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srinternational-my.sharepoint.com/personal/jorellana_lumivero_com/Documents/Documents/Presentations/Webinar - Intro to Optimization/"/>
    </mc:Choice>
  </mc:AlternateContent>
  <xr:revisionPtr revIDLastSave="0" documentId="8_{E722C850-0DEF-44C7-A1AD-33034ABBBD37}" xr6:coauthVersionLast="47" xr6:coauthVersionMax="47" xr10:uidLastSave="{00000000-0000-0000-0000-000000000000}"/>
  <bookViews>
    <workbookView xWindow="-28920" yWindow="-195" windowWidth="29040" windowHeight="15840" activeTab="3" xr2:uid="{00000000-000D-0000-FFFF-FFFF00000000}"/>
  </bookViews>
  <sheets>
    <sheet name="Explanation" sheetId="26" r:id="rId1"/>
    <sheet name="RiskSerializationData8" sheetId="39" state="hidden" r:id="rId2"/>
    <sheet name="rsklibSimData" sheetId="40" state="hidden" r:id="rId3"/>
    <sheet name="Model" sheetId="27" r:id="rId4"/>
    <sheet name="Project 1" sheetId="1" r:id="rId5"/>
    <sheet name="Project 2" sheetId="2" r:id="rId6"/>
    <sheet name="Project 3" sheetId="3" r:id="rId7"/>
    <sheet name="Project 4" sheetId="4" r:id="rId8"/>
    <sheet name="Project 5" sheetId="5" r:id="rId9"/>
    <sheet name="Project 6" sheetId="6" r:id="rId10"/>
    <sheet name="Project 7" sheetId="7" r:id="rId11"/>
    <sheet name="Project 8" sheetId="8" r:id="rId12"/>
    <sheet name="ro_HiddenInfo" sheetId="24" state="hidden" r:id="rId13"/>
    <sheet name="_PalUtilTempWorksheet" sheetId="23" state="hidden" r:id="rId14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DemoMode" hidden="1">FALSE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BrowseRecords" localSheetId="1">RiskSerializationData8!$6:$8</definedName>
    <definedName name="NewMatrix1">'Project 7'!$F$31:$G$32</definedName>
    <definedName name="NewMatrix2">'Project 5'!$F$31:$H$33</definedName>
    <definedName name="OptimizationAdjustableCellAddresses" hidden="1">ro_HiddenInfo!$H$16</definedName>
    <definedName name="Pal_Workbook_GUID" hidden="1">"JMSY4ILJQEXH1GKCUGCHMHC3"</definedName>
    <definedName name="_xlnm.Print_Area" localSheetId="4">'Project 1'!$A$1:$L$28</definedName>
    <definedName name="_xlnm.Print_Area" localSheetId="5">'Project 2'!$A$1:$L$28</definedName>
    <definedName name="_xlnm.Print_Area" localSheetId="6">'Project 3'!$A$1:$G$28</definedName>
    <definedName name="_xlnm.Print_Area" localSheetId="7">'Project 4'!$A$1:$J$28</definedName>
    <definedName name="_xlnm.Print_Area" localSheetId="8">'Project 5'!$A$1:$L$28</definedName>
    <definedName name="_xlnm.Print_Area" localSheetId="9">'Project 6'!$A$1:$L$28</definedName>
    <definedName name="_xlnm.Print_Area" localSheetId="10">'Project 7'!$A$1:$L$28</definedName>
    <definedName name="_xlnm.Print_Area" localSheetId="11">'Project 8'!$A$1:$I$28</definedName>
    <definedName name="Risk_Reports_ReportsList" hidden="1">0</definedName>
    <definedName name="RiskAfterRecalcMacro" hidden="1">""</definedName>
    <definedName name="RiskAfterSimMacro" hidden="1">""</definedName>
    <definedName name="RiskAutomaticallyGenerateReports" hidden="1">FALSE</definedName>
    <definedName name="RiskAutomaticResultsDisplayMode" hidden="1">2</definedName>
    <definedName name="RiskBeforeRecalcMacro" hidden="1">""</definedName>
    <definedName name="RiskBeforeSimMacro" hidden="1">""</definedName>
    <definedName name="RiskCollectDistributionSamples" hidden="1">2</definedName>
    <definedName name="RiskConvergenceConfidenceLevel" hidden="1">0.95</definedName>
    <definedName name="RiskConvergencePercentileToTest" hidden="1">0.9</definedName>
    <definedName name="RiskConvergencePerformMeanTest" hidden="1">TRUE</definedName>
    <definedName name="RiskConvergencePerformPercentileTest" hidden="1">FALSE</definedName>
    <definedName name="RiskConvergencePerformStdDeviationTest" hidden="1">FALSE</definedName>
    <definedName name="RiskConvergenceTestAllOutputs" hidden="1">-1</definedName>
    <definedName name="RiskConvergenceTestingPeriod" hidden="1">100</definedName>
    <definedName name="RiskConvergenceTolerance" hidden="1">0.03</definedName>
    <definedName name="RiskDemoMode" hidden="1">FALSE</definedName>
    <definedName name="RiskFixedSeed" hidden="1">1</definedName>
    <definedName name="RiskHasSettings" hidden="1">8</definedName>
    <definedName name="RiskLiveUpdate" hidden="1">FALSE</definedName>
    <definedName name="RiskLiveUpdatePeriod" hidden="1">-1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andomNumberGenerator" hidden="1">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NameCount" hidden="1">0</definedName>
    <definedName name="RiskSimulationResultsStorageLocation" hidden="1">"1"</definedName>
    <definedName name="RiskStandardRecalc" hidden="1">1</definedName>
    <definedName name="RiskStdRecalcBehavior" hidden="1">1</definedName>
    <definedName name="RiskStdRecalcWithoutRiskStatic" hidden="1">0</definedName>
    <definedName name="RiskStdRecalcWithoutRiskStaticPercentile" hidden="1">0.5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skLibSimDataGUID" localSheetId="2" hidden="1">"EJY5CDVY"</definedName>
    <definedName name="SerializationHeader" localSheetId="1">RiskSerializationData8!$A$1:$B$3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39" l="1"/>
  <c r="A8" i="39"/>
  <c r="L7" i="39"/>
  <c r="A7" i="39"/>
  <c r="L6" i="39"/>
  <c r="A6" i="39"/>
  <c r="BG16" i="24"/>
  <c r="BF16" i="24"/>
  <c r="H16" i="24"/>
  <c r="F16" i="24"/>
  <c r="C26" i="8"/>
  <c r="D26" i="8" s="1"/>
  <c r="E26" i="8" s="1"/>
  <c r="C25" i="8"/>
  <c r="D25" i="8"/>
  <c r="E25" i="8"/>
  <c r="F25" i="8"/>
  <c r="G25" i="8"/>
  <c r="H25" i="8"/>
  <c r="I25" i="8"/>
  <c r="E22" i="8"/>
  <c r="E6" i="8" s="1"/>
  <c r="F15" i="8"/>
  <c r="G15" i="8" s="1"/>
  <c r="E27" i="7"/>
  <c r="F27" i="7" s="1"/>
  <c r="G27" i="7" s="1"/>
  <c r="H27" i="7" s="1"/>
  <c r="I27" i="7" s="1"/>
  <c r="J27" i="7" s="1"/>
  <c r="K27" i="7" s="1"/>
  <c r="L27" i="7" s="1"/>
  <c r="E22" i="7"/>
  <c r="E5" i="7" s="1"/>
  <c r="F15" i="7"/>
  <c r="F22" i="7" s="1"/>
  <c r="F16" i="7"/>
  <c r="G16" i="7" s="1"/>
  <c r="H16" i="7" s="1"/>
  <c r="I16" i="7" s="1"/>
  <c r="J16" i="7" s="1"/>
  <c r="K16" i="7" s="1"/>
  <c r="L16" i="7" s="1"/>
  <c r="C25" i="6"/>
  <c r="D25" i="6" s="1"/>
  <c r="E25" i="6" s="1"/>
  <c r="F25" i="6" s="1"/>
  <c r="G25" i="6" s="1"/>
  <c r="H25" i="6" s="1"/>
  <c r="I25" i="6" s="1"/>
  <c r="J25" i="6" s="1"/>
  <c r="K25" i="6" s="1"/>
  <c r="L25" i="6" s="1"/>
  <c r="C26" i="6"/>
  <c r="D26" i="6"/>
  <c r="E26" i="6"/>
  <c r="F26" i="6"/>
  <c r="G26" i="6"/>
  <c r="H26" i="6"/>
  <c r="I26" i="6"/>
  <c r="J26" i="6"/>
  <c r="K26" i="6"/>
  <c r="L26" i="6"/>
  <c r="E22" i="6"/>
  <c r="E6" i="6" s="1"/>
  <c r="F15" i="6"/>
  <c r="F22" i="6" s="1"/>
  <c r="E22" i="5"/>
  <c r="E6" i="5" s="1"/>
  <c r="E17" i="5"/>
  <c r="F17" i="5"/>
  <c r="F16" i="5" s="1"/>
  <c r="G17" i="5"/>
  <c r="H17" i="5"/>
  <c r="I17" i="5"/>
  <c r="J17" i="5"/>
  <c r="K17" i="5"/>
  <c r="L17" i="5"/>
  <c r="F15" i="5"/>
  <c r="G15" i="5" s="1"/>
  <c r="C27" i="4"/>
  <c r="D27" i="4" s="1"/>
  <c r="E27" i="4" s="1"/>
  <c r="F27" i="4" s="1"/>
  <c r="G27" i="4" s="1"/>
  <c r="H27" i="4" s="1"/>
  <c r="I27" i="4" s="1"/>
  <c r="J27" i="4" s="1"/>
  <c r="F26" i="4"/>
  <c r="C25" i="4"/>
  <c r="D25" i="4"/>
  <c r="E25" i="4"/>
  <c r="C26" i="4"/>
  <c r="D26" i="4"/>
  <c r="E26" i="4"/>
  <c r="E22" i="4"/>
  <c r="E5" i="4" s="1"/>
  <c r="F15" i="4"/>
  <c r="F22" i="4" s="1"/>
  <c r="F6" i="4" s="1"/>
  <c r="F26" i="3"/>
  <c r="F28" i="3" s="1"/>
  <c r="F8" i="3" s="1"/>
  <c r="C25" i="3"/>
  <c r="D25" i="3"/>
  <c r="E25" i="3"/>
  <c r="C26" i="3"/>
  <c r="D26" i="3"/>
  <c r="E26" i="3"/>
  <c r="D22" i="3"/>
  <c r="D5" i="3" s="1"/>
  <c r="E22" i="3"/>
  <c r="E6" i="3" s="1"/>
  <c r="E15" i="3"/>
  <c r="F22" i="3" s="1"/>
  <c r="F6" i="3" s="1"/>
  <c r="F26" i="2"/>
  <c r="F28" i="2" s="1"/>
  <c r="F8" i="2" s="1"/>
  <c r="C25" i="2"/>
  <c r="D25" i="2"/>
  <c r="E25" i="2"/>
  <c r="C26" i="2"/>
  <c r="D26" i="2"/>
  <c r="E26" i="2"/>
  <c r="E22" i="2"/>
  <c r="E6" i="2" s="1"/>
  <c r="F15" i="2"/>
  <c r="F22" i="2" s="1"/>
  <c r="F6" i="2" s="1"/>
  <c r="F26" i="1"/>
  <c r="F28" i="1" s="1"/>
  <c r="F8" i="1" s="1"/>
  <c r="C25" i="1"/>
  <c r="D25" i="1"/>
  <c r="E25" i="1"/>
  <c r="C26" i="1"/>
  <c r="D26" i="1"/>
  <c r="E26" i="1"/>
  <c r="E22" i="1"/>
  <c r="E5" i="1" s="1"/>
  <c r="F15" i="1"/>
  <c r="G15" i="1" s="1"/>
  <c r="C24" i="27"/>
  <c r="D21" i="3"/>
  <c r="F16" i="2"/>
  <c r="G16" i="2"/>
  <c r="H16" i="2"/>
  <c r="I16" i="2"/>
  <c r="J16" i="2"/>
  <c r="K16" i="2"/>
  <c r="C5" i="3"/>
  <c r="C7" i="3"/>
  <c r="C6" i="3"/>
  <c r="E21" i="3"/>
  <c r="F16" i="3"/>
  <c r="G16" i="3"/>
  <c r="G28" i="3"/>
  <c r="G8" i="3"/>
  <c r="C5" i="4"/>
  <c r="C6" i="4"/>
  <c r="D5" i="4"/>
  <c r="D6" i="4"/>
  <c r="D7" i="4"/>
  <c r="E21" i="4"/>
  <c r="F16" i="4"/>
  <c r="G16" i="4"/>
  <c r="F16" i="8"/>
  <c r="G16" i="8"/>
  <c r="H16" i="8"/>
  <c r="I16" i="8"/>
  <c r="F16" i="6"/>
  <c r="G16" i="6"/>
  <c r="H16" i="6"/>
  <c r="I16" i="6"/>
  <c r="J16" i="6"/>
  <c r="K16" i="6"/>
  <c r="L16" i="6"/>
  <c r="C5" i="8"/>
  <c r="C6" i="8"/>
  <c r="D5" i="8"/>
  <c r="D6" i="8"/>
  <c r="E21" i="8"/>
  <c r="C2" i="8"/>
  <c r="D2" i="8" s="1"/>
  <c r="E2" i="8" s="1"/>
  <c r="F2" i="8" s="1"/>
  <c r="G2" i="8" s="1"/>
  <c r="H2" i="8" s="1"/>
  <c r="I2" i="8" s="1"/>
  <c r="C2" i="7"/>
  <c r="D2" i="7" s="1"/>
  <c r="E2" i="7" s="1"/>
  <c r="F2" i="7" s="1"/>
  <c r="G2" i="7" s="1"/>
  <c r="H2" i="7" s="1"/>
  <c r="I2" i="7" s="1"/>
  <c r="J2" i="7" s="1"/>
  <c r="K2" i="7" s="1"/>
  <c r="L2" i="7" s="1"/>
  <c r="C5" i="7"/>
  <c r="D5" i="7"/>
  <c r="C6" i="7"/>
  <c r="D6" i="7"/>
  <c r="E21" i="7"/>
  <c r="C2" i="6"/>
  <c r="D2" i="6" s="1"/>
  <c r="E2" i="6" s="1"/>
  <c r="F2" i="6" s="1"/>
  <c r="G2" i="6" s="1"/>
  <c r="H2" i="6" s="1"/>
  <c r="I2" i="6" s="1"/>
  <c r="J2" i="6" s="1"/>
  <c r="K2" i="6" s="1"/>
  <c r="L2" i="6" s="1"/>
  <c r="C5" i="6"/>
  <c r="D5" i="6"/>
  <c r="C6" i="6"/>
  <c r="D6" i="6"/>
  <c r="C7" i="6"/>
  <c r="D7" i="6"/>
  <c r="E21" i="6"/>
  <c r="C2" i="5"/>
  <c r="D2" i="5" s="1"/>
  <c r="E2" i="5" s="1"/>
  <c r="F2" i="5" s="1"/>
  <c r="G2" i="5" s="1"/>
  <c r="H2" i="5" s="1"/>
  <c r="I2" i="5" s="1"/>
  <c r="J2" i="5" s="1"/>
  <c r="K2" i="5" s="1"/>
  <c r="L2" i="5" s="1"/>
  <c r="C5" i="5"/>
  <c r="D5" i="5"/>
  <c r="C6" i="5"/>
  <c r="C7" i="5"/>
  <c r="D6" i="5"/>
  <c r="D7" i="5"/>
  <c r="E21" i="5"/>
  <c r="C2" i="4"/>
  <c r="D2" i="4" s="1"/>
  <c r="E2" i="4" s="1"/>
  <c r="F2" i="4" s="1"/>
  <c r="G2" i="4" s="1"/>
  <c r="H2" i="4" s="1"/>
  <c r="I2" i="4" s="1"/>
  <c r="J2" i="4" s="1"/>
  <c r="C2" i="3"/>
  <c r="D2" i="3" s="1"/>
  <c r="E2" i="3" s="1"/>
  <c r="F2" i="3" s="1"/>
  <c r="G2" i="3" s="1"/>
  <c r="C2" i="2"/>
  <c r="D2" i="2" s="1"/>
  <c r="E2" i="2" s="1"/>
  <c r="F2" i="2" s="1"/>
  <c r="G2" i="2" s="1"/>
  <c r="H2" i="2" s="1"/>
  <c r="I2" i="2" s="1"/>
  <c r="J2" i="2" s="1"/>
  <c r="K2" i="2" s="1"/>
  <c r="L2" i="2" s="1"/>
  <c r="C5" i="2"/>
  <c r="D5" i="2"/>
  <c r="D7" i="2"/>
  <c r="C6" i="2"/>
  <c r="D6" i="2"/>
  <c r="E21" i="2"/>
  <c r="G28" i="2"/>
  <c r="G8" i="2"/>
  <c r="H28" i="2"/>
  <c r="H8" i="2"/>
  <c r="I28" i="2"/>
  <c r="I8" i="2"/>
  <c r="J28" i="2"/>
  <c r="J8" i="2"/>
  <c r="K28" i="2"/>
  <c r="K8" i="2"/>
  <c r="L28" i="2"/>
  <c r="L8" i="2"/>
  <c r="C2" i="1"/>
  <c r="D2" i="1" s="1"/>
  <c r="E2" i="1" s="1"/>
  <c r="F2" i="1" s="1"/>
  <c r="G2" i="1" s="1"/>
  <c r="H2" i="1" s="1"/>
  <c r="I2" i="1" s="1"/>
  <c r="J2" i="1" s="1"/>
  <c r="K2" i="1" s="1"/>
  <c r="L2" i="1" s="1"/>
  <c r="C5" i="1"/>
  <c r="D5" i="1"/>
  <c r="C6" i="1"/>
  <c r="D6" i="1"/>
  <c r="F16" i="1"/>
  <c r="E21" i="1"/>
  <c r="G28" i="1"/>
  <c r="G8" i="1"/>
  <c r="H28" i="1"/>
  <c r="H8" i="1"/>
  <c r="I28" i="1"/>
  <c r="I8" i="1"/>
  <c r="J28" i="1"/>
  <c r="J8" i="1"/>
  <c r="K28" i="1"/>
  <c r="K8" i="1"/>
  <c r="L28" i="1"/>
  <c r="L8" i="1"/>
  <c r="G16" i="1"/>
  <c r="H16" i="1"/>
  <c r="I16" i="1"/>
  <c r="J16" i="1"/>
  <c r="K16" i="1"/>
  <c r="L16" i="1"/>
  <c r="D7" i="8"/>
  <c r="D7" i="7"/>
  <c r="C7" i="2"/>
  <c r="C7" i="7"/>
  <c r="C7" i="1"/>
  <c r="D7" i="1"/>
  <c r="C7" i="4"/>
  <c r="C7" i="8"/>
  <c r="H16" i="4"/>
  <c r="L16" i="2"/>
  <c r="I16" i="4"/>
  <c r="J16" i="4"/>
  <c r="C25" i="7"/>
  <c r="J25" i="5"/>
  <c r="L26" i="5"/>
  <c r="F12" i="27"/>
  <c r="D25" i="7"/>
  <c r="E25" i="7"/>
  <c r="L25" i="5"/>
  <c r="D27" i="5"/>
  <c r="F10" i="27"/>
  <c r="C26" i="7"/>
  <c r="D26" i="5"/>
  <c r="F27" i="5"/>
  <c r="F25" i="7"/>
  <c r="C26" i="5"/>
  <c r="E27" i="5"/>
  <c r="F5" i="27"/>
  <c r="F11" i="27"/>
  <c r="D26" i="7"/>
  <c r="C25" i="5"/>
  <c r="E26" i="5"/>
  <c r="G27" i="5"/>
  <c r="E26" i="7"/>
  <c r="D25" i="5"/>
  <c r="F26" i="5"/>
  <c r="H27" i="5"/>
  <c r="F26" i="7"/>
  <c r="E25" i="5"/>
  <c r="G26" i="5"/>
  <c r="I27" i="5"/>
  <c r="F25" i="5"/>
  <c r="H26" i="5"/>
  <c r="J27" i="5"/>
  <c r="F7" i="27"/>
  <c r="I25" i="5"/>
  <c r="K26" i="5"/>
  <c r="F9" i="27"/>
  <c r="K25" i="5"/>
  <c r="C27" i="5"/>
  <c r="F6" i="27"/>
  <c r="G25" i="5"/>
  <c r="I26" i="5"/>
  <c r="K27" i="5"/>
  <c r="H25" i="5"/>
  <c r="J26" i="5"/>
  <c r="L27" i="5"/>
  <c r="F8" i="27"/>
  <c r="E6" i="7" l="1"/>
  <c r="G15" i="7"/>
  <c r="H15" i="7" s="1"/>
  <c r="I15" i="7" s="1"/>
  <c r="G15" i="2"/>
  <c r="H15" i="2" s="1"/>
  <c r="I15" i="2" s="1"/>
  <c r="F21" i="6"/>
  <c r="F22" i="5"/>
  <c r="F6" i="5" s="1"/>
  <c r="H15" i="5"/>
  <c r="H22" i="5" s="1"/>
  <c r="G22" i="5"/>
  <c r="F15" i="3"/>
  <c r="G21" i="3" s="1"/>
  <c r="G15" i="6"/>
  <c r="H15" i="6" s="1"/>
  <c r="H22" i="6" s="1"/>
  <c r="G8" i="27"/>
  <c r="G6" i="27"/>
  <c r="G9" i="27"/>
  <c r="G7" i="27"/>
  <c r="G11" i="27"/>
  <c r="G5" i="27"/>
  <c r="G10" i="27"/>
  <c r="G12" i="27"/>
  <c r="H15" i="8"/>
  <c r="G22" i="8"/>
  <c r="G6" i="8" s="1"/>
  <c r="H15" i="1"/>
  <c r="G22" i="1"/>
  <c r="F22" i="1"/>
  <c r="F6" i="1" s="1"/>
  <c r="G15" i="4"/>
  <c r="F22" i="8"/>
  <c r="F6" i="8" s="1"/>
  <c r="E5" i="3"/>
  <c r="E7" i="3" s="1"/>
  <c r="E5" i="5"/>
  <c r="E7" i="5" s="1"/>
  <c r="C28" i="6"/>
  <c r="C8" i="6" s="1"/>
  <c r="C9" i="6" s="1"/>
  <c r="C10" i="6" s="1"/>
  <c r="C11" i="6" s="1"/>
  <c r="F6" i="7"/>
  <c r="C28" i="3"/>
  <c r="C8" i="3" s="1"/>
  <c r="C9" i="3" s="1"/>
  <c r="C10" i="3" s="1"/>
  <c r="F21" i="8"/>
  <c r="E5" i="6"/>
  <c r="E7" i="6" s="1"/>
  <c r="D28" i="1"/>
  <c r="D8" i="1" s="1"/>
  <c r="D9" i="1" s="1"/>
  <c r="E5" i="2"/>
  <c r="E7" i="2" s="1"/>
  <c r="C28" i="4"/>
  <c r="C8" i="4" s="1"/>
  <c r="C9" i="4" s="1"/>
  <c r="C10" i="4" s="1"/>
  <c r="C11" i="4" s="1"/>
  <c r="C12" i="4" s="1"/>
  <c r="E28" i="3"/>
  <c r="E8" i="3" s="1"/>
  <c r="C28" i="8"/>
  <c r="C8" i="8" s="1"/>
  <c r="C9" i="8" s="1"/>
  <c r="C10" i="8" s="1"/>
  <c r="C28" i="2"/>
  <c r="C8" i="2" s="1"/>
  <c r="C9" i="2" s="1"/>
  <c r="C10" i="2" s="1"/>
  <c r="C11" i="2" s="1"/>
  <c r="C12" i="2" s="1"/>
  <c r="D6" i="3"/>
  <c r="D7" i="3" s="1"/>
  <c r="F21" i="7"/>
  <c r="E6" i="1"/>
  <c r="E7" i="1" s="1"/>
  <c r="F21" i="4"/>
  <c r="F5" i="4" s="1"/>
  <c r="F7" i="4" s="1"/>
  <c r="F21" i="3"/>
  <c r="F5" i="3" s="1"/>
  <c r="F7" i="3" s="1"/>
  <c r="F9" i="3" s="1"/>
  <c r="E6" i="4"/>
  <c r="E7" i="4" s="1"/>
  <c r="F21" i="2"/>
  <c r="F5" i="2" s="1"/>
  <c r="F7" i="2" s="1"/>
  <c r="F9" i="2" s="1"/>
  <c r="D28" i="2"/>
  <c r="D8" i="2" s="1"/>
  <c r="D9" i="2" s="1"/>
  <c r="F28" i="4"/>
  <c r="F8" i="4" s="1"/>
  <c r="H28" i="4"/>
  <c r="H8" i="4" s="1"/>
  <c r="E28" i="1"/>
  <c r="E8" i="1" s="1"/>
  <c r="E28" i="2"/>
  <c r="E8" i="2" s="1"/>
  <c r="D28" i="4"/>
  <c r="D8" i="4" s="1"/>
  <c r="D9" i="4" s="1"/>
  <c r="F6" i="6"/>
  <c r="C28" i="1"/>
  <c r="C8" i="1" s="1"/>
  <c r="C9" i="1" s="1"/>
  <c r="D28" i="3"/>
  <c r="F21" i="5"/>
  <c r="E7" i="7"/>
  <c r="G28" i="7"/>
  <c r="G8" i="7" s="1"/>
  <c r="G21" i="8"/>
  <c r="G16" i="5"/>
  <c r="F26" i="8"/>
  <c r="E28" i="8"/>
  <c r="E8" i="8" s="1"/>
  <c r="E28" i="4"/>
  <c r="G21" i="5"/>
  <c r="D28" i="6"/>
  <c r="F21" i="1"/>
  <c r="E5" i="8"/>
  <c r="E7" i="8" s="1"/>
  <c r="D28" i="8"/>
  <c r="G22" i="7" l="1"/>
  <c r="G6" i="7" s="1"/>
  <c r="H22" i="7"/>
  <c r="H6" i="7" s="1"/>
  <c r="G21" i="7"/>
  <c r="G22" i="2"/>
  <c r="G6" i="2" s="1"/>
  <c r="H22" i="2"/>
  <c r="H6" i="2" s="1"/>
  <c r="G22" i="6"/>
  <c r="G6" i="6" s="1"/>
  <c r="I15" i="5"/>
  <c r="J15" i="5" s="1"/>
  <c r="I15" i="6"/>
  <c r="J15" i="6" s="1"/>
  <c r="G22" i="3"/>
  <c r="G6" i="3" s="1"/>
  <c r="G15" i="3"/>
  <c r="I22" i="2"/>
  <c r="J15" i="2"/>
  <c r="G22" i="4"/>
  <c r="G6" i="4" s="1"/>
  <c r="H15" i="4"/>
  <c r="I15" i="8"/>
  <c r="I22" i="8" s="1"/>
  <c r="H22" i="8"/>
  <c r="H6" i="8" s="1"/>
  <c r="I22" i="7"/>
  <c r="J15" i="7"/>
  <c r="I15" i="1"/>
  <c r="H22" i="1"/>
  <c r="C12" i="6"/>
  <c r="F5" i="7"/>
  <c r="F7" i="7" s="1"/>
  <c r="E9" i="3"/>
  <c r="F5" i="8"/>
  <c r="F7" i="8" s="1"/>
  <c r="C31" i="3"/>
  <c r="D10" i="2"/>
  <c r="D11" i="2" s="1"/>
  <c r="D12" i="2" s="1"/>
  <c r="E9" i="2"/>
  <c r="G21" i="4"/>
  <c r="E9" i="1"/>
  <c r="G21" i="2"/>
  <c r="D10" i="4"/>
  <c r="D11" i="4" s="1"/>
  <c r="D12" i="4" s="1"/>
  <c r="C31" i="1"/>
  <c r="J28" i="4"/>
  <c r="J8" i="4" s="1"/>
  <c r="C31" i="2"/>
  <c r="F9" i="4"/>
  <c r="G28" i="4"/>
  <c r="G8" i="4" s="1"/>
  <c r="G5" i="5"/>
  <c r="E9" i="8"/>
  <c r="D8" i="3"/>
  <c r="D9" i="3" s="1"/>
  <c r="F5" i="5"/>
  <c r="F7" i="5" s="1"/>
  <c r="F5" i="6"/>
  <c r="F7" i="6" s="1"/>
  <c r="F5" i="1"/>
  <c r="F7" i="1" s="1"/>
  <c r="F9" i="1" s="1"/>
  <c r="G21" i="6"/>
  <c r="E8" i="4"/>
  <c r="E9" i="4" s="1"/>
  <c r="D8" i="8"/>
  <c r="D9" i="8" s="1"/>
  <c r="H21" i="7"/>
  <c r="G5" i="8"/>
  <c r="G7" i="8" s="1"/>
  <c r="H21" i="8"/>
  <c r="H21" i="5"/>
  <c r="G21" i="1"/>
  <c r="G6" i="1"/>
  <c r="C10" i="1"/>
  <c r="H28" i="7"/>
  <c r="H8" i="7" s="1"/>
  <c r="C11" i="8"/>
  <c r="C12" i="8" s="1"/>
  <c r="H21" i="2"/>
  <c r="C11" i="3"/>
  <c r="C12" i="3" s="1"/>
  <c r="D8" i="6"/>
  <c r="D9" i="6" s="1"/>
  <c r="E28" i="6"/>
  <c r="E8" i="6" s="1"/>
  <c r="E9" i="6" s="1"/>
  <c r="F28" i="8"/>
  <c r="F8" i="8" s="1"/>
  <c r="G26" i="8"/>
  <c r="H16" i="5"/>
  <c r="G6" i="5"/>
  <c r="E16" i="27"/>
  <c r="E17" i="27"/>
  <c r="E18" i="27"/>
  <c r="G5" i="7" l="1"/>
  <c r="G7" i="7" s="1"/>
  <c r="G9" i="7" s="1"/>
  <c r="I22" i="5"/>
  <c r="I22" i="6"/>
  <c r="J15" i="1"/>
  <c r="I22" i="1"/>
  <c r="H22" i="4"/>
  <c r="H6" i="4" s="1"/>
  <c r="I15" i="4"/>
  <c r="H21" i="4"/>
  <c r="F9" i="8"/>
  <c r="J22" i="7"/>
  <c r="K15" i="7"/>
  <c r="J22" i="5"/>
  <c r="K15" i="5"/>
  <c r="J22" i="2"/>
  <c r="K15" i="2"/>
  <c r="K15" i="6"/>
  <c r="J22" i="6"/>
  <c r="G5" i="3"/>
  <c r="G7" i="3" s="1"/>
  <c r="G9" i="3" s="1"/>
  <c r="I28" i="4"/>
  <c r="I8" i="4" s="1"/>
  <c r="G5" i="4"/>
  <c r="G7" i="4" s="1"/>
  <c r="G9" i="4" s="1"/>
  <c r="G7" i="5"/>
  <c r="G5" i="2"/>
  <c r="G7" i="2" s="1"/>
  <c r="G9" i="2" s="1"/>
  <c r="J28" i="5"/>
  <c r="J8" i="5" s="1"/>
  <c r="E28" i="5"/>
  <c r="E8" i="5" s="1"/>
  <c r="E9" i="5" s="1"/>
  <c r="G28" i="5"/>
  <c r="G8" i="5" s="1"/>
  <c r="L28" i="5"/>
  <c r="L8" i="5" s="1"/>
  <c r="G5" i="6"/>
  <c r="G7" i="6" s="1"/>
  <c r="D10" i="3"/>
  <c r="D11" i="3" s="1"/>
  <c r="D12" i="3" s="1"/>
  <c r="E10" i="2"/>
  <c r="E11" i="2" s="1"/>
  <c r="E12" i="2" s="1"/>
  <c r="H28" i="5"/>
  <c r="H8" i="5" s="1"/>
  <c r="C28" i="7"/>
  <c r="C8" i="7" s="1"/>
  <c r="C9" i="7" s="1"/>
  <c r="I28" i="5"/>
  <c r="I8" i="5" s="1"/>
  <c r="H6" i="6"/>
  <c r="H21" i="6"/>
  <c r="D10" i="6"/>
  <c r="I28" i="7"/>
  <c r="I8" i="7" s="1"/>
  <c r="I6" i="7"/>
  <c r="I21" i="7"/>
  <c r="C11" i="1"/>
  <c r="C12" i="1" s="1"/>
  <c r="H5" i="5"/>
  <c r="H5" i="7"/>
  <c r="H7" i="7" s="1"/>
  <c r="H9" i="7" s="1"/>
  <c r="F28" i="5"/>
  <c r="F8" i="5" s="1"/>
  <c r="F9" i="5" s="1"/>
  <c r="E28" i="7"/>
  <c r="E8" i="7" s="1"/>
  <c r="E9" i="7" s="1"/>
  <c r="K28" i="5"/>
  <c r="K8" i="5" s="1"/>
  <c r="F28" i="7"/>
  <c r="F8" i="7" s="1"/>
  <c r="F9" i="7" s="1"/>
  <c r="I21" i="5"/>
  <c r="H5" i="2"/>
  <c r="H7" i="2" s="1"/>
  <c r="H9" i="2" s="1"/>
  <c r="D10" i="8"/>
  <c r="I6" i="2"/>
  <c r="I21" i="2"/>
  <c r="G5" i="1"/>
  <c r="G7" i="1" s="1"/>
  <c r="G9" i="1" s="1"/>
  <c r="H6" i="5"/>
  <c r="I16" i="5"/>
  <c r="H21" i="1"/>
  <c r="H6" i="1"/>
  <c r="H5" i="8"/>
  <c r="H7" i="8" s="1"/>
  <c r="E10" i="4"/>
  <c r="H26" i="8"/>
  <c r="G28" i="8"/>
  <c r="G8" i="8" s="1"/>
  <c r="G9" i="8" s="1"/>
  <c r="I6" i="8"/>
  <c r="I21" i="8"/>
  <c r="C28" i="5"/>
  <c r="F28" i="6"/>
  <c r="F8" i="6" s="1"/>
  <c r="F9" i="6" s="1"/>
  <c r="D28" i="7"/>
  <c r="D8" i="7" s="1"/>
  <c r="D9" i="7" s="1"/>
  <c r="D28" i="5"/>
  <c r="D8" i="5" s="1"/>
  <c r="D9" i="5" s="1"/>
  <c r="C31" i="4" l="1"/>
  <c r="K22" i="5"/>
  <c r="L15" i="5"/>
  <c r="L22" i="5" s="1"/>
  <c r="K22" i="7"/>
  <c r="L15" i="7"/>
  <c r="L22" i="7" s="1"/>
  <c r="L15" i="2"/>
  <c r="L22" i="2" s="1"/>
  <c r="K22" i="2"/>
  <c r="L15" i="6"/>
  <c r="L22" i="6" s="1"/>
  <c r="K22" i="6"/>
  <c r="H5" i="4"/>
  <c r="H7" i="4" s="1"/>
  <c r="H9" i="4" s="1"/>
  <c r="I22" i="4"/>
  <c r="I6" i="4" s="1"/>
  <c r="J15" i="4"/>
  <c r="I21" i="4"/>
  <c r="K15" i="1"/>
  <c r="J22" i="1"/>
  <c r="G9" i="5"/>
  <c r="I5" i="7"/>
  <c r="I7" i="7" s="1"/>
  <c r="I9" i="7" s="1"/>
  <c r="H5" i="6"/>
  <c r="H7" i="6" s="1"/>
  <c r="I5" i="8"/>
  <c r="I7" i="8" s="1"/>
  <c r="I5" i="2"/>
  <c r="I7" i="2" s="1"/>
  <c r="I9" i="2" s="1"/>
  <c r="I21" i="6"/>
  <c r="I6" i="6"/>
  <c r="H5" i="1"/>
  <c r="H7" i="1" s="1"/>
  <c r="H9" i="1" s="1"/>
  <c r="F10" i="2"/>
  <c r="C10" i="7"/>
  <c r="I26" i="8"/>
  <c r="I28" i="8" s="1"/>
  <c r="I8" i="8" s="1"/>
  <c r="H28" i="8"/>
  <c r="H8" i="8" s="1"/>
  <c r="H9" i="8" s="1"/>
  <c r="J6" i="7"/>
  <c r="J21" i="7"/>
  <c r="J21" i="2"/>
  <c r="J6" i="2"/>
  <c r="G28" i="6"/>
  <c r="E11" i="4"/>
  <c r="E12" i="4" s="1"/>
  <c r="D11" i="8"/>
  <c r="D12" i="8" s="1"/>
  <c r="E10" i="3"/>
  <c r="C31" i="5"/>
  <c r="C8" i="5"/>
  <c r="C9" i="5" s="1"/>
  <c r="J28" i="7"/>
  <c r="J21" i="5"/>
  <c r="H7" i="5"/>
  <c r="H9" i="5" s="1"/>
  <c r="D11" i="6"/>
  <c r="D12" i="6" s="1"/>
  <c r="I21" i="1"/>
  <c r="I6" i="1"/>
  <c r="J16" i="5"/>
  <c r="I6" i="5"/>
  <c r="I5" i="5"/>
  <c r="D10" i="1"/>
  <c r="E19" i="27"/>
  <c r="E20" i="27"/>
  <c r="J22" i="4" l="1"/>
  <c r="J6" i="4" s="1"/>
  <c r="J21" i="4"/>
  <c r="K22" i="1"/>
  <c r="L15" i="1"/>
  <c r="L22" i="1" s="1"/>
  <c r="I5" i="4"/>
  <c r="I7" i="4" s="1"/>
  <c r="I9" i="4" s="1"/>
  <c r="I7" i="5"/>
  <c r="I9" i="5" s="1"/>
  <c r="I9" i="8"/>
  <c r="C31" i="8"/>
  <c r="E10" i="8"/>
  <c r="E11" i="8" s="1"/>
  <c r="E12" i="8" s="1"/>
  <c r="F11" i="2"/>
  <c r="F12" i="2" s="1"/>
  <c r="I5" i="6"/>
  <c r="I7" i="6" s="1"/>
  <c r="J21" i="6"/>
  <c r="J6" i="6"/>
  <c r="J5" i="7"/>
  <c r="J7" i="7" s="1"/>
  <c r="J5" i="5"/>
  <c r="D11" i="1"/>
  <c r="D12" i="1" s="1"/>
  <c r="K21" i="5"/>
  <c r="J8" i="7"/>
  <c r="J5" i="2"/>
  <c r="J7" i="2" s="1"/>
  <c r="J9" i="2" s="1"/>
  <c r="K21" i="2"/>
  <c r="K6" i="2"/>
  <c r="L28" i="7"/>
  <c r="L8" i="7" s="1"/>
  <c r="K28" i="7"/>
  <c r="K8" i="7" s="1"/>
  <c r="I5" i="1"/>
  <c r="I7" i="1" s="1"/>
  <c r="I9" i="1" s="1"/>
  <c r="F10" i="4"/>
  <c r="K6" i="7"/>
  <c r="K21" i="7"/>
  <c r="C11" i="7"/>
  <c r="C12" i="7" s="1"/>
  <c r="J6" i="1"/>
  <c r="J21" i="1"/>
  <c r="E10" i="6"/>
  <c r="C10" i="5"/>
  <c r="E11" i="3"/>
  <c r="E12" i="3" s="1"/>
  <c r="H28" i="6"/>
  <c r="H8" i="6" s="1"/>
  <c r="H9" i="6" s="1"/>
  <c r="J6" i="5"/>
  <c r="K16" i="5"/>
  <c r="G8" i="6"/>
  <c r="G9" i="6" s="1"/>
  <c r="E23" i="27"/>
  <c r="J5" i="4" l="1"/>
  <c r="J7" i="4" s="1"/>
  <c r="J9" i="4" s="1"/>
  <c r="J9" i="7"/>
  <c r="G10" i="2"/>
  <c r="G11" i="2" s="1"/>
  <c r="G12" i="2" s="1"/>
  <c r="J7" i="5"/>
  <c r="J9" i="5" s="1"/>
  <c r="J5" i="1"/>
  <c r="J7" i="1" s="1"/>
  <c r="J9" i="1" s="1"/>
  <c r="D10" i="7"/>
  <c r="D11" i="7" s="1"/>
  <c r="D12" i="7" s="1"/>
  <c r="K21" i="6"/>
  <c r="K6" i="6"/>
  <c r="J5" i="6"/>
  <c r="J7" i="6" s="1"/>
  <c r="E11" i="6"/>
  <c r="E12" i="6" s="1"/>
  <c r="F10" i="3"/>
  <c r="K5" i="2"/>
  <c r="K7" i="2" s="1"/>
  <c r="K9" i="2" s="1"/>
  <c r="L21" i="7"/>
  <c r="L6" i="7"/>
  <c r="F10" i="8"/>
  <c r="C31" i="7"/>
  <c r="L21" i="2"/>
  <c r="L6" i="2"/>
  <c r="K5" i="7"/>
  <c r="K7" i="7" s="1"/>
  <c r="K9" i="7" s="1"/>
  <c r="C11" i="5"/>
  <c r="C12" i="5" s="1"/>
  <c r="F11" i="4"/>
  <c r="F12" i="4" s="1"/>
  <c r="K6" i="5"/>
  <c r="L16" i="5"/>
  <c r="E10" i="1"/>
  <c r="K6" i="1"/>
  <c r="K21" i="1"/>
  <c r="K5" i="5"/>
  <c r="L21" i="5"/>
  <c r="I28" i="6"/>
  <c r="I8" i="6" s="1"/>
  <c r="I9" i="6" s="1"/>
  <c r="E22" i="27"/>
  <c r="H10" i="2" l="1"/>
  <c r="H11" i="2" s="1"/>
  <c r="H12" i="2" s="1"/>
  <c r="F10" i="6"/>
  <c r="F11" i="6" s="1"/>
  <c r="F12" i="6" s="1"/>
  <c r="G10" i="4"/>
  <c r="G11" i="4" s="1"/>
  <c r="G12" i="4" s="1"/>
  <c r="L21" i="6"/>
  <c r="L6" i="6"/>
  <c r="K5" i="6"/>
  <c r="K7" i="6" s="1"/>
  <c r="L5" i="7"/>
  <c r="L7" i="7" s="1"/>
  <c r="L9" i="7" s="1"/>
  <c r="J28" i="6"/>
  <c r="L6" i="5"/>
  <c r="E11" i="1"/>
  <c r="E12" i="1" s="1"/>
  <c r="D10" i="5"/>
  <c r="L5" i="5"/>
  <c r="E10" i="7"/>
  <c r="F11" i="3"/>
  <c r="F12" i="3" s="1"/>
  <c r="L5" i="2"/>
  <c r="L7" i="2" s="1"/>
  <c r="L9" i="2" s="1"/>
  <c r="K7" i="5"/>
  <c r="K9" i="5" s="1"/>
  <c r="F11" i="8"/>
  <c r="F12" i="8" s="1"/>
  <c r="K5" i="1"/>
  <c r="K7" i="1" s="1"/>
  <c r="K9" i="1" s="1"/>
  <c r="L6" i="1"/>
  <c r="L21" i="1"/>
  <c r="G10" i="8" l="1"/>
  <c r="G11" i="8" s="1"/>
  <c r="G12" i="8" s="1"/>
  <c r="L7" i="5"/>
  <c r="L9" i="5" s="1"/>
  <c r="L5" i="6"/>
  <c r="L7" i="6" s="1"/>
  <c r="L5" i="1"/>
  <c r="L7" i="1" s="1"/>
  <c r="L9" i="1" s="1"/>
  <c r="F10" i="1"/>
  <c r="G10" i="3"/>
  <c r="G11" i="3" s="1"/>
  <c r="G12" i="3" s="1"/>
  <c r="C30" i="3" s="1"/>
  <c r="I10" i="2"/>
  <c r="H10" i="4"/>
  <c r="E11" i="7"/>
  <c r="E12" i="7" s="1"/>
  <c r="J8" i="6"/>
  <c r="J9" i="6" s="1"/>
  <c r="K28" i="6"/>
  <c r="K8" i="6" s="1"/>
  <c r="K9" i="6" s="1"/>
  <c r="L28" i="6"/>
  <c r="L8" i="6" s="1"/>
  <c r="G10" i="6"/>
  <c r="D11" i="5"/>
  <c r="D12" i="5" s="1"/>
  <c r="D18" i="27"/>
  <c r="L9" i="6" l="1"/>
  <c r="F10" i="7"/>
  <c r="E10" i="5"/>
  <c r="H11" i="4"/>
  <c r="H12" i="4" s="1"/>
  <c r="H10" i="8"/>
  <c r="G11" i="6"/>
  <c r="G12" i="6" s="1"/>
  <c r="I11" i="2"/>
  <c r="I12" i="2" s="1"/>
  <c r="F11" i="1"/>
  <c r="F12" i="1" s="1"/>
  <c r="C31" i="6"/>
  <c r="E21" i="27"/>
  <c r="E24" i="27" s="1"/>
  <c r="BD16" i="24" l="1"/>
  <c r="J10" i="2"/>
  <c r="J11" i="2" s="1"/>
  <c r="J12" i="2" s="1"/>
  <c r="H10" i="6"/>
  <c r="H11" i="8"/>
  <c r="H12" i="8" s="1"/>
  <c r="I10" i="4"/>
  <c r="E11" i="5"/>
  <c r="E12" i="5" s="1"/>
  <c r="G10" i="1"/>
  <c r="F11" i="7"/>
  <c r="F12" i="7" s="1"/>
  <c r="F10" i="5" l="1"/>
  <c r="F11" i="5" s="1"/>
  <c r="F12" i="5" s="1"/>
  <c r="I10" i="8"/>
  <c r="I11" i="8" s="1"/>
  <c r="I12" i="8" s="1"/>
  <c r="C30" i="8" s="1"/>
  <c r="G10" i="7"/>
  <c r="I11" i="4"/>
  <c r="I12" i="4" s="1"/>
  <c r="K10" i="2"/>
  <c r="H11" i="6"/>
  <c r="H12" i="6" s="1"/>
  <c r="G11" i="1"/>
  <c r="G12" i="1" s="1"/>
  <c r="D23" i="27"/>
  <c r="H17" i="27"/>
  <c r="I10" i="6" l="1"/>
  <c r="K11" i="2"/>
  <c r="K12" i="2" s="1"/>
  <c r="J10" i="4"/>
  <c r="J11" i="4" s="1"/>
  <c r="J12" i="4" s="1"/>
  <c r="C30" i="4" s="1"/>
  <c r="G11" i="7"/>
  <c r="G12" i="7" s="1"/>
  <c r="G10" i="5"/>
  <c r="H10" i="1"/>
  <c r="D19" i="27"/>
  <c r="L10" i="2" l="1"/>
  <c r="L11" i="2" s="1"/>
  <c r="L12" i="2" s="1"/>
  <c r="C30" i="2" s="1"/>
  <c r="H10" i="7"/>
  <c r="H11" i="7" s="1"/>
  <c r="H12" i="7" s="1"/>
  <c r="H11" i="1"/>
  <c r="H12" i="1" s="1"/>
  <c r="G11" i="5"/>
  <c r="G12" i="5" s="1"/>
  <c r="I11" i="6"/>
  <c r="I12" i="6" s="1"/>
  <c r="D17" i="27"/>
  <c r="I10" i="1" l="1"/>
  <c r="I11" i="1" s="1"/>
  <c r="J10" i="6"/>
  <c r="H10" i="5"/>
  <c r="I10" i="7"/>
  <c r="I12" i="1" l="1"/>
  <c r="J10" i="1"/>
  <c r="J11" i="1" s="1"/>
  <c r="J12" i="1" s="1"/>
  <c r="J11" i="6"/>
  <c r="J12" i="6" s="1"/>
  <c r="I11" i="7"/>
  <c r="I12" i="7" s="1"/>
  <c r="H11" i="5"/>
  <c r="H12" i="5" s="1"/>
  <c r="I10" i="5" l="1"/>
  <c r="I11" i="5" s="1"/>
  <c r="I12" i="5" s="1"/>
  <c r="J10" i="7"/>
  <c r="J11" i="7" s="1"/>
  <c r="J12" i="7" s="1"/>
  <c r="K10" i="1"/>
  <c r="K11" i="1" s="1"/>
  <c r="K12" i="1" s="1"/>
  <c r="K10" i="6"/>
  <c r="K10" i="7" l="1"/>
  <c r="K11" i="7" s="1"/>
  <c r="K12" i="7" s="1"/>
  <c r="L10" i="1"/>
  <c r="L11" i="1" s="1"/>
  <c r="L12" i="1" s="1"/>
  <c r="C30" i="1" s="1"/>
  <c r="K11" i="6"/>
  <c r="K12" i="6" s="1"/>
  <c r="J10" i="5"/>
  <c r="D16" i="27"/>
  <c r="L10" i="7" l="1"/>
  <c r="L11" i="7" s="1"/>
  <c r="L12" i="7" s="1"/>
  <c r="C30" i="7" s="1"/>
  <c r="J11" i="5"/>
  <c r="J12" i="5" s="1"/>
  <c r="L10" i="6"/>
  <c r="L11" i="6" s="1"/>
  <c r="L12" i="6" s="1"/>
  <c r="C30" i="6" s="1"/>
  <c r="D22" i="27"/>
  <c r="D21" i="27"/>
  <c r="K10" i="5" l="1"/>
  <c r="K11" i="5" l="1"/>
  <c r="K12" i="5" s="1"/>
  <c r="L10" i="5" l="1"/>
  <c r="L11" i="5" s="1"/>
  <c r="L12" i="5" s="1"/>
  <c r="C30" i="5" s="1"/>
  <c r="D20" i="27"/>
  <c r="D24" i="27" s="1"/>
  <c r="H15" i="27"/>
  <c r="H16" i="27"/>
  <c r="B1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</author>
  </authors>
  <commentList>
    <comment ref="G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1 if Yes, 0 if 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1 if Yes, 0 if No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<sst xmlns="http://schemas.openxmlformats.org/spreadsheetml/2006/main" count="457" uniqueCount="267">
  <si>
    <t>NPV (10%)</t>
  </si>
  <si>
    <t>Year</t>
  </si>
  <si>
    <t>Cash Flow</t>
  </si>
  <si>
    <t>Total Revenue</t>
  </si>
  <si>
    <t>Cost of Goods Sold</t>
  </si>
  <si>
    <t>Gross Margin</t>
  </si>
  <si>
    <t>Operating Expenses</t>
  </si>
  <si>
    <t>Earnings Before Taxes</t>
  </si>
  <si>
    <t>Tax Basis</t>
  </si>
  <si>
    <t>Income Tax</t>
  </si>
  <si>
    <t>Net Income</t>
  </si>
  <si>
    <t>Market Conditions</t>
  </si>
  <si>
    <t>Number of Competitors</t>
  </si>
  <si>
    <t>Unit Cost</t>
  </si>
  <si>
    <t>Inflation Rate</t>
  </si>
  <si>
    <t>Tax Rate</t>
  </si>
  <si>
    <t>Sales Activity</t>
  </si>
  <si>
    <t>Sales Price</t>
  </si>
  <si>
    <t>Sales Volume</t>
  </si>
  <si>
    <t>Production Expense</t>
  </si>
  <si>
    <t>Product Development</t>
  </si>
  <si>
    <t>Capital Expenses</t>
  </si>
  <si>
    <t>Overhead</t>
  </si>
  <si>
    <t>Total Expenses</t>
  </si>
  <si>
    <t>@RISK Correlations</t>
  </si>
  <si>
    <t>Present Cost (10%)</t>
  </si>
  <si>
    <t>Present Cost</t>
  </si>
  <si>
    <t>Success Rate</t>
  </si>
  <si>
    <t>UNUSED</t>
  </si>
  <si>
    <t>Description</t>
  </si>
  <si>
    <t># Time Blocks/All Groups Must Be Present</t>
  </si>
  <si>
    <t>Constraint Range</t>
  </si>
  <si>
    <t>#Ranges</t>
  </si>
  <si>
    <t>Adj. Range</t>
  </si>
  <si>
    <t>Min Val or Range</t>
  </si>
  <si>
    <t>Max Val Or Range</t>
  </si>
  <si>
    <t>Flags</t>
  </si>
  <si>
    <t>HARD CONSTRAINT DEV</t>
  </si>
  <si>
    <t>CONSTRAINT SOLVER</t>
  </si>
  <si>
    <t>ROFUNC</t>
  </si>
  <si>
    <t>RISKOPT</t>
  </si>
  <si>
    <t>SOFT CONSTRAINT DEV</t>
  </si>
  <si>
    <t>EVAL (True/False or penalty)</t>
  </si>
  <si>
    <t>Type (Hard/Soft)</t>
  </si>
  <si>
    <t>Entry Mode</t>
  </si>
  <si>
    <t>Formula</t>
  </si>
  <si>
    <t>Left Val Or Range</t>
  </si>
  <si>
    <t>Left Operator</t>
  </si>
  <si>
    <t>Constrained Cells</t>
  </si>
  <si>
    <t>Right Operator</t>
  </si>
  <si>
    <t>Right Val Or Range</t>
  </si>
  <si>
    <t>Penalty Function</t>
  </si>
  <si>
    <t>RO Eval Time (Iter/Sim)</t>
  </si>
  <si>
    <t>RO Statistic to Constrain</t>
  </si>
  <si>
    <t>RO Statistic Parameter</t>
  </si>
  <si>
    <t>Formula Conversion Cell (not used in v5)</t>
  </si>
  <si>
    <t>Number Formatting Cell (introduced in v5)</t>
  </si>
  <si>
    <t>Mean</t>
  </si>
  <si>
    <t>Std. Dev.</t>
  </si>
  <si>
    <t>Min</t>
  </si>
  <si>
    <t>Max</t>
  </si>
  <si>
    <t>RISKOpt Tag</t>
  </si>
  <si>
    <t># Chromosomes</t>
  </si>
  <si>
    <t># Constraints</t>
  </si>
  <si>
    <t>Compatibility with Old Versions (4 trips pre-v5 versions)</t>
  </si>
  <si>
    <t>Creation Version</t>
  </si>
  <si>
    <t>Required Version</t>
  </si>
  <si>
    <t>Recommended Version</t>
  </si>
  <si>
    <t>Last Modified by Version</t>
  </si>
  <si>
    <t>Goal (Cell, Statistic, Parameter), E1: RO Formula to Optimize</t>
  </si>
  <si>
    <t>Goal (Type, Target Value)</t>
  </si>
  <si>
    <t>Population Size</t>
  </si>
  <si>
    <t>Seed (Is Auto, Value)</t>
  </si>
  <si>
    <t>Stop on Errors (before v5: Pause on Errors)</t>
  </si>
  <si>
    <t>Trial Count Stopping (enabled, trial count)</t>
  </si>
  <si>
    <t>Formula Stopping (enabled, formula)</t>
  </si>
  <si>
    <t>Timespan Stopping (enabled, trial count)</t>
  </si>
  <si>
    <t>Progress Stopping (enabled, trial count, max % change, change is percent)</t>
  </si>
  <si>
    <t>Minimize Excel on Startup</t>
  </si>
  <si>
    <t>Show Excel Recalcs (replaces "Update Display" used before v5)</t>
  </si>
  <si>
    <t>Ev4/RO1: Graph Progress</t>
  </si>
  <si>
    <t>Ev4/RO1: Update Display (replaced by Show Excel Recalcs in v5)</t>
  </si>
  <si>
    <t>MACROS</t>
  </si>
  <si>
    <t>Start (enabled, macro)</t>
  </si>
  <si>
    <t>After Storage (enabled, macro)</t>
  </si>
  <si>
    <t>Finish (enabled, macro)</t>
  </si>
  <si>
    <t>5.0.1</t>
  </si>
  <si>
    <t>1.0.0</t>
  </si>
  <si>
    <t>DEFAULT PARENT SELECTION</t>
  </si>
  <si>
    <t>DEFAULT MUTATION</t>
  </si>
  <si>
    <t>DEFAULT CROSSOVER</t>
  </si>
  <si>
    <t>DEFAULT BACKTRACK</t>
  </si>
  <si>
    <t>Method + #Operators(Legacy)</t>
  </si>
  <si>
    <t>Mutation Rate (Legacy)</t>
  </si>
  <si>
    <t>Crossover Rate (Legacy)</t>
  </si>
  <si>
    <t>Precision (added 6.0)</t>
  </si>
  <si>
    <t>RO Auto Eval Time (added 6.0)</t>
  </si>
  <si>
    <t>Out Stats</t>
  </si>
  <si>
    <t>Genetic Algorithm - Discrete Variable Warning Shown</t>
  </si>
  <si>
    <t>ColorOptimizationCells Called</t>
  </si>
  <si>
    <t>Constraint Solver, number of Latin Hypercube stratifications, for reproducing results with Actual Convergence</t>
  </si>
  <si>
    <t>Constraint Solver, total of adjustable cell values, to only pass number of stratifications if model hasn't changed</t>
  </si>
  <si>
    <t>VERSION 6.0 SETTINGS</t>
  </si>
  <si>
    <t>Optimization Engine</t>
  </si>
  <si>
    <t>Mutation Rate (becoming a single settings for all adjustable cell groups)</t>
  </si>
  <si>
    <t>Crossover Rate (becoming a single settings for all adjustable cell groups)</t>
  </si>
  <si>
    <t>Genetic Operators (becoming a single settings for all adjustable cell groups)</t>
  </si>
  <si>
    <t>Stopping on Projected Convergence (added in version 6; other simulation runtime settings got moved to @RISK)</t>
  </si>
  <si>
    <t>Same Seed Each Simulation (this was used in RISKOptimizer version 5 and earlier)</t>
  </si>
  <si>
    <t>Sampling Type (this was used in RISKOptimizer version 5 and earlier)</t>
  </si>
  <si>
    <t>Sim. Stopping Mode, Tolerance (legacy settings used in v5 and earlier)</t>
  </si>
  <si>
    <t>#Iterations - Sim Stopping (legacy setting used in v5 and earlier))</t>
  </si>
  <si>
    <t>Keep Trial-by-Trial Log (if cell has anything other than False consider True, since Evolver 4 didn't have this setting); this setting no longer used staring with version 6</t>
  </si>
  <si>
    <t>Before Recalc (enabled, macro), starting with v6 RISKOptimizer uses corresponding @RISK macro</t>
  </si>
  <si>
    <t>After Recalc (enabled, macro), starting with v6 RISKOptimizer uses corresponding @RISK macro</t>
  </si>
  <si>
    <t>Macro Before Simulation (enabled, macro), starting with v6, this is legacy setting</t>
  </si>
  <si>
    <t>Macro After Simulation (enabled, macro), starting with v6, this is legacy setting</t>
  </si>
  <si>
    <t>1,1,1,1,0,0,0,0,0,0,0</t>
  </si>
  <si>
    <t xml:space="preserve"> @RISK Correlations</t>
  </si>
  <si>
    <t>Simulation of technical success (or failure) of projects</t>
  </si>
  <si>
    <t>Project</t>
  </si>
  <si>
    <t>Success?</t>
  </si>
  <si>
    <t>Parameters of success rate</t>
  </si>
  <si>
    <t>Optimization</t>
  </si>
  <si>
    <t>Selected?</t>
  </si>
  <si>
    <t>NPV</t>
  </si>
  <si>
    <t>Minimum</t>
  </si>
  <si>
    <t>Most likely</t>
  </si>
  <si>
    <t>Maximum</t>
  </si>
  <si>
    <t>Totals</t>
  </si>
  <si>
    <t>Budget</t>
  </si>
  <si>
    <t>Confidence</t>
  </si>
  <si>
    <t>&lt;=</t>
  </si>
  <si>
    <t>Summary measures of portfolio</t>
  </si>
  <si>
    <t>Mean NPV</t>
  </si>
  <si>
    <t>Mean Cost</t>
  </si>
  <si>
    <t>NPV VAR (5%)</t>
  </si>
  <si>
    <t>Is Disabled</t>
  </si>
  <si>
    <t>Use for EF</t>
  </si>
  <si>
    <t>EF Settings Have Been Defined</t>
  </si>
  <si>
    <t>EF Location of Constraining Values</t>
  </si>
  <si>
    <t>EF Min Constraining Value</t>
  </si>
  <si>
    <t>EF Max Constraining Value</t>
  </si>
  <si>
    <t>EF # of Constraining Values Between Min and Max</t>
  </si>
  <si>
    <t>EF Range with Constraining Values</t>
  </si>
  <si>
    <t>EF # of Constraining Values Listed</t>
  </si>
  <si>
    <t>Version 8 Settings</t>
  </si>
  <si>
    <t>Optimization Multi-CPU Mode</t>
  </si>
  <si>
    <t>CPU Count</t>
  </si>
  <si>
    <t>EF Stopping Conditions</t>
  </si>
  <si>
    <t>EF Stop on Trials</t>
  </si>
  <si>
    <t>EF Trial Count</t>
  </si>
  <si>
    <t>EF Stop on Time</t>
  </si>
  <si>
    <t>EF Time Duration</t>
  </si>
  <si>
    <t>EF Time Unit</t>
  </si>
  <si>
    <t>EF Stop on Progress</t>
  </si>
  <si>
    <t>EF Trials (Progress)</t>
  </si>
  <si>
    <t>EF Max. Change (Progress)</t>
  </si>
  <si>
    <t>EF Max. Change is Percent (Progress)</t>
  </si>
  <si>
    <t>EFFICIENT FRONTIER</t>
  </si>
  <si>
    <t>Analysis Type (Standard vs. Efficient Frontier)</t>
  </si>
  <si>
    <t>EF Item to Constrain</t>
  </si>
  <si>
    <t>EF Constraint Minimum</t>
  </si>
  <si>
    <t>EF Constraint Maximum</t>
  </si>
  <si>
    <t>EF Formula for Dtools</t>
  </si>
  <si>
    <t>7.0.0</t>
  </si>
  <si>
    <t>Written By Version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</si>
  <si>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</si>
  <si>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</si>
  <si>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</si>
  <si>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</si>
  <si>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</si>
  <si>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</si>
  <si>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</si>
  <si>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</si>
  <si>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</si>
  <si>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</si>
  <si>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</si>
  <si>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</si>
  <si>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</si>
  <si>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</si>
  <si>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</si>
  <si>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</si>
  <si>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</si>
  <si>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</si>
  <si>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</si>
  <si>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</si>
  <si>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GF1_rK0qDwEAEwDzAAwjACcAPABOAGIAYwBxAH8AzQDvAOkAKwD//wAAAAAAAAEEAAAAAAdHZW5lcmFsAAAAAQw2IC8gU3VjY2Vzcz8BAAEBEAACAAEKU3RhdGlzdGljcwMBAQD/AQEBAQEAAQEBAAQAAAABAQEBAQABAQEABAAAAAKGAAKjAAAZAAw2IC8gU3VjY2Vzcz8AAAD/AAD/AQAAAgACACgAG1Jpc2tCZXJub3VsbGkoMC41ODYyMjM2MDQ4KQABAP8AAAABAAACANUA3wABAQMBmpmZmZmZqT8AAGZmZmZmZu4/AAAFAAEBAQABAQEA</t>
  </si>
  <si>
    <t>8.5.0</t>
  </si>
  <si>
    <t>Groups</t>
  </si>
  <si>
    <t>in</t>
  </si>
  <si>
    <t>out</t>
  </si>
  <si>
    <t>GROUPING_x0001_4</t>
  </si>
  <si>
    <t>Select Projects</t>
  </si>
  <si>
    <t>GF1_rK0qDwEAEwAQAQwjACcASwB7AI8AkACeAKwA6gAMAQYBKwD//wAAAAAAAAEEAAAAABYkIywjIzBfKTtbUmVkXSgkIywjIzApAAAAAQ1Qb3J0Zm9saW8gTlBWAR1CZXN0IFJJU0tPcHRpbWl6ZXIgU2ltdWxhdGlvbgEBEAACAAEKU3RhdGlzdGljcwMBAQD/AQEBAQEAAQEBAAQAAAABAQEBAQABAQEABAAAAAKzAALRAAIaAA1Qb3J0Zm9saW8gTlBWAAAA/9wUPAEAAAIAAgAVAAhPcmlnaW5hbAABAP9ZWVkBAAACAAIA8gD8AAEBAwGamZmZmZmpPwAAZmZmZmZm7j8AAAUAAQEBAAEBAQA=</t>
  </si>
  <si>
    <t>GF1_rK0qDwEAEwDnAAwjACcASwB1AIkAigCYAKYAwgDjAN0AKwD//wAAAgAAAAEEAAAAABYkIywjIzBfKTtbUmVkXSgkIywjIzApAAAAAQcyIC8gTlBWAR1CZXN0IFJJU0tPcHRpbWl6ZXIgU2ltdWxhdGlvbgEBEAACAAEKU3RhdGlzdGljcwMBAQD/AQEBAQEAAQEBAAQAAAABAQEBAQABAQEABAAAAAGqAAIUAAcyIC8gTlBWAAAA/9wUPAEAAAIAAgDKANMAAQEDAQEAAAAAQI9AAWZmZmZmZu4/AAAFAAEBAQABAQEA</t>
  </si>
  <si>
    <t>dba82527afc058d6f0c0b57112149e10_x0012__x0013_ÐÏ_x0011_à¡±_x001A_á_x0012__x0012__x0012__x0012__x0012__x0012__x0012__x0012__x0012__x0012__x0012__x0012__x0012__x0012__x0012__x0012_&gt;_x0012__x0003__x0012_þÿ	_x0012__x0006__x0012__x0012__x0012__x0012__x0012__x0012__x0012__x0012__x0012__x0012__x0012_#_x0012__x0012__x0012__x0001__x0012__x0012__x0012__x0012__x0012__x0012__x0012__x0012__x0010__x0012__x0012__x0002__x0012__x0012__x0012__x0001__x0012__x0012__x0012_þÿÿÿ_x0012__x0012__x0012__x0012__x0012__x0012__x0012__x0012_q_x0012__x0012__x0012_ÿ_x0012__x0012__x0012_}_x0001__x0012__x0012_û_x0001__x0012__x0012_y_x0002__x0012__x0012_÷_x0002__x0012__x0012_u_x0003__x0012__x0012_ó_x0003__x0012__x0012__x0004__x0012__x0012_þ_x0004__x0012__x0012_|_x0005__x0012__x0012_ú_x0005__x0012__x0012_x_x0006__x0012__x0012_ö_x0006__x0012__x0012_t_x0007__x0012__x0012_ò_x0007__x0012__x0012__x0008__x0012__x0012_þ_x0008__x0012__x0012_|	_x0012__x0012_ú	_x0012__x0012_x_x0013__x0012__x0012_ö_x0013__x0012__x0012_t_x000B__x0012__x0012_ò_x000B__x0012__x0012__x000C__x0012__x0012_þ_x000C__x0012__x0012_|_x000D__x0012__x0012_ú_x000D__x0012__x0012_x_x000E__x0012__x0012_ö_x000E__x0012__x0012_t_x000F__x0012__x0012_ò_x000F__x0012__x0012__x0010__x0012__x0012__x0012__x0011__x0012__x0012_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ýÿÿÿþÿÿÿþÿÿÿ_x0014__x0001__x0001__x0001__x0005__x0001__x0001__x0001__x0006__x0001__x0001__x0001__x0007__x0001__x0001__x0001__x0008__x0001__x0001__x0001_	_x0001__x0001__x0001__x0002__x0001__x0001__x0001__x000B__x0001__x0001__x0001__x000C__x0001__x0001__x0001__x000D__x0001__x0001__x0001__x000E__x0001__x0001__x0001__x000F__x0001__x0001__x0001__x0010__x0001__x0001__x0001__x0011__x0001__x0001__x0001__x0012__x0001__x0001__x0001__x0013__x0001__x0001__x0001__x0003__x0001__x0001__x0001__x0015__x0001__x0001__x0001__x0016__x0001__x0001__x0001__x0017__x0001__x0001__x0001__x0018__x0001__x0001__x0001__x0019__x0001__x0001__x0001__x001A__x0001__x0001__x0001__x001B__x0001__x0001__x0001__x001C__x0001__x0001__x0001__x001D__x0001__x0001__x0001__x001E__x0001__x0001__x0001__x001F__x0001__x0001__x0001_ _x0001__x0001__x0001_!_x0001__x0001__x0001_"_x0001__x0001__x0001_#_x0001__x0001__x0001_$_x0001__x0001__x0001_%_x0001__x0001__x0001_&amp;_x0001__x0001__x0001_'_x0001__x0001__x0001_(_x0001__x0001__x0001_)_x0001__x0001__x0001_*_x0001__x0001__x0001_+_x0001__x0001__x0001_,_x0001__x0001__x0001_-_x0001__x0001__x0001_._x0001__x0001__x0001_/_x0001__x0001__x0001_0_x0001__x0001__x0001_1_x0001__x0001__x0001_2_x0001__x0001__x0001_3_x0001__x0001__x0001_4_x0001__x0001__x0001_5_x0001__x0001__x0001_6_x0001__x0001__x0001_7_x0001__x0001__x0001_8_x0001__x0001__x0001_9_x0001__x0001__x0001_:_x0001__x0001__x0001_;_x0001__x0001__x0001_&lt;_x0001__x0001__x0001_=_x0001__x0001__x0001__x0001__x0002_&gt;_x0001__x0001__x0001_?_x0001__x0001__x0001_@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Q_x0001__x0001__x0001_R_x0001__x0001__x0001_S_x0001__x0001__x0001_T_x0001__x0001__x0001_U_x0001__x0001__x0001_V_x0001__x0001__x0001_W_x0001__x0001__x0001_X_x0001__x0001__x0001_Y_x0001__x0001__x0001_Z_x0001__x0001__x0001_[_x0001__x0001__x0001_\_x0001__x0001__x0001_]_x0001__x0001__x0001_^_x0001__x0001__x0001___x0001__x0001__x0001_`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r_x0001__x0001__x0001_ýÿÿÿs_x0001__x0001__x0001_t_x0001__x0001__x0001_u_x0001__x0001__x0001_v_x0001__x0001__x0001_w_x0001__x0001__x0001_x_x0001__x0001__x0001_y_x0001__x0001__x0001_z_x0001__x0001__x0001_{_x0001__x0001__x0001_|_x0001__x0001__x0001__x0003__x0004_}_x0003__x0003__x0003_~_x0003__x0003__x0003__x0003__x0003__x0003__x0003__x0003__x0003_R_x0003_o_x0003_o_x0003_t_x0003_ _x0003_E_x0003_n_x0003_t_x0003_r_x0003_y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0016__x0003__x0005__x0003_ÿÿÿÿÿÿÿÿ_x0001__x0003__x0003__x0003__x0003__x0003__x0003__x0003__x0003__x0003__x0003__x0003__x0003__x0003__x0003__x0003__x0003__x0003__x0003__x0003__x0003__x0003__x0003__x0003__x0003__x0003__x0003__x0003__x0003__x0003__x0003__x0003__x0003_þB5ÓÐÙ_x0001_þÿÿÿ_x0003__x0003__x0003__x0003__x0003__x0003__x0003__x0003_R_x0003_S_x0003_K_x0003_L_x0003_I_x0003_B_x0003_ _x0003_D_x0003_a_x0003_t_x0003_a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0018__x0003__x0002__x0001_ÿÿÿÿÿÿÿÿÿÿÿÿ_x0003__x0003__x0003__x0003__x0003__x0003__x0003__x0003__x0003__x0003__x0003__x0003__x0003__x0003__x0003__x0003__x0003__x0003__x0003__x0003__x0003__x0003__x0003__x0003__x0003__x0003__x0003__x0003__x0001__x0002__x0001__x0001__x0001__x0001__x0001__x0001__x0001__x0001__x0004__x0001__x0001__x0001_'Ì!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0004__x0005__x0004__x0004__x0004__x0004__x0004__x0004_ð?_x0004__x0004__x0004__x0004__x0004__x0004_ð?_x0004__x0004__x0004__x0004__x0004__x0004_ð?_x0004__x0004__x0004__x0004__x0004__x0004__x0004__x0004__x0004__x0004__x0004__x0004__x0004__x0004_ð?_x0001__x0004__x0004_9mL_x0004__x0004__x0004__x0001__x0004__x0004__x0004__x0001__x0004__x0004__x0004_è_x0003__x0004__x0004_è_x0003__x0004__x0004_è_x0003__x0004__x0004__x0003__x0004__x0004__x0004__x0002__x0004__x0004__x0004_ó_x0004__x0004__x0004__x0004__x0004__x0004__x0004_ó_x0004__x0004__x0004__x0012__x0004__x0004__x0004_kV_x0001__x0004__x0004__x0004__x0003__x0004__x0004__x0004__x0004__x0004__x0004__x0004_L1hûê?ØùøU_x0016_ì?-ÅåÉÒ_x0002_è?_x0008_çÉ¼Bé?"/²hê?~À%v_x001F_Fë?N_x001E_É_x000C_±è?ËVcÍY'é?ÚVÒXÔ_x0010_ì?ÆK?WEì?Ì-Dê?·ø_x0004__x0018__x0017_ë?6/h¼_x0006_áè?ä¤]ýZê?!þÎ9ê?þko&gt;´ê?É¡_x000F_­ë?´æ7Ç_x0002__x0003_zHê?¾¤Ù3ê?/¨mæÂë?_x0001_¬óWg\ì?JjoÞÒë?üÁ¢¤_x0005_ë?_x0016__x000E__x0007_u'ïë?3MRëÐ/é?¶½.YÉ¶ê?©Èþà@ë?}üÅ_x000E_(òæ?II=_x000D_íçë?ZãöÚ;é?Öw!(Né? _x0007__x001F__x0007_ðç?_x0004_ô&gt; cë?^ÔÁéè?öBu_x0012__x0013_øé?a?=¦bmì?_x0002_ÕJÐ×ç?@¡éOBë?þ¡y2©ì?ý_ûÿVë?w{Ý_x0011_$ê?X«_x000D_Ûåç?æ,¶/Úë?¦-¦Õ0è?{Æ«¼_x0011_ë?_x0014_P:º.«ë?Ö»O·é¹ê?gp[FÏZë?_x0001_ó|_x001E_ê?_x0002__x0003_¨Ú[&gt;Nì?D@±#®è?ÐÂËp:ì?âóU¨në?Äw+Cùë?`ë`mÆ\è?ß±ç_x0013_=ì?dÊ_x001B_âÌIë?X7âùÏçç?a_x001D_Ù_x0013_Lê?ð_x001E__x0019_`«ê?$l`_x0018_é?éÛö\ýç?u°ý±°ë?_x001B_Óçs_x000E_Ïë?÷Vêr_x0013_ë?b_x000E__x0001_T_x0004_ºë?dÆè_x001E_¶ë?WóS_x0017_r±ë?T@1°_x000C_é?V_x0002_{¬Âë?ZN_x0018_¬:*ê?Ì³{Fï&gt;ê?_x0004_D5_x000C_ì?k_x001C_Ajë?þ_x000F_5]ì?[H_x001E_©_x0016_Æé?_x0001_í_x000C_gZê?rÛ%_x0015_¼§ë?_x0014_ÆÄúäÑê?`¼Q_x000E_¢è?H_x0014__x0001__x0002_z¤è?0 ì?êãôÆOHì?ò¬#_x000F_-wé?¼F,åø&lt;ë?LÑG_x0006_SCê?SöZ&gt;_x000F_Rê?Ç;ô_x000B_&gt;ç?_x0017_f	x®ê?.	æ_x001C_L±é?ç&lt;wGiÙë?&lt;Å·­X»ë?¯%Ñ_x000B_ó'ê?æfF_x0008__x0015_¿ì?^8½\t]ë?_x0019_;Ü¬ë?b_x000E_&lt;¿°úë?´ºG¿Rþê?ºê¯_x000F_ë?PJã_x001E_ë?]ÿrÿ=ë?Aûì_x0012_!_x0002_ê?ó÷wðUè?î7D2gÖë?_x000C_Á~£!_x001D_ì?t"K_x000F_°ë?tÔ¼É/ì?6)_x0004__x0004_ÐÛê?bKtH §ê?Æ_x0004_%RZè?WvaM_x0003_ì?j{ý\""ë?_x0001__x0008__x0005_ßª ìë?_x0014_E*	Aé?ìÓFòê4ì?_x0002_¨¸D ç?~ÂNfÍé?à_x0006_bá¦ë?¤yÕé?¼s³_x0003__x0012_ÿé?]½Ö=é?&lt;ØõÄýì?V_x0003_¢iê?_x0007_OÏm_x0005_»é?M`6_x0003_Äç?ªÍØlÄé?´çP_x0004_é?ÞvWÝÐë?¤­pR7é?û¤_x0002_Åªë?fc±_x0006_R×é? Ã	+H]é?M&lt;ÝîÖê?«måëAì?p1(ã,Gì?À822ì?Pk&gt;_x0003_ë?b_x000B__x0012_Þº`ë?àà)ØBoê?È_x0016_:_x000C_gÄê?Àñ+_x0015__x0004_vè?É»DÚï_x0010_ê?r_x0010_h¿wÛç?²_x000C_¦_x0001__x0003_µ_è?n+àÈ&lt;é?j#%¦:µë?ÿp/dì?â\(Q è?E¹_x001B_¸;ì?ëÅmfé?&lt;_x001F_øª_x001D_é?¥_x0018_ë&amp;#Îê?Ç¯ &lt;à	ì?É¡sýã¨ë?îç_x000B_?(tç?_x0012__x0011_¹,è?L§!z_x000F_ê?U_x000E_Y£­é?2zÊS2_x000B_é?_x0006_½±_x0002_¿ë?*)Ï¥4Ùé?þK_x0007_îbeè?¢_x000C_~_x0005_ê?~_x0013_Oé­ç?é§c5#ë?~)Ô*1Ñé?þÌ¼©Ù×ê?À­ÙÝÁê?$'_x000C__[!é?ÊhK*Qì?Ê!]_x0004_¼é?FÁ_x001F_³Øé?z`øVË3ç?_x000D__A_Úë?-®Ùçî_x0001_è?_x0003__x0004_NÁ_x0001__x0012_f_x0017_ê?È?±ã¹Ké?_x0011_$E]üÌé?+_x001E_¤e¡é?NpK_x0003_Ëë?N_x000D_&lt;Ü ië?_x0006_t%sMç?LÂ/_x000F_ç?_x0006_¸fÑë?âî´ìáé?¬Xf¦_x0010_?ì?_x0006_®P_x0014_hë?HýääS8ì?Úëý¡£ê?´L"oNê?àß;x_x001F_ë?_x000C_î_x001F_`»ç?É·àßaÖæ?2»Úü_x0005_[é?N×_x001D_fé_x000E_ë?_x001B_ï¦ísYé?&amp;C`¿õé?)ºÆ4¹è?× ØØtpé?ççm:_x000E_ë?TÓ_x0008_"âë?g_x0005__x001C_ÝÄ¿ë?Ù(e¤*Êê?±]_x0002_Î4é?`åöáHzé?3_x0010_ T_x001F_ê?¿+}_x0002__x0003_Rê?º|tËAë?_x001A_ùQÕ¦që?È¥A|Eë?(_x0008__x0001_òæhë?_x0003_oõ_x0005_[¦ê?Ýð8æè?£û²Ý_x001E_½ê?_x0014_Æúäêwè?g±1?ÜÅë?Â§7ßêÎé?°_x001E_4"ê?·ØQçë?_x0016_Ù_x0001_ª½_ë?¢êCÍI)ì?Á¥|;_x0012_æ?º_·É_x0019_é?ìßÅLé?_x000F_Kg~´Áê?ØMTÈ_x0003__x0010_ì?Ó(T_x0003_©¬ê?_x0001_Sú_x001F_v_x000F_è?/_x0013_ÚRGè?_x0008_û_x0012_)è?!i}ê?ª"oýé?_x001B_dG&amp;_x0001_gë?sPlÓé?&gt;¥¬_x0002_½ë?¦¶*òë?úó_x0017_Áè?CÓ¤_x001B_×Sê?_x0001__x0002_Áùÿ¶Ëë?@K¸5m_x0007_ë?õö"ôé?O1©°êkë?¢]Ô_x001C_»ê?=_x000E_jê?âë&gt;|õÍè?_x0007_èo_x000C__x0013_ê?ÆA_x000B_Àé?H_x000F_ñ{¯ê?_x000D__x001D_TU&gt;+ì?ÎË:ë?TGS¡ÝÜê?	þÐÒë?._x000F_¥kç?ì'/¢J¤ê?ÆC_x0018_Áì?\_x0017_ÿÛ¢Uë?AÌ{ajeé?øgÒbsë?&amp;2=çù5ì?DäéUÎ}è?Ý_x0017_Ð7ûÙê?0;¼*_x0011_ê?ÅðLÏñê?pL::fë?_x0003__x0017_dãt(é?³Î_x0002_ABè? Úç}Jê?Ó'/_v_x0016_ë?_x000E_þ¢3'_é?;ï_x0010__x0001__x0004_}Óë?U·¢è?ªø_x0002__x0011_é@ì?&gt;_x000F_ÕØ×è?³MÑMúoë?«-_x001A_Lï½è?è®RRÛé?çYêê?ÕOáõÿ?è?´×Ü×_x001B_qê?_x000F_â¸©a_x0017_ç?(Íô_x0013_jè?=ÍëÁ¦ç?zS_x0013_uÝé?fËÒó¼é?I´;ëoé?¤h,ÿ´ê?®YáUIë?6m[_x0010_­âé?AbZ_x000C_Dé?¬*öJ£ë?î7Êµuë?:Û*z©ë?ù%¸Á(ë?_x000E_W*èé?7ÌÕ_x0003_G¸ë?7Öì_x001D_¢Éé?Æ¸ :ÎÕç?áh3ï(_x0006_ì?­ÊXrè?zèW_x0008_ë?=~ïÍ£_x000B_ê?_x0003__x0004_ÎèÓ¾_x0006__x001C_ë?)×¤vÝîé?Ù'K(É#ì?L_x0019_ªäê?Ñyæ_x001F_~`ê?Ú-_x0007_íÐë?¹	_x0014_·øë?$ÿ66ë?é²*AÇé?®_x001C_j5_x0013_ì?_més"që?R_x001A__x0007_·ë?Ú±¬_x0002_Cë?ËømE_x0018__x0014_ì?à	ûè?ë` ÀôÇë?ç'_x0019_±ê?DåËñé?fÊ£áç?ÀIà_x000E_åé?[¢ãÚRMì?æ]ÍSé?bê:ÀÃÈé?£AÀù.Yè?æôÚíê?_x0017_ñ¤,_x0011_ë?È2Öö=ê?Dt_x0001_ò_x0014_é?Ò_x0015_\&amp;¢kë?dhDPSîë?ÐÂ2_x0011_´cë?óû¾_x0006__x0002__x0004_ÙÙé?_x0017_WA)àç?L_x0004_ºÜÚCì?76 ê?_x0012_@ÞÞê?µÆ_x000D_LRë?è­O#ðë?êÊåJnGê?_x000F_´_x0017__x0003_Oäë?mOn=OFì?§í_x001E_Q^ì?`t*E½Üë?Òzkå°«é?t_x0019_ÇÂ_óè?Ã7`¹ë?TÄµ¼Íë?dÒ(w_x0007_ê?_x0002_-Éá÷Ãë?º2f6Uê?vE¾ýé$ì?V3Ñ`µøè?¬ºM_x0001_ÙYì?B`î_ì?|â_x000C_h+ë?ÍÓ	Äíç?L×(+1ë?®«MAI¾ë?¨Ì|_´_x001A_é?ª¿#.î[é?Êõ_x001B_¨èê?Q_x001E_ÞãLè?_x0001_ñë Gê?_x0004__x0006_£_x001E_áZ;ªê?_x001F_ÓîH_x0014_­ì?MMjÙÌPì?¦GÓ_x0001_ôë?_x000F_áÓ]ê?û5álp&gt;ì?ÖÛÀ¶_x0004_ì?42_x000D_ÑÅç?@W­_x0016_jì?³8ÚÀé?ÖUænñé?Ftn¢°#ë?hD÷ë½ê?ç_x001D_E_x000C__x0003_$é?ôâÞÒÙè?¨_x0002_º¤aë?°1aC_x0007_è?¹_x0005_?_x0007_Ëé?|e))_x000C_ê?Í[L3Ñýë?_x0017__x0019__x001E_\=ë?ºCB§è?Ì^hÚWê?t_x000E_I_x000F_Ïê?ÈhnÉÃ\ç?çè³·´ë?ð&amp;F{Z0ì?_x000D_i_x0006_b¶_x0011_ê?_x0005_)qkÈÄë?¬_x001A_Ä)Nìè?_x001E_ÂÉ_x000D_âÓë?kY_x0017_#_x0001__x0002_Iì?ÇÐ¾ãpZì?2Ów´kbì?Ýk_x001E_@ýxì?s_x0005_Ñvëë?Ø_x000F_pU¾é?XÊ ìÄRê?L_x0011_ò%së?à*§¢ä{é?@ýöleë?_x001B_SùÕF$ì?ý"¨ ë?_x0008_ç÷è?x,»MRé?_x0018_|Hé?Ùí|Ô_x0003_ì?6_x0013__x0010_p°aç?âÂ|NSTë?R_x0016_±íëwê?êi$÷¢Uç?ª]_x001C_Ö¼ßë?_x0006_°Ì0µ_x0008_è?_x0010_2þVì?$ ) ìsê?_x001F_«_x0012_ßJ_x0011_ì?A×£?ë?_x0013_¨wbûë?=k_x0003_§_x0004_ë?4jé?Ê-é?Xou4äØë?_x001A_&lt;¸J^`ê?F÷Ás³)é?_x0004__x0005_Êp=*´ê?uÖ|·°¸é?Ä_x001F_N6é?µ+û[òë?iTYt_x0005_ì?±í_x0005_À_x000C_ê?çHÌ_x001B__x0018_ì?_x0001_/,1ì?_x000C_MjËAOì?RÙN6Ëlé?ª§(Ê£é?ÌO«Ýrè?RÉM·_x0018_ê?5}Ï+é?®¸_x0001_O_x0011_ç?P7Ð{ôè?­YuT_x000B_3ì?ÅaQ·kì?_x0002_Cúä ë? E¿_x0014_ì?Ò_x0003_%Üë?$%ùBd_x001D_ê?gz_x000F_ú}_x0019_ê?_x0015_å_x0005_¶Rè?_x0013_àÙâë?d@0_x0018__x001E_ì?}¥ù_x0004_!ê?0fUÆ©ëê?¼®_x000D_Jç?_x0007_2¢l_x0014_·ê?ü¥Éxê?"1_x0003__x0003__x000E__x0019_ê?aE_x0005_©Ï²ë?-ÿÐ_x0001_é?»¸_x001A_åZ_x001E_ê?»A	é?9®"Çàéç?vÉì°6_x0006_ë?°_x000B_õ_x0002_'Lì?ÉQn´Æké?À4ùò_x0013__x001E_ë?_x0003_çõµ©ê?U_x0007_¶ë?"Ö0»9eê?2½_x0004_¬vì?Z)S×Fè?­0b,_x0006_'ë?å%U_x000D_ë?_x001C_Í_x0008_l_x000B_ë?_x000C_û_x0004_¢Öé?^_x000F_ódáë?éñ!±_x001D_äë?÷Ç&lt;°uRë?A|³Ràê?Î_x001B_údüê?¢HX4vë?VäÅ_x0015_¶òé?äÛ,ÃQ6ê?Öþ_x000E_"}é?NÛÁvà%ç?ðX·Ü@_x0006_é?8ÙxtWë?_x0010_õé_x0014_¡ç?_x0001__x0004__x0015__x0001_d2¿è?|ÖR_x001D_ê?|_x0018_yåê?_x0012_éS§$-ê?&lt;_x0002_á+r§ë?7¼øMÞè?õ_x0007_¸½áè?í_x001C_±_x0017_w®ë?²BJzÁDë?èV0êrÁë?^ñ_x0012_³¶è?½»Ý_x000C_»_x0018_è?_x0007_Éä_x001D__x0018__x001A_ë?ØäË_x0015_Qè?~iÑýAê?2m_x0003_ùnè?kÊðÃê?Ø_x0019_Þézì?$ÔSN_x000B_ì?ûb;_x000F_ùë?à7%§ÕÝë?_x000D_¾_x0008__x000D_é?©¤GÍüë?Ý_x0016_)	 ~é?ø=xÞ`é?/B_x001B_x"&amp;ë?FDßÓçè?ò^2tNé?Þrq5pwê?6×YVËè?%G´¡\ì?ÿl_x0016_Å_x0002__x0003_ûÌç?HLKÇÍê?u_x001E_àõ}¥é?Îe7Ú_x001E_më?~{æ^»7è?²Þë¬âë?vºÅÒê?_x0016_v%L_x0008__x0018_ç?FÊO~~Pë?#"2Ãè?fJ-|tÈë?Nad#¯ë?â´Á_x0010_ù_x0019_ì?«Ô~É¢èë?_x0002_ä.Ò_x0004_ç?Â,_x0015__x001C_R9ë?xæ_x0008_~_x0001_ÿê?Õ8Æy_x001E_uë?ãç.ê?ðâW_x001E__x0018_çê?¢ÕâEæë?pèjy¥ë?x²ñ½aé?IÐ w0é?ª¤oð_x000F_Nç?-ú®IîIì?m*@&gt;å3è?ã{ Ý_x001A_ì?Òd×¬1ë?×É_x0003__x0014_øXê?¯ØæPé?_x001C_·ä_x001F_Kì?_x0005_	($Î_x0005_M_x000E_ì?®òK_x0004_ö_x0007_ì?(»_x001C_ï_x0005_é?×ótS_x000D_ì?_x001D_þc'û8è?ËbæÜ_x0004_ýë?{%_x0001_ nêë?¼äSgxë?8pAM*ë?d_x0010_cµ©è?_x0008__x0013_{ÈB¦é?ÆÍf2ë?UË_x0015_®á_x0002_ë?¾})_8ë?Lùu_x0006_=Ôê?Ã_x0016__x0002_þ_x001A_uê?_x0001_¯I_x0013_Áç?Rk·Ezì?}ûüX'Vì??mß5Rë?_x000D_Ô(øê?8_x0015_ÇèÛë?õ/fß×Ðê?\â)_x0019_¬_x0003_ê? f]Ì+Çê?"_x000B_c_x001A__x000D_Ìë?ð_x0014_Ê_x000D__x001C_ì?«@·÷_x0014_-ì?%Ñ?ïNê?_x0011_%fìÀë?Æ÷ZuËë?í=¶_x0003__x0008__x0013_èæ?·½:.ä_x0012_é?_x0004_Ò lì?&amp;éÂoqì?Ù%}_x001B_é?În_x0010_ðü*ê?¸7_x000F_àMë?Ü_x0015__x0019_ó­ê?ãmEG)Àé?ÁÛÝÐ_x0005_ê?_x0001_Þ·zÃé?¼ ;é?ì?J·_x0005_©^[ë?vÊì$_x0014_é?`öcÀ¶¯é?ù_x0013_Yöuoì?¨6ÏÃHßê?oáûë?ÈÙ_x0002_|¯ê?Ü/l&amp;_x0018_Yë?C4þJ_x0018_bê?V^~/àé?_x0006_?ÄBñ}ë?-ýñZÐXë?L÷`/_ëé?ñ´^ékôê?¿û_÷®é?0ßü[ä[ë?JÑà{ê?ôpâ@;êé?ðfÉ{_x0014__x0007_ì?ùxäÞQ(è?_x0003__x0006_íLW÷~ì?_x0004_ÃcçQ.ë?Ð`üÇO-ë?~9Ú_x0001_õé?­Ì¹ë?Å¬ô_x000D_²_x0004_ì?D_x0002_Ïîê?´HñÄÕê?ËÔ_x0008_Q_x0016_	ê?Çsí´é?P¥ZiCÅë?_x0005__x000E_«EFé?Þ_x0008_©À°ç?¦]Õ}¦Në?_x0007_`Å¢ÜÏë?¸ì_x000B_-îøê?_x0018_|;_x001F_ïúê?I_x000E_¾4/¦ë?8_x0002__x0012__x001B_óë?d	þCTì?´Â}ºÄæ?­X¢_x001B_,è?&lt;§·dNýæ?óØ|ªïé?»ß*&gt;ªEé?¶D_·õê?ý/ª@_x0004_Õë?2å_ëµõë?1_x0007_*GY0è?-©â¦u@ê?_x001D_Úùë?1W=_x0002__x0005_ÏKê?H_ph¶é?&amp;z±ãé?Ò]	Òðê?1]­ÔZîè?¥_x0011_®6}ë?påäf_x0004_ë?&amp;á$[Þé?ªäÄ8_x0018_­ê?PaFäÁbì?Ý=é4Eç?;ùKêÞ2ë?_x0013__x0001_Väð_x0016_ì?a_x0003__x001B_9_x0013_ë?rô¿Òè?Ú(h Apì?¸_x0003__x001B_6ewì?	ªö©«zê?_x0005_!_x001E_lî§ì?Þ²_x0005_é&amp;ì?_x0016_¼D¸©é?Úä_x0010_z5zê?G_x0015_´_x0016_è?RcNbùé?á}_x0001_Å0ê?QÊæVé?4ê_x0006_/´èé?}hwúÜë?ôBë63ë?T@ÙÅ`åê?_x001C_÷ýTþ_x0015_ê? #Óüíé?_x0004__x0005__x0011_h_x0014_uo_x001E_ì?¨Vã®dè?Ê%¢éÌë?t_x0018_gÙ_x001E_Hë?ðCà·éè?veÃïß#è?PÆ_x0002_ñé?øÔcê?_x0001__x0012__x0004_97Öë?_x0012_ªTÍ.úé?cí4;ê?2­hüê}ì?Â±jìDdé?Ç¶_x0012_`"Mè?Çlªm_x000E_ê?V¦3¿Í)ë?wx_x0014_7ébê?àRÇ^.3é?&lt;_x0005_=2E_x0016_ë?gå÷`.:ì?P_x000B_l_x0017_÷é?r;1ô_x001F_ì?_x0003_ëÅV»ê?_x001F_á_x000E_ì?î_x0017__x0010_T5!ì?»_x001A_ÉÚè?&gt;ñPTLë?(_x0016_Ü(_x0001__x0004_ì?ï'Ïa~ê?_x0012_ÅNldë?_x000E_Ô¤j#è?eé_x0004__x0006_õrì?Ñ-x_x001C_Ðç?îÀÒ,½ñè?_x0005__x0013_ë_x0007_Ûë?¿§j6O)ê?¬~é¸_x0018_ì?_x0018__x000E_8[âê?­¡r`Ð²è?Vr;Ô^	ì?×å0¹ué?°_x001E__x001C_a1Xì?xÒÞ{Rkê?úØQ_x001B_¶Êê?@_x0005_vÞÛ_x001A_ë?ÕÀkçÐ³ç?_x0016_0'_x0011_ÂÇè?²Û_x0001_OÅê?ðF_x0016_[_x0005_ì?O_x0013__x0017__x001E_êë?bV¤ÑuIé?6Öý5ë?,_x0003_8jì?µÓAê¸Cè?R¯Ñè?¨ç«ãê?!â_x0003_,ë?ií;É§`è?	bdøºè? ä_x000C__x001E_rüé?&lt;_x0013__x0016_~u_x0002_é?hrõÜmÈê?×*yÌê?_x0007__x0008_\û|¹2Ûê?_x0010_KVeè?±A_x000B_ªç?Û^ªÉq&lt;ê?ò¯¼ü-9ì?SÉpãè?h_x0010_¼#÷_x001C_è?ÆLAÌí­è?_x0004_CÇöP_x0001_ë?C4|_x0006_0ç?ÃçÁ åë?Ãgý¿_x0005_ê?âvÂ_x001F_ê?ùÁ_¥_x000D_Ìæ?_x000E_]÷å)úê?_x0011_Ù¼7÷Fë?_x0003_C_x0019_züdê?['¢A_x000C_Eê?¡_x0002_¥Icé? _x0010_´Dûç?²IP¬q¼ë?_x001E_/Bí_x000F__x0011_é?w çb_x0008_Iè?Ò±_x000E_¥Íié?`£_x0001_9ì?Õ_x0018_v±·é?Ê_x0017_äôÏsì?ÀlÏN*ì?Î£YY ì?ÿVzlè?È!¦_x0006_¨é?~B¥û_x0002__x0003_r`ì?sA-½'ë?µs7¡ÉÉè?oÞÌÒê?'YÊ«ç?Ë÷ ä_x0006_è?ZCúê?_x0005_ûB HÈê?½S_x0004_7ì?0Û§^èé?p­ZLìæ?¦ü-_x0015_Êë?m0Ü¡Ô¤ë?ô»íóÇÒé?ö*8b;ë?mgxÔÌñë?J&gt;0øÀmè?¿ï?á/&lt;ì?_x0005_ÓwVI_ë?·&gt;1O4ì?_x0016_ cØçSë?!j-&gt;\ê?öMdKì?÷A$iqç?_x0004_ä_x000F_5&gt;_x0012_ì?_x000F_¡Á­&lt;_x001D_é?4`=·ç?ôÎãvë? æÕôPê?ü¤â6íë?ÐG`Â_x0001_ê?ÊtMÈê?_x0002__x0005_â_x0002__x001F__x0011_&amp;Vê?Bl÷ÖÓê?æ°Ó_x000E_M¢ë?2kÖÉç?Hu·Ïè?Ì_x0018_ilê?Þ£%m­fê?ð_x0018__x000E__x0005_ë?_x001C_Å_x0018_ë?4G­|_«è?q%_x0001_#2ê?ÂóÒC_x0004__x000D_ë?JF¦_x0011__x0011_è?¤`K3Cxç?,_x0008_V_x0015_Ùê?¨H°ê9é?Ï®ÃU_x0014_ê?_x0014_âP©CÜè?_x001F_5ß5_Ôè?Lë½²ªé?_x001A__f1_x0003__x001D_ë?É¼Ò~_x0001_pê?£Ð¤Yï_x0008_é?â¤«G7ë?2AöOó0è?¯&lt;46Ö^ê?®¼ü	±_x0014_ë?¤_x0019_8´Xìê?6ÛIó_x0002_æé?´¨¸å/ê?_x0011_\v_x0010_)"ì?h_x0016_ª^_x0004_	Ç§ê?_x0004__x0008_3ë?p)y_x0002__x001F_3ì?¦`SÇ%ì?Y_x001C_F_x0007_Íì?é_x000E_?Ñ6é?%ftÇÆë?èóI³ë?Ð_x000E_zr*_x0001_ì?¡I6 Ðë?Q=ÛÊ2é?|²INóê?_x0010__x0004_\kýè?r'£Þ¡ë?«Ý_x0005_®¶ç?4ýdÝîhé?-v¥æpðè?0_x0006_]¼'^ë?²]õ_x0004_ë?ìúVîmê? _x0017_î&lt;ï×ë?_x0005_2AHaUé?æú0{TKë?_x0003_Âèôv/ë?Æ-Å+wÞë?ä_x0005__x001D__x0012__x000D_ë?2ù½#&lt;_x001C_ì?A¦ä÷wë?_x001B_ý _x0010__x001B_ì?_x0018_²a5è?µâ¦_-ê?È¬ã&lt;4ë?_x0001__x0003_³Õ_x000E_¤tì?®_x0007_9´0ë?Ó_x001D__x0016_Í_x0007__x001C_ê?B_x0017_¡7_x0001_ê?¤ÇÒü·$ê?=ú§Ë9ÿè?JÁ_x0016__x0002_ ê?×£ICÏ¯é?3TJøàê?7Ö)_x000F_é?_x000E_{áóçµæ?¿uÛ9ç?{kPÀê?9+÷"*õç?­ÜGfÀhì?S÷Ù_x0018_ê?öÌ"ö}Tì?_x001B__x001F_Lë?4ÃìÏ_x0003__x001F_è?_x001A_{äu¥ë?i[¨!ç?ù=7¸yë?Èô µ°_x0018_ë?jW)_x001E_ë?º¾ö¼ì?_x001C_6{,.ì?_x000F_¨Ú0¿ê?_x0012_ÆpÜ~_x0007_é?xÄZ¾iðê?ª«çÍnçë?Î$&amp;%ç?ÉÝÈ%_x0001__x0002_wVë?å_x001D_ÞÌØÜç?_x001A_ã-åöë?¡­J&lt;àë?Ý_x000D_Z'_x0003_Cì?Èð¨á1è?S0¡¶¸éê?ÓÒ©ïæ?,:_x0012_Rù&amp;ê?m1Á_x000D_­eì?X?`ÉÎé?Z'¥_x001A_ èê?p_x0018_è}%ë? ¡yb_x0002_(ì?ºPZßüë?ªy7±8ê?ûddò»ýê?_x000B__x0018_Nc_x001B_oë?Ò_x0014_îh½fì?F·R¢ê?Í¨GÜë?ö_x0013_ÉiÌwé?_x0014_+NÃ³ê?¿´¼Û_x0006_ê?Ý»_x0018_ÇÅgè?1ã2d_x000B_è?iÃºz±÷ë?D§_x001E_Ií¢ì?$ç&lt;ôë?1'_x0018_)Åè?ÌK_x000C_&amp;õê?_x0013_¡+Ô²é?_x0001__x0003_J-þÁ_x0017_é?Ñ_x0002_3$Öeç?¤_x000F_m¼ré?·_x0014_?uè?¨Êù#¸ê?)&gt;£Þ&lt;ë?¤1ì_x001D_zè?Î§ÙmOë?Á$sA^è?_x0003__x0007_òJ7ê?l¾Ñ@#ë?ýjt%ãRì?êwÔ_x001B_2=è?ªÇ¤&lt;)3ê?_x000C_üJÀ_x0002_ì?0ýØ_x000E_~ë?u#ñ[© é?_x0001_ðÿÝdì?â£©Àöê?z±£5ê?³Ô_x0001_j_x0002_±ê?î¦"í(9é?2kcà]{ë?Ù_x0006_kÁ	ë?)_x0001_k\rê?å:äóHðë?_x0012_¡­Âç?FýÆ_x0011_¨þë?_x0003_öògC[ç?·ÆWíyë?åÕÌÛé?_x001E_ô_x0004__x0002__x0004_æè?4%_x0012_±tê?_x0002_Ínj|ë?cÜèûâê?¿T¾Ê_x0006_¶è?_x0018_ÖÍÚ_x001F_ì?( Á_x0013_³ì?È_x001F_úá£+ì?ú6³Ë×è?_x0006_øË;nê?CNÏø§é?¸ü_x0008__x001E_]é?Ë'5î9¡ê?&amp;|¿ÐOë?·Ã¿[0_x0014_è?_x0006_Iè_x0003_/#ì?Øðóá_x0013_ç?ns_x0013_³ÖÖê?ÿvÐ_x0001_)»ë?g$óì£ê?¥ð_x000E_@öç?qâR_x001B__x0008_é?^cÐ$é?¶5[:_x001B_ê?(_x001B_Iì½·ì?ìl¬+ôé?MÂwÑ&amp;_x0003_ê?I%ñ(ì?L-_x0002_2_x0013_vê?1ÇÌÌê?m-ºðsé?kxU_x000C_Àê?_x0001__x0002_ËÇµÅ$ë?`_x001E_ár__x0015_ì?ÑGê	è?dîß_x0017_A/ì?0)vÿ)-ì?XÕ_5Ýë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¤¦,Ù_x000E__x0017_æ?b_x000F_¶nôä?0ò_x001E__x0011_ÍØå?_x0001__x0006__x0004_¸&amp;|°ã?:³±ÜÙç?ÂX?8_x0008_æ?Q«óå_x0017_å?SÒKnÍä?ºÀ"×Üã?x-¢üµ&amp;ç?®¹ä?½g¥ä?,HhcËè?_x0005_&amp;0ä³	å?wTëÂ¶úå?n´Î_x000E_Þæ?_x0017_¹Ú_x0010_ç?[3×Lx:å?î"_x0008_³_x001D_å??5WñFç?_x001D_qù¿ä?ôûµµ_x001F_é?òü®ÅSúã?_x001A_i¾)áæ?¿(_x0003_NSä?_x0012__x001A__x001B_Ñ&lt;å?à+P(£ã?_x0005__x0005_¤_x0002_ã?'$Lå?ÒZ­_x0003_ùçç?þt_x0014_%E}å?IVgæ?d|û_x000C_;·æ?°Ú'é¨cè?_x000F__x0002_Â_x0004__x0006_, æ?íâÈÿ¥ãä?_x001D_?&lt;òç?L&lt;q8ïää?-Â«Ý_x000D_]ä?¦Ü&lt;|_x001D_æ?ÊvÈgÚæ?¡÷Ü½Ôä?_x001E__x001A_#yÀlè?tq_x0019_8æ?+²A¼zä?_x0001_%§©_x0011_å?_x000B__x000F_6_x000B_²ä?ÛP_x001F_+úTå?Ùä_x0006_\3Êä?f)_x0013__x0006_¿_x0002_å?D±,_x001C_9_x000D_è?Ê&amp;Î&gt;¤_x001F_å?Ìµw¡å#ä?ýiªÐ_x001A_ºè?d"Ï_x000E___x0005_ä?ï_x0003_úõä?^Í(_x001F_¼Bæ?J¦ß|Få?gbp4ä?£X[}ô_x0012_ç?rJ_x0015_Næ?\_x0006_ô_x000D_\ªä?,Öè._x0002_ç?Í©?·Ùã?(N³Èå?ÑâÀýñ.å?_x0004__x0006_ô	_x000C_&lt;_x000E_å?`×ú»Þä?¾%ÈÚëæ?jàz&gt;'è?I¢æ_x001B_àç?Å_x0007_ú¤b_x0002_ä?V[û_x0005_ôÊå?Lat_x001A_^è?_x001C_Dª?§&lt;ç?\ÝºWå?v_x0014_KZ½[è?¼^ÞàÇÁä?â«QVdÏç?8áI?=-å?Äò¢×Ð³ä?am A²ã?_x0003_((ïìå?`AY_x0001_Û¯å?_x001A_z_x0015_¨,Âè?¡7äVþéã?Íèå?ødÛ_x0016_5;å?_x000B_~ÔÕ]æ?þ_x0014_&gt;âýå?w³_x001E_a5Iä?sÐË_x0007_æ?âU´Õæ?&amp;&lt;Iá¼xæ?nx_x0010_8~Úä?¥·ï|«¬å?Õ°ÐuÚ å?_x000D_çì_x0001__x0003_¢·ä?´_x000B_Î_x000B_Øòä?_x000B_.Ò9på?_x000F_8_x001A_«MÆå?ÚÇyï(_x0014_ç?è]j_x0015_Ìå?_x0015_ÎÉvZ_x0015_æ?~B_x0018_X¥=æ?¯²BÂ._x0014_å?Pó!_x001E__x0006_×æ?²Ð_x001A_ÒHæ?Ü9¡!æ?_x0011_OÂã?ô?öá®è?àÌ_x0012_Ïä?PdÌjbä?Ñ&gt;þqn&amp;ä?\_x0002_IÖæ?ç&lt;0	 Zä?Ò£_x001B__x0012_å?)ÚÐÞ/æ?Û¦Vµåå?åµ]âv²ä?_x0018_c:_x0013_"ä?µÛý¨+æ?_x0016_,d0æ?ªC»wUAå?Ý=òKûä?MÍ}iå?sõ4l_x0011_£å?÷cU`*é?«0@ã?_x0002__x0003_YJGÌh$å?Çcùf#ã?^ ö®å=å?òÃ,_x0011_å?_ë&gt;&gt; ;æ?xôPM¹ä?·_x000B_?Óñã?"ã¨*c¯ç?_x0019_±	Æ+ä?ï¢(à«2è?OåÄs)ä?_x0012_?_x0014_K@å?­nè_x0005_îã?AÍ©'$è?Ú)ãík~ç?h(flå?E_x0008_0_x0005_å?$ËÒcÿç?IÔîÖ-æ?êsÎX_x0006_ç?Q¯´_x0013_iä?¦T;ä?J=Zçå?Hl+-Må?Gq{Ù]å?ÕïZÏWæ?Ö}nµæ?Â_x0001__x0006_øè?/P#r±/ä?æ;¯×å?é_x0012_Uuå?}ó£n_x0001__x0002_"'å?JÜÕSð¿ä?[,ìpOè?º'ÐC´7ä?#_x0007_§XÝåæ?ìø¶_x001E_ç?&amp;,_x0012_þIcç?Õn8 {ä?ðñü»Cÿæ?­ê2Í_x001C_å?_x001A_åæðÃç?\HÏðæ?_x0010_ g_x000F_þÃä?_x0006_)_x000D_'Ëâæ?_x001E_£Âä\å?hÏü`htä?íOÛOnæ?_x000C_Iå?Î{_x0002__x000D_ç?×ºxmå?Ü§¸^xsä?çâ,ûê\æ?(DL÷£è?NLù"¾Àä?_x0012_/_x001B_\ÅFæ?tÀí?_x001D_è?ïjâs$Ûä?ÖºöÞå?uÝ_x0011_¹_x0008_ç?N_x000C_¥O_×è?A_x001D__x0012_ ë6ä?N_x0008_£qpç?_x0002__x0005_mé$SÖå?_âÌî¦å?ý_x0010_!ç?ÙIÔ¾Ìþä?YÞÙ¸dyç?°?}4Pýå?Ì_x0019_J®ë?æ?jí]xûçä?_x000B_¬_x001B__x000F_³2å?ç¾I_x000F_ºÕã?ÙÈx_x0004_	æ?Jº&amp;?u¦æ?ëC¶ÌÛ2ç?=_x0006__x0004__x000B_!ä?Hñ_x000E_Ìä?_²¦÷ã?_x000E_°£=ã?¶Ne|_x000D_æ?ÎÕ¤_x0003_A«è?_x0016_Ìæ?Töèkq©ä?êØ'uVç?ËÌNñ9å?¾ö_x000E_}eüã?k_x001E_±öUä?yæU_x000B_rrä?.ÑýWþç?°|,_x0011_Ý)å?_vSª_æ?°ë_x0006_MÐvç?ª&gt;Å_x0013__x0001_å?ÔHU_x0002__x0003_aæ?_x000F_ç-¥å?¸_x0003_{À°å?Ûâé2hEå?ÀÑ[µO?è?«ëÉ0è?nU­;Yæ?_x0002_5ûeÁ§æ?àÒs%´å?1[_x000B_TÑ_x0010_æ?qw¸_x000C_wºå?¹&gt;Ýý®_x000F_å?õw&lt;Ó_x001E_å?*J_x000C_uä?úÝï£mä?±nþ_«ä?ö?O.®ä?.F!=&amp;tå?qØûTøç?_x0015_ú¥@µ©å?Ô_x0002_ápXyä?êL\T_x0019_ä?ø&amp;_x0016_I_x001D__x000B_æ?â;mAè?8_x0006_´Óã?OåÚànç?¸_x0001_ sè?Ò§C¦qè?_x0014_w_x0012_%h_x0010_è?&gt;[GûbLæ?¡¢d^ç??Ý¤ÒªKä?_x0002__x0004_^ñT_x0017_§Zå?VG??qä? 4Pñ³	ç?»´üÎ_x0002_å?¨¤5¯f¹æ?À;^5§ç?ûa ÅíÁç?_¥Åå?öæaí_x0015_å?©÷&amp;°8ç?©àªÖAå?xF_x0001_ìPíè?î_x0003_n+öáä?y_x0001_^d9ä?Tbz?Y¬æ?dÁ&lt;úØ_x0005_æ?éê_x000E_÷Då? AÉÏæ?¼}T_P&gt;å?5($þD¢å?_x0018_!Ù\w,æ?È;A_x0006__x000E_æ?¦3ê\j_x000B_ç?_x0014_f`{ å?_x0017_)mêÏä?]Òôç?nRJ2K_x0017_æ?4Ø_x0008_È#*è?ìZè-ÿä?õäJ(úôæ?¡:ÿûÈä?_x0004_±_x0005__x0007_$_x000D_å?ed°+_x000F_äæ?tÄ_x000D_ÃPæ?g5_x0016_èBáä?_x0001_£ï_x001D_Oå?Zr´_x0018_£ä?ÈR_x0019_Ïä?ö[_x0003_Ô_x0017_ä?	ô_x001A_¿w_x0007_æ?øÿòK[ªæ?ÆÐ5Ð¡ä?-_x001E_Ç¦ÖXä?Ã@e_Då?äWñSÉHç?¥*_^8æ?ÇC¯ê;»ä?6Wå¨Gå?ÍI¼ýv0ä?%S¸½_x000D_,å?_x0010_rK=¹Èå?Ö=õD!/è?o«_x0004_¹Ìè?­.h2æ?¢{U;ò{å?_x000C__x0016_E_x0005_æ?û_x001C_=Ê_x0007_·ç?`®1Á	é?f_x0018__x001A_æævæ?0hâhæ?Që_x001D__x0006_çæ?_x001C__x000F_qP_x0002_è?_x000D_¼Â_x001C_´å?_x0001__x0002_2~gÃ#Èå?6_x0007_Lî§ä?é_x001B_._x000D_G¨å?5Õ}­fã?nx¹¢vjæ?u_x000C__x000C_pá÷ä?"_x0010_ª_x000D_ä?._x0018_ÄCLç?_x0016_vc_Òoå?KCcÔ@æ?Í&gt;5§ÈMå?ýÀÚ**gå?«F×Qä?0_x000F_àB;ä?%_x0013_ëc-ä?Ý¦Iekç?JrCfæ?"ÀÈ±Àè?_x0007_å;\Óæ?U{{ö_x0005_å?Å¿ë+ä?æÊ;iL&gt;ç?_x0001_Ôò!ñ_ç?EÕnå¾ç?e¹ÿ_x0014__x0017_æ?_x000E_,B|£å?³Y¦Ù©Õä?_x0002_dB{^ßä?Z_x0001__x0010_[ç?p¯_x001F_L$0å?¬úÄK"Gé?I_x0013_£_x0001__x0005_ÓËç?Øvñ*_x0003_æ?àH¿Wå?Àr$kÂæ?B_ùá_x001F_æ?ès_x0017_{å?ÆGV®_x0003_ç?þjîbæ??Â_x0015_Ó~Wä?_x0015_ÇÃëFgä?nÑÿûÓä?ÒãØKoDç?_x0002_,IìÛä?Óþº¤JÈä?%_x0011_(5è?n|_x0005_VÑã?_x0005__x001F_Å%#bä?«%wÂÝå?ô·ç_x0016_uVæ?_x000D_Áãbo:æ?¦ky_x0018_)Qä?×_x0003_Dø·å?ý¸£ÒHúä?×_x0005_¢Diç?çÕ×ÖL¼å?_x0006_ÙÁâå?ÙxÌö6å?¤Á_x0008_ÉÔæ?Öz_x0004__x0013_	øå?_x0005_ÐT_x0004_P&lt;å?Ë_x0014__x0006_Û&amp;Åå?J£u®+Tç?_x0001__x0002_É¬8b»æ?_x0010_D?GHnå?k &amp;ÞòPå?;l÷[å?õÏ_x0002_-_x0015_å?®dûJPWå?_x0018_Ó¬¤_x0010_ä?Õ½1ÓÖÇä?=é¼`ä?Vòb_x001C_Ç_x0012_æ?¾üÜØä?­dl¡Ðä?0®_x001F_{öÎå?ñ_x001B_,nç´ä?ýl|áÊä?óG_x001E_å?Dõ|_x0016_Çã?¡;ÖÇdyå?FD¹_x0004__x0012_æ?!é)¥å?n(/}_x0011_7ç?½ßKèuÇå?sòµÎÒjå?¸Î@¨®å?_x0019_;~Kæ?_x0004_2åË±øå?1~Èéïµæ?ä2#ç?1p`U	ä?tÅíD_x0016_+å?_x0019_È=Ú§æ?µU_x0003__x0004_¨å?ú~Í_x0002_üæ?Wk¤ÇEæ?®:7Öä?wÊzÿC2å?±Y1LWñä?S¥_x000B_¨_x0017_ç?[í }ÖÙä?´.îÅæ?É_x000C_ÞOå?W_x0018__x0017_x_x0014_Ôå?LÓâhH)æ?`zÚ_x0013_ä?_x0006_¶#²¿Óè?\Ú_x001E__x0011__x000B_Sç?3gÑó`è?ôáM¾_x0001_&gt;è?¸¼=«å?&lt;ñj~$_x000B_ä?ÇM{_x0006_kæ?§_x0006__x0006_×øVç?;ó­á_x0018_å?&amp;©ÈL¬Xè?_x0004_Â6$(ä?_x0015_µÙàgôã?c_x001D_¨Ýä?³_x000F_.|ààè?Üa"Ö_x000E_æ?BlÕU»ûå?þVäG3æ?0£_x0002__x001F_Üç?ö-hâé_x001A_æ?_x0002__x0003__x000F_ö¯àä?ÓRü.då?9&lt;ÎÀ_x0013_æ?cøÛM)¢æ?;tãm®æ?Zè^_x0004_læ?¬©ÜªRæ?W_x0012__x001C_¤å?¥g_x0007_ÍOÃè?j2£Tüç?L DH$Jç?Å9õíÚtã?åÅeÐ:Òä?áe£C­è?_x0011_"qÌêä?:$ÛÚá4æ?_x0006_º_x0003_­:_x0016_ç?D"©_x0014_é?ÁqÑå_x001D_å?ÿ©_x0003_Ú^¶ã?Àó÷Ñ´}æ?_x000D_Æf_°"å?NVEÏgç?¥ÒiËÂ_x001E_æ?¯*±=Ëä?ö};vä?_x000D_·	Sêsæ?ô#Ë_x0013_e­ã?CS_x001A__x0001_\rå?u Rz0*ç?Ñ_x000F_	³ä? _x0012__x0006__x0008_áã?¸,2·ôAç?£"¥¼_x0002_zå?.%´ojæ?_x0014_&lt;HYÖïä?x0rjÒRè?ë®W_x0005_ç?$z&lt;Û­å?JH£öæ?í¹_x0001_m:ïæ?wH¶ûx|ç?â²_x0011_*Heæ?ÅÎ_x0010_&amp;æ?pÙSý´_x0003_å?_x001A_ª§5îå?·¹Ñ#²è?L¯¶óõå?Ù@·}óä?#¬Ü½hä?½¿å?ÎhÄ·[æ?Æ`õÐÂä?_x0007__x0003_£uv×ç?Ø_x0007__x0004__x0015_òÏæ?É¯PeB%æ?v©ò¤öå?V_x0006_úP_x001C_¥æ?4^¼bíáã?T_x0005_]æ?QÒÙìêä?sO©ØO æ?õÂX¿YQæ?_x0001__x0002_¦ÕVËQå?¤_x0002_©n4ç?¤_x0014_¼J/aç?ãÄÒå?f_x0012_°m°Ää?IiJ&lt;8´ç?_x000E_Ü4å?v?Ë_x000E_uÜå?3¿6'Lwå?_x0006_·õ%[_x001B_å?n°¶"#»ä?mèâÔ_x0019_æ?"¡IM¸ä?_x0017_1k±æå?È_x001B_.¼ëæ?GÝø°íå? ¡å¬K(æ?vÉ`H_x000D_Íã?ÒBØ&lt;Zôå?_x0008_rØè}øæ?bëÄ»àXã?E#_x0016_¯ä?ÓÌ9èeä?_x001C__x001D_¦_x0006_ç?¶ÄKxää?_x001D_Vm_x001B_ªå?cÛ+	Âaå?]àPàÓîç?ð7h­å?y£¾u_x0019_uç?'_x0004__x001F_Ö3ä?yÝ_x001D_ð_x0003__x0004__x0012_å?ãg³¿_x0001_ç?½åôF%å?»Eäô&gt;è?_x0016_&gt;;[Tä?_x0014_%òCÏzæ?¾#ø&amp;Yå?ÚW_x0017_)Jå?^Àãgzç?`°k]®_x0002_ä?á _x000C_Tqæ?PÕû_x0013_ä?dñìSªç?_x001E_4úú²æ?PMËW9#æ?óíðÎ~ä?""F_x0004_vä?)d¯@çã?R_x0003_ð_x0008_/Þæ?iByÔëÑæ?TçÐ]Ðæ?Ù *{ûç?ÒÒp´QUä?oN³Ôï½ä?Ï%Ï¤Íñä?dsºú_x000B_Vå?v¿*_x000D__x0007_è?°=¼Z\£ä?8¼c¬Kå?r_x000C_N*ç?Y£cgòæ?ªùÝnä?_x0001__x0002_ºÕ¢I;å?ñ_x0015_}§Çõä?*_x0019_µÛæ?4a!Úå?UÃþ	Rç?­´åEZ¾æ?¾Ù"h|ã?^_x0017__x000E_.ûæ?Vd	a¡ä?Ì*£°¿æ?_x0018_rÏH]ç?¬«IíÕ_x0019_å?®ÉZVïå?E;[çå?2_x001B__x0016_JÖæ?kêA_x0005_è?M_x000F__x0019_Ä	æ?û×ÉÑ2?ä?û»Fvå?zövÿ7æ?®N"kN_x0012_ä?ü­æôæ?_x001F_s\k*ä?óÌ»EºÊç?%o_x001A_Ç,ëå?´#cmEä?FG3âü_x0004_æ?'_x0006_ª¥ì&gt;æ?ÄûýÃä? Ï	ñrå?vc_x0008_£äã? _x0008_Ðu_x0001__x0002_Íå?¶_x0005_ÄÈ'_x000C_å?7_x0002__x001D_´_x0018_¶ä?@éF?æcå?6%+íæ?^D²ò_x0008_è?_x0002_×àè:é?eÑN_x0012_q1ç?_x001B_ÉHÒSTæ?Ü_x0002_µ_x0003_é?Äùn9ãå?=_x0008_+bÿå?&lt;{)_x0001_ºç?n)pß¶Oä?q*ãÿÁ¬ä?½§ÎcÎæ?ÊÔ1±lOå?&lt;õÚ²Lä?V":Ê¡Kè?m"_x0006__x000B_¢ä?~ý_x000C_HQIè?¬SM§öè?_x0005_COéä?Ì× ¾ã?t}_x000C__x000C_z¶è?´±]fMæ?ÑF+ô_x001B_å?pºï_x0011__x001D_ç?bÀßê45å?j_x0001_ÆuSå?W3ðA_x001D_Øå?`%1áTè?_x0004__x0005_Ä.è_x001B_Æç?,_x0002__x000C_ðÆ£æ?ÉÂå»9è?~&lt;&gt;)¥æ?j¼_x001F_Pò­ä?ÐÃõÖê±å?'|8§ùã?_x0012_?_x0005_ývDæ?;_x0001_ïñ§Õç?Æ¾Ý5_x0012_ãä?eÓÁTæ?ô&amp;õ`_x0014_ä?éV_x000B__x000B_ è?{_x0016_v3Øè?ë¨Nï+ç?6oÔi¢è?ªl,Úù¼å?p·.¿ó_x000D_ä??8ÊGæ?×¶_x0005_åèå?M_x0014__x000D__x0011_qå?uÆ-ýæ?kS¼ÿÇµä?g(Î0ùã?æÖsRüöæ?¶d_x0018_"ÏKå?Ì£å Ï_x0012_å?Õ½äçÝç?_x0003_M[fÞHå?Ô_x0012_xÍç?åW_x0005_f_x000F_è?}_x0016_O_x0016__x0001__x0005_èòæ?Fè¸9xøä?@'Ë_x0005_å?"_x0016_.ôÒ£ç?JÞ$_x0004_Êå?-\FâFõã?cjõü'ç?Áj¬?å?¨_x001E_C·ëå?_x000E_]üã8_x0002_å?Ò²|N_x0019_å??¥¢lä?¬É_x0011_)Keç?fZw*5å?Jä¼:p¡ç?!l_x0012_IÁåä?9B_x0015_Å}å?Y¯î_x000D_»ã?d_x001E_Ý¡Õ;ä?ùÓ_x0003_ÐpKå?È_x000B_`~*Jæ?@óçîkè?áÆ_x000C_fU_x0019_å?6_x0004__x0002_qç?±9¸,58å?¥Z³þÔ|ä?æï°©_x001C_ä?HpMÏ§ã?ÊäèCä?_x0016__x0010_`í3Óç?+s}_x001F_ñå?p0@ç?_x0001__x0003_ C_x0013_ïç?ß9_x001C_ú°æ?_x001C_Øx5éæ?xªw*è?_x0016__x0019_xI+°ç?0âc1_x000E_Zç?_x000D_í£Þìæ?½?×_x001A_ç? N+¨`_x0002_æ?CÌÊèÎå?¥3Z__x0005_ýä?½_x0004_]{_x0012_é?B_x0019_¶_x0005_³óå?©O¾ºVä?¹­ºÃÂ,ä?(øÞ¸Üä?µ¾_x0010_T_x0015_è?±rlQ6dä?²¸_x001D_ºþã?_x0018_.{ÒDã?$_x000F_²KN­ç?_x0014_µhè?Æñ_x001A_ç¹Ûè?Ú-õ-àã?9â³_x0016_Oå??Ý«^_x001E_lä?¯Ìwb0ç?å&gt;x&gt;G§ä?¬.Þ+Quæ?á¦X¸ðå?_x0011_^irÎä?_x0001__x0008_ä_x0001__x0004_Uìã?ÌØÐk2ä?_x0003_5-~zæ?®@6;Àã?E_x0004_{ÁÀå?[Ç¸¿NCå?_x0018_ü]­¤Ùæ?¶æùce$æ?Cúù_x001D_P³æ?¥_x0007_~|çÁå?±§ÍVÕTå?_x0019_löi	ä?ýE_x001B_Ïçä?1ÜÜrËä?ºóIUà_x0006_å?±_x0002__x0005_çG°ä?r~Í!ºæ?¹Ñ_AFç?4ÐJ!®Æä?B_x001B_$Îäç?+gæä?¼ôf÷zå?5;&lt;_x0006__å?b_x0017_7Ñwæ?~¥±xå?:lj;Z¤ä?àÂè¼&lt;¶ç?Á¦©W_x0011_õç?Hïhýä?Jñ¹(øéæ?1Ö¹øÀDä?É"¨¹¤ã?_x0001__x0003_)þ_x001F_E_!ç?ªàè?&amp;Øn±m_x0012_ç?û¿r!Ñå?ºVçKç?4èA/¬Ãã?þ|heå?_x0019_¬_x0012_'æ??`ò=_x000F_å?«W´_x0002_^_x000F_ä?nd«Îá_x000C_ä?±Kkõ5næ?çÔ¶xÚå?N=Ü_x000B__x0002_æ?G§ç_x001F_¾å?zÏ°6±6æ?³õS_x0007__x001D_kä?_x001B_VpF_x0019_ç?âÄ_x0019_×_x001F_Bæ?È¢Eûä?NÙ+ùzêã?	RáMÑ~æ?þY8Ä³_x0005_ä?k%Àcëgå?z%jAÕ"ç?Äy&amp;Áæ_x0008_å?Ñü_x0001_Ð¬gã?â4Þ®æ?¢ÅÐ¦Á«æ?_x0001_GÛb¤ç?Çâ¿í#ç?Òº_x001A_þ_x0002__x0004_ø.ç?°8÷I|æ?_x0007_«¿hEXç?g_x0012_êSÈñå?_x001E_@D%_x001B_è?§î_x0003_Y_x0015_ ä?@l[¨¾ä?wÁCd"Eè?_x0016__x000C_åã?_x0018__x0005_&gt;_x0006_è? Ñ_å?Æð_x001A_ëU"å?ºÚ_x000E_Ô`ðå?_x001F_JÅ_x0011__x001C_å?·uÆrÕbå?îQï_x0013_yã?Ø_x0001_ÎûJ1ä?ãþÜ.|}è?Ýð&lt;_x0014_üä?7ÏQGÁæ?j ;¼#¿å?_mJÅñGä?8¥0 å?IScÞæ?_x0018_xè7æ?x &amp;É9ç?_x001D_ü_x0003_n_x001B_ä?_x0007_¬\Oc,å?ª0_x0011_©¤å?zÒ¯_x0005_§Çæ?H{zÆ)Mä?T@ùmV¿ã?_x0002__x0006_KjnÆó_x001F_ç?}ÖyÖ3å?Ñf_Z_x000F_æ?#_x0016_vÊUnã?_x0001_vÛiÅ(å?/!¸äëä?rï$_x0010_»ç?Í_x000C_/(_x000E_ç?pZl°6è?üLyaj_x0016_ä?íèKP{fä?$_x0012_Æcå?#iSq¼ä?¯)W[UÍæ?UôyB}ä?Á_x0017_ÕÁ_x001A_±ä?kÅóTGä?pyVH;ç?óþúòUúå? ,Á¬¦ä?çâ_x0008_Uã?êð_x0003_&amp;æ?_x000D__x0005_Q Ó2é?£}çcÍeå?:vA­_x000E_å?ûõä×²Åç?;{N:+æ?_x0012_aÁ9üç?Ðæb.å?_x0006_8Òp(å?¸câµs_x0004_å?`¡­_x0001__x0002_h1å?r	24vëç?{âiÞíÜå?³Õ"õ_x001E_ä?}í¶;æ?yúX;@cæ?_x0001__x0008_f?Êæ?]ÎôA3Nä?þ©z¢Äæ?{H¿×ä?LÂ_x0006_L~è?Ö@v_x0017_Éä?_x0007_ÞKXoíä?Ñú_x0018_	Õå?	ç	&amp;_x0006_eä?nB×_x0001_æ?|»S"4æ?Ï¦zS¡¾ç?éHÉýÕå?3¨ôµOç?bFæ&amp;iîä?F}så?ðÒ_x0007_Aj²ã?°èð_x0012_ã^æ?&gt;¨Ê;fç?o&amp;¯°ä?ê¤ Äå?_x0018_Þu8«_x001B_æ?¸ìÛâ¬_x0007_å?q½gÉ×øæ?@¿=¼æ?_x0007_ÔFË_x0010_Ñä?_x0003__x0004_§»_x001C_~_x000B_ ä?"4O"gé?·ã_x0001__x001F_J¨ç?_x000D_åÒÕ«=ä?_x000B_öy¡XZå?Zî¸éø_x0018_è?m«­I¥_x0003_ä?¼rÈ_x001A_§êç?¸Tþ Þã?_x0008_:#¸Bèè?br²TYÇç?ý1ý_x000B_æ?ýJù¼¸å?T³ó.iå?Õ¸_x0011_"³å?ÜÖ¾³èæ?d4WOÌúä?·_x0002_^âýä?5Æ¨¢N¥ä?_x0013_~?_x0001_Bä?_x0005_VõØ&gt;_x0003_ç?Ìx-ºÞ1æ?«Hî=6ä?ub _x001D_ç?bÙ ¯!å?»¨ÄL_x0019_Çæ?Ëc;ÇMTé?_x0014_Ò«¿ýã?OÜ!¯å?çè©òà_x0014_è?Ò(é_x0012_ç?byN_x0001__x0002__x001E__x0017_å?ß+ÊÇìîä?ÎÏ_x0010_U/äå?vúBB)xå?	ð2Ñç?3I_x000F_®ä?îoè{é?JÎ_x001F_­¹&gt;ä?®X_x0006__x001B_ê&amp;å?:Gxä?_x0006_1ý*(äç?_x001C_ý_x0014__x000B_@_x0010_å?L.#¾#å?suÿÊæ?_x001C_ú²¶Êã?Çù¼[¶µå?âóæ_x001E_ãç?¾X[³ç?3­+É[¨æ?j	_x0016_ÓÛÒä?hû§Nç?(»?_x000E__x0001_áå?+°*ùä?_x0016_ÇÇÝàå?&lt;p_¥oè?8Õ­³¬ã?åm}¼ÛJä?Ñ4[¿¶¶å?ZÇ,ç»ä?	$v´ `å?óÅ5³·å?©QM¶Íä?_x0003__x0006_pÂ_x001B_Òä?d'Xß_x000B_Øä?æ_x0001_&gt;¤ä?2ì¡èpsç?Z1øE¦àæ?Òw»[%ä?3_x0013_Çíä_ä?[Æ_x000F_À;_x0019_æ?ÿ¨_x0012_Q^ä?7óú_x0010__x0010_7å?KÃ­½_x0001_¬ä?W_x0004__x000D_ù_x000D_×ä?¯û¦¹öä?6Ðýz¹]å?0v9ñä?Ãû_x0008_&amp;ö¼ä?à¯Þö\xè?Ýd«±|@ä?}_x001D_mÂ~å?åWø'¡kå? &lt;C_x0007_ä?PºîÌj%ä?d&amp;&lt;eyèä?_x0002_¾_x0005_Ç"_x0018_ä?©pðmç?¥1´ð!íä?¥D=é×Ïã?ñìí3_x0015_pä?:_x0018_)Á=éå?:ïãyÐå?úô³¢å?_x0017__x001E_÷:_x0001__x0003_bÎä?(_x000C_Û7Ãå?.Sñú¯oæ?Hþ í/Éã?×_x0007__x0001_ÔÅä?_x0007_vÿ¦ä?üâk¶Ûïã?À8ÕïÑ×ã?½-ªc&amp;\ä?Ä@CÍXæ?Jì)¾\·ã?!_x0010_yé,'æ?_x0008_mçÚÉ-æ?_x000E_Ç9_x001B_wä?¿Ø_x0003__x0010_Ù¹å?í^h¤ræ?Nßc×ªZä?x_x001A__x0006_õ_x000E_Så?zO1_x0004_å?Ù_x000B_ºÁ_x000B_å?¬ç_x0002_úHæ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0002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</t>
  </si>
  <si>
    <t>cf508cf6254e34718cc7ca393b3541a6_x0001__x0002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0002__x0005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_x0002__x0002__x0002__x0002__x0002__x0002__x0002__x0002__x0002__x0002__x0002__x0002__x0002__x0002__x0002__x0002__x0002__x0002_XqûÞWGë?²;ÞëÁê?.¹?Øàë?_x0001_(¥_x0018_ë?2_x001E_Iô)ë?÷µ"K ²ê?_x001E_é]Âñ¢ë?_x000E_èäq"ë?î/O_x0016_\.ë?cÙ_x0016_yý_x0008_ì?koÐ¥ôê?·Û÷Bmê?[1:h_x000F_ê?P¿U_x0003_0Dì?¯=_x001B_~°ê?_/MYGê?6{R¢(ê?k5_x001A_DÎYì?_x0016__x0004_$ë?_x0003__x0005_^]Ïö¥¨ë?·"ËHXë?£í_x0007_¤@ãë?óÚ;piëê?§«"Ô£ê?Ô_x0013_&lt;Jvì?ý¶³#_x0017__x0002_ì?3Êe±ð°ë?_x000B_dUm_x000D_®ê?ëgÎZ¿ë?ã8=_x001C_Hê?J_x0001_8½Aê?qå}Íj»ë?rÆ­üh=ë?&amp;ü¬_x001D_ØKì?å¶bÎ/0ë?btsnJì?'LS´°ê?Q+Ãë?3_x0011_,KïBë?Ü'r¯ê?º&gt;p²½ë?=\½wê?_x0004__x000C_	I\Fê?L»_x0015_â@_x0004_ë?¿ÍJ¼¼ë?f¬ø'Îê?_x0003_9Ë!NÈë?ÉÃNõyë?$öÿ´Uë?²·Bf_x0012_në?a_x0006__x001C__x0001__x0002_ò_x0006_ë?_ú\»©²ë?äN?²$_x0013_ë?_x0016_¬"Í_x000D_ì?oµ_x0004_¡ºë?°9_x001E_Méë?0öa	îê?³`´/_x0010_$ì?òDéþ5ê?iìæò_x000C_ë?WÊ(øÉê?_x001A_¿Nm¯é?Î_x0010_1øu_x0006_ì?ÖÕÓ½Hì?Xÿ7Wë?Q|ãZ_x001C_ì?&lt;À±D_x0018_ê?ÈXªëÞCë?ÒYÝeÉ_x000E_ë?_x000F_2e"IRì?gÍáªê?&amp;	È5(ë?8ª_x001C_D6ë?âd8ý,¶ë?bø4Ëê?	Áçøê?_x0013__x0018_¹z_x0007_ê?\U¹x¦ªê?åm_x001D_s¸ê?y&amp;EþÍ_x0006_ì?DG$igê?Åî9ôKê?_x0001__x0002_Áéµº¡·ë?½»ga&gt;_x0002_ë?|&lt;mdë?_x000C__x0003_H	éê?VE_x0010_µ¸Fë?çh_x001C_((jê?àîz ëé?_x0004_ÑzASáê?_x0016__x000C_(z¿1ë?LÜ_x0004_vIDë?Äµðë?â%:"õê?+D_x0013_\ë?ÿ`÷¾Ñ+ë?,64_x0002__x000E_Þê?0UK'¹ê?;q8ô7&gt;ë?;¾[_x0008_ë?ãR¨¡¶ì?ï¸h×­dë?_IÈ"ë?Gïts`ë?j16gªê?_x001D_zs/!ê?C{N_x000C_}Æë?Ëz½Mä}ë?Àc_x0018_Éê?Ì¡Vì?_x0004_kÍ_x0014_Sê?äyÆóÒ¹é?= Å_x000C_µé?·Ðþ_x0005__x0007_¡ê?tî©_x0001__x0010_ì?®[Pöë?_x000E_ë?ôrpë?_x0010_jÞÛbFë?R½¤_x0003__x000B_ë?&gt;ó;æº_x000D_ë?ø _x0008_:­ë?Î®|½½Òê?¯x_x000B_èê?7·N_x000D_ê?Äñì5ÿ\ë?¤:L0ÙPë?Fx¥ÿÙ¾ë?ç_x0006__x0010_'Î&amp;ë?Bv_x0015_Ro&lt;ë?gy¹Ò_x000E_©ê?_x0007_ú½ë?.ê_x0002_îé?B"_x0017_F-¯ë?¡×"#5·ê?¨èc_x001E_Þ_x0012_ì?ýNZýñë??_x0007_9G_x0006__x0016_ê?I¯_x001C_­ê?"³&lt;ËÈ¶ë?[¬_x0004_`ì?ßàY8ô_x0002_ë?L([Â¶ê?_x0018__x000C_Ï%('ì?GÐ´_x000F_Ó:ë?_x0006__x000C_æË%_x000C_-xë?}ðSâ£Bë?Ì¡WìzVê?_x0003_»_x0002_+¹ë?¡W9;¸ê?È}_x0001_9ê«ë?ÝÀo"Àãê?x^O_x0013_Ðë?@k@_x0004_Së?_x0012_ÐAÙú¯é?Ó7ZÊ´+ë?x¼¹_x000B_;ë?bDõctòê?4µ³ÁÕë?U5È~_ì?]î~¿Ïê?_x000E_Ü©uÊøê?ºH_x001E_ýÝé?ÃÎËÿ_x001A__x0016_ë?vàÅ_x000D_Të?.ýyæê?D±|*·_x000E_ë?"9w_x0005_þê?×_x0007_ÓÀåê?¾_x0019_8l|§ê?xmàTÓÙê?gp`´_x0015_ë?ppk«(_x0005_ê?_x0005_¦_x0019_¼mµë?_x0008_!P&gt;_x0010_&amp;ë?AË[7ýê?`Y	_x0005__x0006_GØê?­ò1_x0016_üÓê?æ Y_x0002_7ë?À©.9:_x001C_ê?è[O5&amp;	ë?Ä_x0018_î_x001F_mì?÷_x0006_fëïKê?®_x0001_Ôa_x0019_ì?y6oH5®ê?Fï'"_x001E_9ê?¼ÌÝ"{ë?÷ pLÎ_x001A_ë?¾ÂÑ4}ê?|_x0011_°S~ë?¡ÚÛ_x0019_=_x001B_ì?ÒY(@1ì?S¢Ðë?dü_x0006_üí¥ê?_x0004_÷_x000B_öY&gt;ì?g§d¼&gt;6ê?_x000E__x0003_UIxIê?_x0005__x001A_^x"ì?/¬§Ûy_x001D_ì?ZkuQ2ë?¬Y²_x000D_¬ê?_x000F_²_x0012_)Vë?KÁ_x0002__x0012_Yë?¯X#_x0013_Nì?_x0003_¯_x0019_§Ø_x0011_ë?,Ý"Qì?èYom_x0008_ê?Aº_x0011_] Áë?_x0001__x0002_òHå ;_x0013_ì?pqYìÁ_x0010_ì?8)º¶O+ë?N¡|UÀë?ÌÛÎâë?_x0006_©°o_x0007_:ê?aåT_x000F_]	ë?XEqo3¼ë?úKU2_x001F_ì?_x001E_6ò2¾_x0010_ë?kfèn%_x001A_ë?=I¤v¬êê?²!®[@ê?½ÿ©_x000D_b&amp;ë?wÏÁ Î¹ê?Ü_x001D_µ.Kë?ôÊì/}ë?wØÙ_x0006_Tì?¢Öl_x000F_Që?¾^_x0017_bX¶ê?­Kngë?Iv£p¬_x0014_ë?Ú&lt;ì©__x0004_ì?Xî÷êùë?_x001D_#,î_x000F_ë?û0¾¯&gt;ë?ueÉåáë?Õx_x001D_'½:ì?Å#³©±%ë?]Àp·ßë?¾_x001E_8ï©ãé?ÀHÆË_x0001__x0008_É_x0004_ë?PÐw¥_x0013_Èê?f@Tÿ*5ë?(d[¥ ë?~	âð&lt;¯ì?_x0006_Ì2_x0007_ë?¨R_x0012_ë?_x001D__x0018_Ó_x0007_ûé?Á£$_x0010_Ôëë?»Ùü±T_x000F_ë?Ó¯5_x000F_ãê?¨ÜiÍ÷wë?KO½uÙë?üý_x0002_Ð_x0004_Hë?´;¯Üßé?ðÖÂ¼«ê?æ_x0010_}cê?¶Âæ×àë?¼'¹]ë?´_x0012_÷@µ_x0018_ì?¼¯A_x001E_Kåê?ïD/qa4ê?~õ7®æ®ê?~_x0005_Ú_x001F_U¤ë?Ù¾K2J_x0001_ì?þõ_x000B_ð:ûë?_x001E_ÕLÍ^ë?·WzÜMë?ò¤_x0005_éÛë?ÚÕÂ¥±ê?_x001C__x0004_~P¡ë?_x001B_WFð_x0003_xê?_x0003__x0007_¥Äõ"}Ìë?2%ú3rë?_x0005_R_x001A__x001C__x0002_ë?öi5n_x0016_3ë?_x0018_ú°Rw?ê?Û±¢_x001A_t_x001A_ë?æ_x0006_;¸_x0005_ì?U(WÏ²oë?¥5Â_x0017_ë?£&lt;Zê?%Ê TÇë?_x0016_øè¤Áë?/Ì_x001E_üsºë?ÖMµIéê?AoÌÖ¡´ë?#Ê_x0010_Uµê?ÿv,M2ë?HP9(:¢ë?_x0017_æf¦ê?_x0004_¿1ÉÊë?vø[ÕÞ$ë?Î6®Jë?_x001A_o=["bì?C_x0010__x0007_¦8ë?_x0008_ßA,ë?{hpê?_x0002_j_x0019_ç_x000C__x0004_ì?xNÊ_x0001_}ë?©Y_x0001_Hnê?/Y_x001E_sê?ôzJ:ë?_x0005_½_x0002__x0006_L\ê?	=¯Õé?_x0012_sXÏ:ê?T¤²¢ê?i¹(/ê?ù_x0007_¯©Èë?_x001E_û¨4_x0005_~ì?ÆâØ_x000C_ù_x0002_ì?@÷Çÿ_x001F_ÿë?ü|.uê?£ùòCÐë?~1_x0019_¾¡ë?_x0007_¬jùoì?Ôïi_x0007_ÁDë?0¨¡î_x001B_Pë?]Òº_x000F_+Þë?Ú/WWë?Èj/'ë?óüc_x0001_¤ê?_x001A__x0017_G!ìUê?ß?&amp;¿åë?ï;EÖ¼Èê?M_x0007_ò;B1ë?äyß_x001D_?Të?¤_x0004_çuªë?ÐzI{^ê?_x001F_K­_x000E__x0012_ê?# ._x0011_ÀQê?RÂ&gt;©Lê?L}®Ré^ë?_x0014_ÈÔ­K7ê?_x0003_?}+Uë?_x0001__x0002_ÒØ¹«úë?"_x0002_ô_x000E_ðë?âeO_x000E_ìê?a_x001D_%.ë?vÚ=]vë?Â²´àaèê?î'ðóê?^tÁ_x0005_'Vë?q¶Ø_x000B_&amp;ì?êJ_x0002_z_x0016_ë? ÿDêë?6D÷ë?/'_x001C_X?âé?ugJÁê?Ëé$Ñê?n¥}%ë?]mH_x0008_Ïë?Þs÷_x0002__x0017_ë?qì7Þ_ë?8_x001A_Ýüë?	í_x000D_ûê?Ú_x0004_q¢çÂë?¼ñT:Ä¾ê?óéÕ_x001F_KÉë?_x001E__x000E_¢¶Eë?_x0011_\_x000E_u_x0013_£ê?À=_x001A_¬ñê?OëÐ{ëë?Ü¼ü-hì?ôR_x0016_ú·/ë?_x0002__x0010_9nïê?BÅ_x0005__x0003__x0004_í_x0018_ë?ã_x000F__x0001_×Åvë?ué{í_x0011_më?é_x0017_4_x000B_ë?@å­5ñê?.òõ²÷é?ãµ_x0011_Þê?4!÷óZ\ë?Z	¥ç¤ìê?$¦ÝB_x0017_Bë?_x000E_Û×'b)ë?hØ8±ì?oIO÷D/ì?òfuwå6ì?pò_x0006_P;_x001A_ê?æt©¥_x000E_¥ê?_x0007_kubë?#_x0004_ð¥_x000D_iê?R(_x001D_9ë?ùº¹$ê?´¤l#×8ë?:Ü(_x0017_§Âê?½Qc8ö!ë?6õÊèðåé?¿BÛ_x001E_	ië?ù_x0004_n½Gë?ã_x0018_-ùê?&gt;Aüåë?_x0002_Ö_x0011_ëê?_x0011_ÐÉ(n#ë?ßï«Ãôºê?_x001D_ïÉ_x001C_£|ì?_x0001__x0002_ï=2À¦ë?Ê@2_x0014_«ë?.×.ßøë?ò½_x0016_&gt;iì?þ3û_x0004_íë?®_x0008_Õ}	së?eïg6_x0011_-ì?&amp;»Wq/ë?ÆDä¯ë?MFJ_x0002_¢@ì?_x0011_'Õ_x0006_mê?cäèGo8ì?Ð´NÙê?_x001B_Øk¯ëÐé?@èERë?Å£_x0004_yç²ë?5Ô_x0008_·ë?7_x000E_ßü_x000B_ë?¨õ¾V+_x001E_ì?üòag¾±ë?sú_x0015_~yë?à3Lr_x0003_4ë?)_x0010_!_x0005_$Eê?Tê§&lt;°öé?v=ÛëÝë?£_x001D_[¯_x0014_ì?Nì}Cë?È¡_x0001_Ñ_x000E_ì?-8_x000F_I]_x0010_ë?ø_x0003_Îe_x000C_0ê?µ i_x001B_îê?ëêì	_x0003__x0005__x000D_!ë?ÙÜu_x0014_=ê?Ð¸°Rjàê?Éjh_x0001_úê?jX×_x0014_àoë?¿p}\i_x001C_ë?ïAò¡ê?6=ÝÓ¬ë?_x0001_ÖÉçÆë?Ühåvê?a¼·_x0012_¡ê?Ëõpý8_x0004_ê?bþöÊj_x001F_ë?ð?×òë?ôvcÑ_x000B_üë?føm_x0002_©ë?¿êdõ_x001D__x0012_ë?À}©8cßê?_x0018_­SF¼ê?ªºò¥_x0003_ê?ÕÀ;_x0001_xê?jRàíê?L*M_x0012_Z§ë?Kó@ýh³ë?,_x000B_\Njÿë?_x0016_ºhBê?%k_x000F_[~_ê?_x000E_=¡Ãxë?;¶3Býë?­_x0012_:_x001E__x0016_ì?Ò;p_x000C_$ ë?èu«{$@ë?_x0002__x0003_ÍY¼y_x0002__x0008_ì?a_x001E_n±Hë?%\°_x0001_ïê?q×ÜOÂë?ålÁm-ë?Vmè³ë?;K¦_x001E_µMê?_x0013_ì}ê?NýsVë?_x001E_­Ù´ë?ñÉ×£zê?¿D_x001E_*lê?_x001D_+µ#ì?_x001D_ï]EY%ì?¯Éù_x0002_Àë?"ßR§ê?ãßg_x0004__x000F_Åê?´d¾Cê?eT'î&gt;ë?_x0012_³©Íë?.{_x001C_Ï3±ë?~,.ë?2·Âî·ê?ÔÒtÜë?ÍÕÉ`wë?ö®KS÷qê?ðÆ¾¡Të?lÇá*gë?ÌÌFêÎë?rE£_x0001_ê?_x0011_Á¥k	ê?·¦^Ð_x0001__x0002_Ñê?ÕÞ5Ë®të?DJëz_x0019_ë?!VâA_x001C_ë?_x0010_ØR^4-ê?»	otë?azÒé9jë?Ñ*~cÌðë?_x0008_yÚÇçËê?_x0007_y:tÑë?j¨1¯}Ôê?Ä_x0011_ßê_x0015_Fì?_x0018_¹îõ6ë?ìË*ë?ØÑ©Úÿê?]Ãðånë?ñ¼&amp;_x0011_oë?_x0016__x000D_ãú¹=ë?_x0017_Q_x001A___x0004_ë?&lt;ÇìGê?á_x0019_µüK¡ê?S_x001E_tËTê?k° Ëºê?ÉÜ_x001F_µ¨ê?&lt;]_x0013_*Þë?ìF%ïÖê?'_x001B_ä|çé?@_x0012_dux´ê?}Îüí_x0010_ê?S_x0011_½úèÔë?´eÉ_x001B_T*ë?Í]85°ì?_x0001__x0004__x0012_Ídp\ì?ª­%/_x001E_ë?öîó;oSë?Jÿ_x0015_`&gt;ê?zZ_x001E__x001D_ë?óõ/]í;ê?èFwÈ0ë?IJç2_x0019_ë?ÐÄ_x0004__x0001_wZë?KâJèð_x000C_ì?#.o_x0014_flë?ê	;î%Aë??äkÆë?ä!_x0001_OÜê?Ô_x001E_½Ù_x0007__x0003_ì?¬RôXíë?¾ñmæOñë?_x0016__x0007_7f?1ê?¡¯BÏ°Oë?9ÕÑÂ_x001C_sê?j_K®èë?7ò¹ìJ[ì?hß_x0001_xÊçë?¢_x0012_Ü¶6ë?_x0014_º(¾l_x0017_ë?W7þ_x0018_@_x0013_ë?E_x000C_yëùë?_x0007_H_x0014_(_x0008_Lë?_x000E__x001D_Ñá_x0002_ßë?,Ç¶£;ì?v|gMì?ä!_x001E_y_x0001__x0003_|¾ê?ôÂ9á{ê?úÒÀV?ë?üý·§ë?V_x0007_Är­ë?mçtÁ_x0002_që?«½z+B®ë?&lt;MSù_x000F_¤ë?`Vä/ê?F÷½]Éé?_x001B__x000C_nþ{_x0007_ë?_x000F_Ïf¾ÖÏé?T_x001F_LA_x0018_×ë?¦{_x0017_x°[ë?½_vî÷ê?u®8!ê?_x001E_v4xCì?%'Àª2ê?_x0010_Çg!k_x0003_ì?_x001F_Ýb=_x0008_ë?Ü_x0004_p _x0003_oì?×°4?Lrë?ë9äÄê?ÀQ[bHeê?ÈÓ¬äê?ò_x0011_!õUië?DîÑí_x000C_Sê?ú¹êh&gt;Ìë?×gYÓnïë?_x0019__x001C_å'º©ë?ß_x000B_aÌùê?_x0017_Ìß¶ã@ê?_x0001__x0003_á±·J\-ë?f®^}âê?ªFÐ3hë?°Ñ%Íqì?_x0013__x0015_Ü« _x0011_ë?_x0002_âÔYÖXì?ÖÜ_x0011_C5ë?_x000D_WéÚë?[l¥_x0015_"ê?üå}óê?I_x001E__x001E_N§ê?Þ#´Iuë?E/[«¦kë?5¶5_x0019_#Bì?TÏº_x001E_îë?öüf_x0012_Ýê?u_x0003_j_x001F__x0011_ì?Üµrz&amp;ê?_x001A_Ë×GlDê?v_x0006_f!¨Öê?éÊ%niêé?ÒO)EÏì?_x001E_µ¬ì7ë?°_x000B__x001D_y|ë?ê£g¦Õ¬ë?!ê3cÞIë?²¢6îrþê?Ú_x0008_eBë?t_x0008_kwÇê?`_x000D_rz?Ãê?¤#Q4_x0016_ì?ò¦_x0001__x0002_Ìë?_x0014_p_x001C_Øê?û÷øoPê?§ºÃXªê?ÕmY_x001D_~ê?æu¢¨_x001E_ê?Þ_x0005_J÷×ë?úa¦Odë?:@G_x0016__óê?Û_x000D_ãe«Íê?¤[_x0002_¿é?åÄ_x0007_ódë?²¼Ä_x001A_ì?O&gt;ÙÜ¹~ë?¾ÄÆ¡Mì?ûÁ'_x0006_ËGì?x Þôì?_x0008_§_x0018_ûÊ)ê?á¥cýqÖë?_x0002_R*)¡*ì?3ZFÆ+ì?(X_x0015__x0017_°Åê?øÝ Ë¤ê?e_x000F_Cú4ì?ôjÐ÷Âúê?N¥_x0005_É_ë?¬Ö_x001B_Xê? ¢ÛåWê?h}XëKÒê?|_x001D_è³Äê?:×Ì¯§éê?_x0006_3_x0017_Ø,àë?_x0004__x0005_²S²²ê?ù¯ï³fë?_x0007_¢JÖ	Öê?»BÏ7_x001B_Pì?%¨í_x001B_^ì?leÛNy!ë?f_x000B_ |ëë?N^¼S_x0012_½ê?M©3Ókê?GP+;b_x0001_ë?È¼_x0015_d(ë?_x0008__x0002_s¶9_x0018_ì?@eóðê?¿f"_x0006_ë?t!óÖM*ê?VÍ_x000C_ÝYë?/ØöôÞë?wXìÙë?@c\e9ë?º_x0011__x001B_É´Õê?öK~i Qê?re'_x0002_âê?qôh¬Ëë?T&lt;ÖqÑDë?ß~_x0008_[ê?_x0012__x0003_æp_x000E_cê?ã¾h_x0002__x0010_&lt;ë??þ_x000B_ëë?Q_x001E__õáê?«_x0019_d_x0018_é_x0001_ë?17Kìñê?§ZÖ&gt;_x0001__x0004_xê?M=ÿê?ax£_x001A_bê?læ_x001A_²øÏê?E&amp;p_x0014_äûê?¢z?çÔNë?¾amªsäë?0Ñìtå'ë?û_x0001_ËÖ\ì?ðGàj_x001F_ë?Õé_x001C_µú_x0005_ë?lïyù;óé?¹!È_x001A_bë?Á÷8_x0007_O_x000E_ë?)ìb|Aë?U7¬«jë?\ö_x0015_Ë&lt;ë?_x0006_/_x0002_?±cë?Â;_x0016__x000D_ Æê?c_x0013_&lt;LOwê?åEÃkCê?_x001A_QX&lt;3ë?6+ÁGã,ë?ðÙK(ìÃê?1F_x0017_P_x0003_ë?Þ6j4; ì?ÖÅ_x0015_Ì÷#ë?Gº_x0006_Uçê?¡£òÃÑê?¥¬»ì?ë?3Ñ@aë?C_x0014__x001B__x0015_zê?_x0001__x0003_ÅàR_x0001_P2ì?ÅÆ1J_x0011_ê?äÐ÷eì?_x0016_E¦¯_x0015_kë?=m®Iq_x0014_ë?Hh®Pë?YlpEöë?8r­bd_x0001_ë?5ð_x001B__x000E_U)ì?d"íë?rÐl³¿në?¢XUR Íë?_x000B_Dbåfê?ø._x0016_Syê?*_x001B_7·_x001F__x000C_ë?_x001C_ò(§_x0011_:ë?ÂÔ4T_x0016_äë?§´QÀêbë?Ï gx_x0018_ë?ÔPÈË[Në?¤õ¸3ësê?_x000F_Xi1_x0013_áê?RÈzÌ_x0018__x000D_ë?S¹_x0019_§¸ë?_x001A__x0007_3·Æ_x0002_ë?puQ'2zë?M^ãÇaLë?_x0002_.f¥Xõë?þ¦Ï¾Üòê?¾_x0015_ ì?³i_x0018_võê?q*q±_x0001__x0002_¬ê?+·ÃË_x000B_ê?½£Ò_x001B_÷_x0002_ì?_x0012_â?ÉÊê?Aªï7epê?1_-_x0006_aë?Dåú_-ªë?×_x000D__x0019_¼ë?;){óé?YÏ.´ßºì?Ào«ÓS#ë? ösV6Më?_x0017__x001B_P¿ê?9(ôÀeë?¬}ºQåµê?wÑq_x001A_Lþë?Ú6[WRë?.7ùÓ3ì?ÞJ$^4¼ê?¸T34kê?B»_x0004_s(ë?¨ÎýYì?Ó×ÿb©ê?_x0011_ã &lt;ì?ä_x0012_µ7Ø@ë?_x0017_úmÓê?â6®Nê?_x000C_FEVê?Z,ÀÎ"!ì?'_x0002_ZWßõê?H#¯ð_x001E_ê?QÝRQ_x0004__x0019_ê?_x0001__x0004__x0016_ÃG`ãjë?²§ò	fê?Gh³_x001D_ùÊë?´§Ç()ë?_x0019__x0013_P9_x000E_8ë?_x001A__x001F_ËÂKÌê?¤	¡_x000F_`ê?¬in®ºë?_x001B__x0002_ny-ê?Ây ê?_x0004__x001A_¥2_x0015_ë?+¼I°¹ë?ã¹Bùunê?ÈÅâ_x000F_ì?=àjLÖë?+VÔ_x001F_6;ë?¨W_x0002_£¬aì?°_x0003_®'yë?×Àñµ_x0012_àê?_x001A_½W¥_x000E__x000C_ì?cÍþ_x001B_Òë?´&gt;»_x0005_j÷ê?2_x001C_fE$ë?:Á÷zê?w¥·_x001E_ë?9 3_x001B_;äê?__x0017_)_x0014_ê?ð"töë?_x0001_A&amp;êë?ö_x0017_y}ìê?áj8ë?kÌ3(_x0002__x0004_Ñöê?4$Ü¡uê?¯DÎ1Óuë?·À|Â@ê?_x0017_¹à`~ë?®Üæ©Öë?l_x001B_.I[ÿê?5Ö}¹p¥ë?HA_x0019_Êë?TÀm_x0008_&lt;Äé?_x0018_H_x0001_9Ãê?öÉA×7Në?nvÍB]ë?HLõä"Úê?._x0013_h·àë?[ÖÇ_x0008_54ë?­%ÂO(eì?_x000E_XÙ_x001D_kê?×P«¤ Oë?X_x0010_&amp;XÓïê?üÿÿÐJê?Q_x0016_0ï§Uì?5	U_x000F_]ê?§k_x0004_5Ìé?.®_x000F_Ùé?éë·º`#ê?ÐKs»ê?K#vdNê?±Á_x0004_ì?¢ã,+_x0003_ë?Í;àÿê?¶Grtì?_x0002__x0003_¾ïd¸Øë?Týñª$cê?ô ïò¿ë?@¨ÎP+ê?Ê6_x0014__x0004_­æë?¤@`/Ê_x0008_ë?_x0015_pñªÅë?+ Ïsèë?åHkÜ½_x001F_ë?QÆê?P? òóë?-X_x0002_xv_x000B_ë?ÅeÜBöë?_x000C__x000B_þ_x0004_jë?üüÕ&lt;9ì?z~ªG_x0011_.ì?"ù[xê?.N¶.{Ûë?2ßut"Ië?¶_x0013_É_x0011_&amp;ê?Ñ¤h	¯.ë?ä_x0007_ð«&lt;³ê?Ö`Í*R¦ë?è]¤Kûê?¢_x000D_{ßÌÀê?´%`zì?üj_x0012_à_x0001_Åë?_x001C_Ð.û÷ë?¡ñÐòºFì?_x0007_^èà³ê?Bõï:Û½ê?£¬lU_x0001__x0002_{Ûê?4)_x0013_OX_x0005_ë?d(&lt;_x001B_¯oê?;²_x001C_ê?_x001E_5ºQ@Jê?fxÀë{ë?Qð_x001E_ºÄEë?_x0018_®Z#5ì?_x000D_¾_x0012_ò_x0013__x001E_ë?_+Ù _x001D_ë?]·®kÄë?_x001C__x000B_³âë?_x0016_Á°¥	ê?¤ytØ_x0014_ì?%Ýxë?ß"1_x0019_Yê?ëivö_x001F_ê?³küUíê?ÄÔÀÐ÷Yë?tÒ°æð_x0013_ë?X_x0018_³Kë?þ_x0001_§;ZÉê?M_x0006_=³ÝHê?¢M¦Ï3ë?äy¤5£×ê?¢b¨*_x0005_Rë?lZñ,Ý3ê?Aßû_x0008_Á}ê?_x0006_æ_x0017_¯ÕÛê?|2	k0ê?/d5_x001F_|ê?\éºÞê?_x0001__x0003_yçÇºùé?¥ä_x0007_¢ê?~Æk0ë?9=Y_x000F_ê?_x0003__x000D_Pºüê?Ûí_x001B_aáÔê?ý¸l_x000F_q«ë?kw¿!ÿê?|×nõ_x0013_.ê?9ñ×íphê?_x0015_­RµOôë?(Ð;ªãsë?_x0002_ýA©Úê?-¤L_x001C_aê?_x0003_^)_x001B_ë?½_Öoçê?Çsn¼_x0005_ðé?Ú¦·RÇ_x0013_ê?Y_x0004_øæ@öê?à¡_x0014_Õîë?&gt;_x0005_èÚïìê?þowër3ì?4¤¶ê?´ÒºE_x0003_ë?Ðá|C¸më?_x000F_ªµÇlÓë?}Aí;ìê?Rm_x000C_t~:ë?ðvø¶_x000D__x0003_ì?vÈ×O{4ë?B¥X^}wì?_x000C_%ÎS_x0003__x0005__x0016__x000D_ê?tXd~x§ì?9üÃ_x001C_`&amp;ê?×è¤D=Jë?3Hf_x0004_@ì?ÍÏÙ_x0018_Xë?2ô~Øïë?7P0_x0012_^ë?8b~÷Wë?j	wÑDýé?þ}e_x0003_d.ì?Ãynn«Óë?Ôy&amp;"Lqê?ÕP¯Eë?èç±Lë?ì#_x0017_ã_x0012_°ë?Eò%¢E]ê?\9_x0002_ìlë?:5ßúZ[ê?mïö*¨¬ì?|!6äªÐê?zæâo´6ì?«åÂ?yQë?_x0010_&amp;Ð_x0010_Ø_x001B_ë?_x0007_ûð%4Ëê?_x0004_EÓjÎê?_x0001_ªÏ!¼ ë?Äk^_x001F_é5ë?MüµÔÒë?w8gö]ë?.Áw:(ì?j}Ä,)Øé?_x0001__x0004_©9cºgë?bªb7nHë?ø3.q_x0005_êê?(Å_x0004_gêþé?6EhMýê?EH~ë?)M_x0003_që?¥M;,£ë?e_x0019_*_x0016_Àê?ÄVMÏê?ÀAf¨¥Èë?.²k_x0004_ë?Zkÿlzë?÷_x000D_.È×	ë?_x0013__x001C_÷'ë?)á&lt;_x0010__x0013_cë?fÉNÈÌê?¨_x001C_OB¥ë?_x0019_í"°ROê?¨p_x0015_±iÝê?gnjì?_x0002_2ôë?4_x000B_5ÝHfë?ÅYesÁ_x0001_ë?ó^Oæê?#_x001F_?kdê?_x001D__x001D_¿Qê?üß_x001F_#_x001E_Wë?)^@_x000F__`ë?_x0017_ï%3[ë?k]+¹nsë?_x0018_öWp_x0002__x0003_¸ë?Oô_x0019_i¤çê?¨Ë_x001E_\ì?iµ_x0001_Pq%ë?:Ë¸T$ë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_x0002__x0002__x0002__x0002__x0002__x0002__x0002__x0002_ð?_x0002__x0002__x0002__x0002__x0002__x0002_ð?_x0002__x0002__x0002__x0002__x0002__x0002__x0002__x0002__x0002__x0002__x0002__x0002__x0002__x0002_ð?_x0002__x0002__x0002__x0002__x0002__x0002_ð?_x0002__x0002__x0002__x0002__x0002__x0002__x0002__x0002__x0002__x0002__x0002__x0002__x0002__x0002__x0002__x0002__x0002__x0002__x0002__x0002__x0002__x0002_ð?_x0002__x0002__x0002__x0002__x0002__x0002__x0002__x0002_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ÏØ@C_x0016_í?_x0002_Xv+½ì?ICáS_x0019_ì?)YQß_x0003__x0006_Ýì?Ùeaì·7í?_x0006_¶^_*_x0004_í?£4{_x0016_³ñê? ÂdR_x0017_ì?ÃÂ+TMQí?¢.2_x001B_[_x000D_ì?¿D&amp;ÍÞë?_x000F_d,Øf|ì?G_x000F_©Ö_x001E_ôí?JJÒ_x000F_áÏí?wpU^ÏËé?psF½pë?§¿_x0014_/®ì?&gt;jÒt¤}í?iàñaÔ_x0002_î?Ö&lt;àÙº_x0004_î?¹£_ÄË«ê?\Ò×µXòì?d+cCCJì?f`ÏòéBì?¡ë®^Î8ì?ðÓõÈÖ_x0001_ì?_x0005_A&amp;¢«Hì?àg_x000F_ïì?#_x0005_7üë?¼_x000F__x0014_°)í?!eÑ\½4ë?õãiÏeë?_x0012_Ý_x000F_Âì?¡Ó%_x0012_i_x000C_ë?[uô_x0001_nê?_x0001__x0003_æ[æf©©ë?Jbé_x0017_;|ì?â¯Ö_x0005_lë?ë3»ò£ì?b.Ú_x0014_x¤ë?ÛyÓÄÇí?©lGí?«_x0013__x0002__x001B_ý¶ì?4uä]sì?]_x000C_î¾¢éë?6ÔË¸RWí?_x0014_õJÍìê?X]i_x0008_ì?´_x000C_2'¬ùì?û_x0004_ôbC%ê?&amp;Aåò¸í?g_x0006_/«yí?¦(ùGSë?peR&gt;@î?TÙ¯_x001C_hÕë?Èû4êKì?ÿ-Á¨Óòë?Øx*u²Yî?._x001D_y~KMë?L^ÍVë=í?ÙÓ°^sí? w±Òë?UÊ_x0005_¥ì?pV¤çaÃì?D_x001A_ÓéEí?ºÜq²Ñ4î?¤J{ç_x0007_	ÂÄí?ïY¶_x0002_ èë?_x0006_2×¿	ì?þÝ ¿ë?Í!_x0005_Txë?á%ÚC*í?nývõçì?}ò^ÉCë?bÆú{_x0001_ì?L^¦°ì_x0007_í?¶S_Û^ë?_x0004_¶ä´2¶í?ôÈÄÉ#í?ô¦=Y_x001D__x001F_î?¨°_x0005_ò¬í?WúëÉd ë?£á)ÌIùí?×_x001C__x0018_ë_x0011_íì?øfë5!í?uÚxSí?´ öRTê?_x000C_¼©¸_x0003_ì?_x0010_V_x0010_pë?Ñ~&gt;¬äÐë?àæ½»²tí?_x0011_`ñG hì?qËàï_x0008_ê?TÐy)3®ê?_x0018_Æ.t£së?_x001A_iùºCí?ÝÛ==­ì??M*øIí?_x0001__x0003_·Û%¹_x0002_Zê?_x0003__x0006_Õ×ß_x000B_ì?ßpÌâÑë?cZqwë±ì?È{vÒ_x001F__x0005_ì?_x0018__x001D_=_x0002_ëÞê?_x0008__x0002_¨¹éTí?ìÄ8ïtê?6Ôb"	í?!U4Äì?«­p¬¡ë?_x000F__x000B_Ð:Gë?§LÞÅMí?_x000D_¬0°z_x0006_í?{A´5N«ì?5[»t·ë?(oÉd_x001A_í?½¸ÕÃ9ì?Þ_x0001_ï{_x0007_í?~Ha&lt;üÞì?02!tÅÃë?_x0012_êx:ì?L8äQë?¡zÃÇÔÉë?_x001E_ÌSÙê?þ_x001F__x0005_[ì?E§[äÍÉí?ñº¼¸ní?©_x000F_¶_x001D_g¥í?_x0012_+_x001B_«ì?Ëã¶ïÃê?^h_x0003__x0005__x0001_4ì?;_x0019_a­_x0004_=ì?IZô¥_x000D_í?å_x0005__x0013_+¥æë?Ñ·-1Ì_x000E_í?FîÙD6©ê?oçÅþ&gt;ë?Jë_x0001_Wë?6©¦ oÈì?uÍø_x0010_c®ì?RJeCí?lõSÓFì?_x000F_S®+ë?¬&lt;Áeê?ð¯F±óÍë?7_x0011__x0016__x0005_áë?IBfì?23Gës°ì?¼7ÔÇì?2_x0012_(_x001E_ê?"8X-¬¬ë?Å¦_x001E_ü®^í?L3Öå_x001F_ì?ÇCß&amp;¾_x0018_ë?.ãþìÇáë?1.ËÁÀì?ýc5põ(ì?lTF_x0001_uí?ç_x000E__x0014_òþë?Ta.ÕÐì?ÒzG"_x0007_Åì?"¬OFÂ_x0002_í?_x0003__x0004_ÓGQjN;ì?TÊ¡5±í?PàXÝ®_x001D_í?"LBT&amp;Yë?5¦6_e³ì?³ýÇì_x001E_í?_x001B_[&lt;[Ëí?_x0010_|²°Æ ë?¬Ø_x0005_|¯ë?_x0003_Äÿ_x0018_ì?ëVÙ_x0005_ë?_x0002_âlNÆë?ZôÙÕ0ë?U'r+±àë?Z_x0001_]¦_x0011_dì?·¸@_x000F_5ì?ÉÙtû_x0007_í?ö¢Q)Eí?ÍøJ¾­Pë?_x0015__x001E_anèí?²_x0007_mXäYí?6_x000F__x001B_=3î?EA_x0019_ô¬ì?w_x001C_B0¿øë?¤v¹xÐ_x0001_î?³5^3N°ë?tÍêxÒ_x000D_ë?$_x0013_z¸Àë?_@Ê|í?j7î}X\í?ió_x0007_Ð.ì?!NÐ_x0002__x0003_À_x0013_í?û[H_x0010_í?_x000C_%©Ð³ßì?Þ «÷£bë?³C_x0005_ùZê?ö(êYÕæê?wù¡¿»í?_x000C_Í±_x001B_8í?P¹y²Iî?_x000B_:¡ÿk|ë?8Aëå1Àê? _x0004_5_x0001_vì?q_x0012_í î?$_x000D_3ê?·À_x001D__x001A_Æ1ì?Ø5(ÚÛë?t2Dæ_x0011_í?Ñéè_x0004_Üì?TÇ¶ËRHê?MÝ^äë?Q|X&amp;Rí?O..ÔVë?ð8Ô_x0015_V_x0007_î?üB-ví?éÞÔì?_x0001_8B_x0002_ì?böý6»í?´6¶e´ì?Î_x0003__x0004_wmì?ì}È%í?w£KÇh_x001C_ì?Õ9À\®ë?_x0003__x0005__x0019_Ühú^í?D¹fÑ_x0010_ì?@Èï)ñí?_x0012_U¡ eí?_x0002_³_x0007_@Çë?%È.U_x001A_ê?_x001A_o&amp;_x000C_Kì?ðÀ6_x001F_-í?Iá_x0004_ì?&gt;×U_x001A_Çë?ñ¼ _x0015_j_x0001_ë?¦±,ê¬+î?Ä_x0015__x0014_9î?_x000B_-¬åÏ ê? _x000C__x0011_K×uì?©:¢Ç`ì?£æ	ú³ì?_x000F_»_x0004_ìnúì?_x000B__x001B_¶÷Óê?7í3_x000F_h_x0015_ë?n!ÆWöê?Åcã^·Îì?_x0006__x000E_ÕPÎýë?_x0002_c|kK¦í?cP\âÏë?,SÃÊÀvë?#+uì?|¢_x0008_7Ô1í?RÂ9,³Èë?ñÔÔÖí?µ ùl^ì?÷Í_x001D_v_x0001__x0003__x0012_ë?*à­4ê?ÖN_x0003_&amp;ì?_x001A_¸_x0010_ùNì?n_x0019_bÊÉ_x0016_î?_x0010_#_x0003_å_x0003_tì?¼øüZ_x000C_î?	·»hÔ_x001A_î?u_x0003_µ¦_x001F_øë?n?áU£ºì?+"glU¦ê?rLÃRì?_x001D_§®Ýfì?Âï¨_x000C_që?Á_x000D_ò4_x000B_qí?¸¼wpõkì?¼ÿ_x0002_dÏ_x0016_ì?§áR1ÇNê?¹NK¯_x0018__x000C_í?Â,WKGPì?r¸_x0003_ê?Q¼_x0016__x000B_%ì?v$)CCë?â¯,E¢ì?k 4FL_x0014_ê? Qvg{¦ì?­|À¼Øë?xÚÜUøì?|¸¡&amp;¦ë?_x0002_Ë=ÇÕäì?v_x001F_â¶ê?É¥û_x001E_¡í?_x0001__x0003_'em Wí?rËv_x0007_Nì?ô³¶ßÓ×ì?K0hèÊí?Ï£7ùÿ_x0002_ì?tw+(òí?LÀ_x0004_©ì?7ýK8rê?¨0!\'í?zè_x001B_P×Lí?¸åÁ"í?]ÏnÌ´ì?C¢C¶jì?_x0013_R!ì?Ò	_x0006_°í?cyÅ8óì?v	º	Jàí?_x0005_½1kì?§6bI´ë?+g_x0002_®{ê?è5üéH¨ë?nÙÏÎ;_x0016_ì?p_Uà§_x0010_ì?kê·uì?»TÑ?Â¼ë?I »]LDë?ÞQ ÞÇ@í?¨î·Þª&lt;í?¾ÂuqH_x0018_í?ÕE_x0002_b_x000F__x0019_í?öót­òì?õW_x0003__x0006_6cê?ð'Ú&lt;ë?Y_x001D_½s²_x0004_í?_x0007_íA_Øì?:_x000D_Â"kë?_x0004_?_x0001_Øë?t±ýÒiRê?_%2ÿ_x001F_í?¤+£_x0005_ì?Sô1&lt;ê?á04_x0016_ïì?©Rhù_x0010_ì?n_x0013_(f]Úë?_x0005_¥&lt;{_x000F_õë?U5_x001D_ë?Îi¤_x0008_ádì?Ì}T.ïë?ÆòÄó°í?4À$æì?fH_x0008_Ö%Oí?ÏºÊð¯ì?®P»s.öê?~¹âÉÜjí?QËVÉ4í?ÑÅ§ß3í?ûÃYÈê?_x0002_Qú_x0006_©Ùë?aY_x0016_ã¼vê?È|ô#£æì?`J.Cº÷ì?|më¯$î?ÿN_x0001_"Në?_x0002__x0005__x001C_ítÿë,í?¬8;Ù_x0015_âí?þ91ôrê?PÕ{[?í?_x0007__x0017__x0014_ánì?ÆÐs5©í?feÿÉmí?nøÂ+Ýì?_x0003_z4Ãmë?¾ivD«ë?P	Ó_x0006_fíë?_x000F__x0001_-gí?¶®m_x0003_Ãë?®Èûf\ë?]q!yì?6±EèÝAê?û#_x001B__x001C__x001D_í?_x0013_Ý-»¥Ní?ê_x0008_ãKë?íØ_x001D_p_x001D_ì?ö_x0017_Lì?_x000C_§£ú6ì?N_x0015__x0013_byýë?ñÛàä5í?ùg_x0007_¥ë?½¹¶ûUê?t¾ú.7ë?\P_x0002_6³_x001A_ì? _x0004_¸g3kê?ô`.ý)æí?©Û!aë?_x000D_°2}_x0004__x0006_û_x0014_ì?eôÆ{í?y\.U_x0006_ì?õbgøö ì?Aîæ_x0005_ë?;öxmx3ì?ï!ÍÉ/ë?Óß _x0003_µë?_x000C_$Àý	í?ì·×aÞì?ÂÚËEÝÁí?Ö]__x0002_ãê?Äk¯*ì?nXK(_x0001_þí?¦ó+æì?­_x0006__x0001_ò_x000F_ì?À²F¦a/ë?ØVTYqì?_x0018_BÀª2 ê?_x0016_¦_x0014_;ôë?½fí­Sÿê?_x0010_c_x001B_¥®ë?TÄ[`0í?p Â_x001B__x001A_£ì?â¨ìr½í?þ_x001C_'¨ª¸í?Qyü]_x0006_í?ßU&gt;ñ?ì?ÃÙO%vAê?_x001F__x0014__x001F_Uë?¾]ûnê?RÜ© _x0008_Gê?_x0002__x0003_Ä¬_x001B_õ_(í?á_x001C_,ÖÇzì?XìIú×í?Æ¡È_x0018_|§ì?_x0012_ÆE@îì?Ò_x000F_dÓ~ë?6]£2Ð!ë?Pq_x0012_mÈê?	«×øì?QÕz_x0012_í?ô_x0014__x0015_äýêì?_x0010_güqí?dÚ|6Lë?_x0017_©X_x0001__x0004_Jì?GìÛ±æúê?0-Àµ}ì?C+Bdë?©öß°úë?.ìÿxÎí?¬'Ð0¶ë?·uÜäM¿ì?óDÂCì?ÍnÎm~ê?È(³ýì?%þK_x001B_b_x0007_ë?_x0001__x0002_	©7ì?C|¦³»ì?á_x0002_e:Þë?ë_x0016_ægë?Çsp­ãì?mêå_x000B_Jë?Ûôâ[_x0001__x0004_Ý¼ì?_x0001_n%rü¨ì?ª_x001B_Û!í?ªÎ¤¤Ìë?¾íB_x0012_Ñì?Þ_x001D_:"q_x000E_ë?H+~ë? ÈFàn_x001B_ì?kr2$ôí?"åÒïT6ì?:£ÀN_x0011_ë?Ýg`_x0004_?pí?ÌcY_x0004__x000E_öë?#ìÓ"_x000D_í?Ð~*_x001D_Exí?[ðfº&lt;ì?_7Ñ_x0007__x001C_Ïê?Ø_x000C_6¥~²í?á_x0015__x001F_&amp;ì?*×3õí?_x0016__x0003_¼`Â³í?¦VI9ê?ªPRSÛ¦ì?î#Èî´_x0002_ë?h_x000F_·¼lí?E$ú_x000B_ë?s_x0010_ü}_x0017_í?._x001E__x001A__x0013_,í?VÚòå§ê?54Ý:Wì?ÏÁpLÕì?®2 _x0005_Ãë?_x0001__x0002__x0002_r§Ñ&amp;í?ßÖLÒ=]í?._x000C_?Éì?øSûÌêë?W®Ê\Yì?»'ÑJôê?jDÀ}ê?ßá4&amp;å*í?Ò¢WÐì?|¨w_x0002_´aê?×ë_¾4_x0002_ë?æÓ&gt;'äí?îPÃÂÄì?W­c_x0010_­të?sÀ_x0001_aì?cfÆëÿ9í?d)ñ1Ïì?_x001A_Èi_x0017_´µí?	Ci ì?_x0005_c4îë?6_x001A__x001C_ÙEàì?ý7ÝÈ_x0006_ì?Þ2ZÎê?Tëèì?[_x001C_ÿÙÈþê?wô»Áì?_x001E__x0010_D_x001C_Çì?«PJ!õ:í?¸Üá&lt;ì?9ñ¶K-Kë?_x0013_á¿÷^Eë?âÃ3_x0003_	_x0001_Yì?Ôë_x0004_2ÓÏì?ýKìßåë?z0ï¾õ¸ê?Í÷ññT$ì?hs_x0012_ ªì?h_x0004_èe3í?}oÅ_x001D_'í?²s	_x0005_ýê?C0xÏ_x001F_í?F­ÂÅ;ì?ÊÕê?F_x001B_5ùæë?ë¨³ië?¼_x0011_23¨$í?uKßêëöê?øÞn)4&amp;ë?ð_x0008__x0002_ûì`í?#d\Ù?}ì?¢G_x0016_ïD.í?{[Tlm_x0006_ì?KÔÏ]ÑÛí?×Éc\ì?+!%Y8ë?èÌLe»ê?¦FÖ´ìSí?_x000F_i4oëcì?Æ¿Ô_x001F_Oéë?}9 _x0007_ê?âj2=_x001A_£í?_x001D_ü³¾B¬ë?§_x0004_"_x0006_iì?_x0002__x0003__x001A_o}Áë?ô_x0019_aÐ_x0014_í?¿+½}¿õì?K_x0018_C/í?_x001E_.mA§ë?CoÒU^ê?Kaz/­ê?µõ_x0015__x0017__x000B_ì?ÑHÍ`ìÖë?w.8jÒì?Å­HDèJí?¨tJeJîì?	Dãæé_x000E_ì?_x0011_ñä)»Gì?²L8Øì?dÍrñë?J2ýÆ¢ë?TS×_x0016_9íí?-_x0018_P*ê?s×nÖZë?º_x001F_§¶Ðê?_x0016_f®Ìì?HÂxí°ì?_x0014_Ô× ÒÆì?$±Lpåê?ë,ýÑ¿ê?0&lt;çýì?-é_x0002__x0001_~+ì?ðÀPâ@ë?ê¿_x0007__x0006_'ì?Hä5_x000F_¨Âë?&amp;¡Î_x0012__x0006__x0007_àê?Õ3Û¿3Të?_x0017_TW)G)ì?Hé^mI_x0015_ê?ð}ùìÅì?ò_x0002_íÿë?H¤W_x0014_ë?(_x0008__Wì?XÚÌ$Úì?lpàw³_x0015_í?yÞ¯¸í?_x0004_W_x000B_b\Ýë?³ýæ±NÊë?&amp;_x001E_D³_x0004_í?è2NÚæ'ì?}ô³èâì?Ççi_x0005_í?Þ_x001B_V-_x0001_í?_x000E__x000D_Á$xê?Z(_x001F_bFí?_x000C_£«:ôé?ö!»¨_x000C__x0011_ì?:^ _x0017__x0003_ì?È¢b®nê?=-_x0017_7_x0004_ë?qíC_x000D_Hë?÷ìñÄ³ë?_x0019_£õ_x0006_Úê?_x0014_$»zÀí?VÏéãë?5ô_x0019_Mÿ¹ë?~_x0007_Õ¼Ýì?_x0003__x0004_jÁìò÷;ë?2ÒÇåì?%Î­8ëé?&gt;!þèþÄë?2êPÎ_x0012_ë?ÈD[¡äê?L¡ê_x0001_,ë?_x001F__x0015_N_x001D_Áïë?ò»£ÊþÕë?Ý_x0006_4èê?_x0004_a\:(î?_x0007_G&gt;_x0011_|¶ì?_x001E_îÐ_x000B_àXí?¶u_x0010_õ__x0011_í?Ô_x0018_Äd_x0003_ÿì?Óý|â¾ë?|Ð	·þzì?o£pÌê?c©*ïì?ú)MðVì?¸ì6_x0005__x0017_í?åË©Oý"ì?27e½bí?tå*bí?è2V?9ií?:_x001D__x000E__x001F_Óê?_x0006_Ö¸Jê?jÓ_x0002_Ô_x001D__x001B_í?)6ö_x001A__x0012_sì?4è©\_x001A_ì?fIçnFë?8ë©í_x0001__x0002_ ßí?ßé_x001B_¬ggê?/à¸Llí?èÏ¬³Áê?²Ç%Ñqöì?øy_x001B_º_x0005_ê?T;2Ëè_x0012_í?_x0012__x001F_WfDWì?_x0012__x000C_e_x0016_3ë?cÌ_x0016_W§%ë?ÆJOù'$í?R²Öôì?£Y³Üí?1!#úG¨ì?ÀU8Åì?´/oºp:ë?÷_x0003_,µ¬ë?Mô3qì?_x0019_Qy;Ê·ì?X_x0016_%Ý·	ì?¥9Î)ëë?Kl&amp;_x001C_âì?®_x001E__x0013_Õ£ë?ïZ¦¶ò_x000C_ì?îó%.Ýê?"ø½¡ð_ë?p*8&gt;:ì?_x000F_Xj_§»ì?áZ×_x000B_í?h_x0007__x0001_æ£Óë?Ø_x000F_Þ4@ðë?#_x0006__x000E_/¦í?_x0001__x0004_zvû`_x0006_ì?³:pR§í?}«Ïë?LX«_x0008_¾}ë?1¥4¿Ðì?¯ø}*¹_x000C_í?	M¸õ_x0013_ì?wÛ#ó½ì?-$8Íì?±(,Çhë?£±:ê2'ë?ã¡Øy»ë?Ü5n³_x0003_ì?Yÿ¢_x0001_¢ì?§B)3×ë?ÄQ_x001C_!Sì?¬ÿR²ì?fMö­Øùë?ö_x0017_ÿ_x001F_|í?úÁ¡Ü_x0019_]ë?Ø·cÅãë?oyGß1ë?´á»_x0016_ì?ft_x0002_¦_x0003_í?Ñô_x0005_È'±ì?Ý_x001E_I_x0019_ì?¾.Ò^Ìë?)ìþ4_x001C_jí?_x000C_9Úcãë?Z_x001A_¸ë,ë?rÞèfí?nÖ²'_x0004__x0005_#wì?£D¼_x0013_E;í?n9øÚ/ì?h(bYì?òqÕX¸Ëì?\YIEAvë?Ðªõ).ë?#_x0018_:ä-ì?0_x0014_h_x000C_Xí?Ø¥{_x0006_áÙí?9ÑS¹dë?_x0015_Ô¼_x000E_2_x0015_î?­à¯ë?äÉÖþOí?ç²&amp;;Bë?è¾8½Óì?!_x0002_Xqtê?t÷_x001C_ dëí?¶ÅÓ`ïøê?¥/IÌì?8ÚêÅí?8_x0013_Æ_~ì?ò_x0019_Ü_x0002_Bí?Ööìò_x0003_=í?+_x0001_&amp;¤ì?î_x0012_)ñµì?]$_x0013_T¹÷ë?_ñ_x0004_¥ící? x¤òõÅê?¹_x0017_-)Ôì?Ó_x0012_Wd*áé?_x001B_&gt;°6_x0015_?ì?_x0001__x0002_}LÛ`=_x000B_í?	ø¡_x000F_]hì?xÿÎ_x0017_§Ëë?#"_x0018_®`í?!_x001E_G4_x000C_øí?Q.ñ`jeì?ìPq»àì?j"¥UEOì?ÃÔY¦ÿ5ì??èPñKí?ãÊ·_x0013_í?ýÊíB _x0014_ì?úONê(ë?K2¬g_x001F_Òí?ôÀãµaë?JsÉ°ä6í?ùÍü;´½í?ù,_x0017_û»tì?Áçª4nwí?îúN~¶_x000F_í?4,´Þë?)á×ÕW9í?_x000D_nQ_x0008_@üí? =ÐçùÚì??#uÇÀ1ê?²tbU½Hí?_x0004_8_x0011_©_x0014_í?a«þwm2í?_x0013_q#Ôë?×è_x0003_°M_x0012_ì?Ð_x0017_r¬ß_x0012_ì?&lt;(|_x0003__x0006__x0003_í?À6ãáüì?Æ_x0008_ß[Ñì?æ_x000C__x0014_+Ü¤ê?Ú5RL_x001E__x001F_ì?_x0001_T_x0015_×_x0010_ë?zä_x0017_O|ì?à;K}~ìë?ä5/K$ë?{._x0012_.Oë?Ä_x001E__x000F_v¯Vì?s´´v_x0005_^ë?Éì]Èë?¼JÙ_x0007__x0003_í?7A_x001F_í?yd6xëë?M³èC-»ë?_x000F_QgRnë?$åö_x000B_Ví?]_Üp©í?DñÈz]ì?5ê5¢í?é#ÍÜê?Dx,Ì¼fì?õ_x000F_,_x0004__x0014_½ì?_x0018_¸o¾ì?Û@~7jì?ð_x0015_£Ûyë?_x0002_d_x001A_.äì?2)ß]gÖì?l_x001A__x0004_µØóì?±_x0005_þG_x001B_ë?_x0001__x0004__x001B_qLQy7ì?ù_x001B_8¹_x000C_»ì?@ÔÇoz7ë?ù)Ãõ_x001C__x001D_ë?_x001C_+J?ì?S_x0010_Îí_x000C_î?ï{ÃÕõì?py_x0018__x001D_Lì?*@ÂSÓí?Þ`°3Ïë?S¶óÔ¿'í?.(`ØùÍì?Û¹í&lt;:ê?B¬ªX_x0007_ì?%Õ_x0008_Èê?vô£e¡ì?_x000D_Ñ_x0007_ïB_x001F_ë?0YêJí?_x001B_ØÍë?}@Ðcn_x001B_ë?$Ã¼~Ù²ë?{ûX]ë?4Æå3«í?_x000C_á_x0002_Y_x0019_ë?ì$ôâQì?Í,_x0016_c_x0016_}í?¯C,_x0003_æÁì?ÈÉ#|^ë?òï_x0018_ß2ì?_x0010_/Â·uí?66­Üì?5vç×_x0001__x0003_ê? ~í_x001B__x001D_Øé?CºcÜ;ì?út_x001A_­|_x001F_ê?÷\5Ð&gt;í?ü_x001A__x001A_sì?¢6_x0001_Nxì?r¹Ïõ_x001C_0ì?ùUÔ¸ë?$òaâå@ë?_x0016_úK@©ë?zÂJÍëê?¶4_x001F_P_x0002_ê?[_x001B_nký¸ì?&lt;^_x000B__x001C_«¿ì?°Zê_x001D_&gt;ì?Þ.ñÞ³úì? w_x0001_mZöë?¬â-_áë?5yÞõë?ûY· ûë?ß.®-ì?t$·¼çPì?§â3À©¼ê?.ÊßC,ì?¹¡j-÷Hì?¸$9R-Àì?Á84*L{ë?0}HR_x0017_Bì?_x0010_ßw§XÉì?JU_x000E__&amp;Öí?Âàà&lt;GAí?_x0002__x0004_øôê}1ì?ÿwy_x0015_úüì?¯ÛíoÌ´ë?ãÒ_x0002_F?Fì?ïºRb_x0011_yë?yt®_x0001_í?ÀÿÉ³ñé?¶ã«¢Eì?ìÙø,&amp;Øê?iëôø=ë?_x0017_ÜìHßë?nAOð_x0011_î?åÓG\Xë?DÌ:[	jë?P_x0003__x000D_[Û[ì?_x0012_'=_x001D_¸ì?ú²ÝÎ&amp;ì?¸óv_x0011_ë?ÒéúÒo#ì?UÕ¢þ*ë?,ß´_x0017_ë?®zË_x000C_³´ê? °anÏûê?¬_x0019_ä` °ê??@)_x0002_`í?_x000E_gã_x001A_ÛÜí?õá`$òë?£¿g*ë?Ýð=_5Vì?Ø®vpLì?çy¤_x0001_îí?Ö±´_x0003__x0004_gëì?Ç7¢C_x0016_Zë?J+ìq1Óì?Å¿oAvïê?~ ø4K5ë?&lt;*ÂE¯ì?_x0016_ÐÊ«"ë?N_x000F_¬ß_x0007_ë?tóLæ²ê?ç3LE.pë?qäE_x0011_×ì?Ñ7F;&lt;ºì?¸«nÃí?6çs8_x0010_ê?_x0011_@_x000D_ º_x000F_ë?E¯cÖ_x0002_ê? _x0001_óê?_x0002_É%së?ÏhE ¿í?ÃÜ×þÚë?ðÍÚbì?¶¼6Ó¤Aì?¡ã3Mä_x0014_í?Çò¼P#/í?Ô_x0005_ig_x001C_í?·ÊÁá,zì?ÞM:Vë·ê?E¢ÈÒØ_x001D_ì?ëÐcèí?.È´«_x0001_{í?zeÓO»ë?VÊlìì?_x0001__x0002_¹V°û`ê?+^_x001C_ Þ_x000D_ì?lÎ¸õF_x001B_í?T;èÃ_x0007_Ëì?×ÔÔèfë??ÁÄIrì?*Ct_x001D_û_ì?:6XXEÙì?Ù|_x001A_Ï ì?_x0012_ÒÅÂ¨é?.ué_x0002_Êì?ÉwÆÓ_x0004_êê?°­¶y+cì?®æ,Lµì?ß_x0018_[Zì?9Å¯=uUì?1íKo©ì?¯_x0018_éã?Èí?Z5ú¶¦îê?ªÕ¾¨éì?G_x000C_¬délì?·gT_x0014_BIí?D§©¸ãì?þ3{nì?òJw_x0005_,Îí?½_x0012_éËê?IQå_x001B_Jþì?_x001A_¬GÃÕì?yÙq¦.Aì?_x0010_|?«¥ì?&lt;_x0010_¹\°Ùì?#Ú0é_x0004__x0005__x0008_¬ì?a_x000C_]_x0019_Ùê?ú:_x0011_wß¼í?9ñ_x0016_¥7pì?Ô3¡~¿ëì?»Ü£Ñì?¶_x001A_ìEñì?ð:ÖÎáì?]_x0017_É_x0002_¬Sì?¡¡ª_x001F_,ì?-¦vj/_x000E_í?HÞx_x001B__x001F__x0017_ë?Hä[±ë?O&amp;_x001D_,:ðì?ÊÜlßZí?íó_x001D_æoXì?Ñù Ý¶5ê?¤ôÓ5¢ê?óoB{nì?_x0013_ü_x000E_p1*ì?$°_x0003_¶_x0006_í?(´¯_x001C_ì?îÉ?Æ³µì?þ­³Z1í?ðftò,ê?ýËÞM»Mì?¦dâ$wì?_x0001_Ø@,Dàé?ýþèâÉ­í?þUL[òéì?î,Ð%)¾ë?fÙZ¨Rèì?_x0001__x0003__x0016__x000B_3_x0002_Rgí?_x0011_ÅMs_x0010_üé?u£_x001C_ÿ¹ì?0pÃS'[í?MÅÅÐ£Dì?ÎîD}faì?G_x000D__x0013_³Òûì?6QÈ¥lê?Jx°_x0014__x0015_¸ë?Ãm£|Tì?¯?û_ì?¼ã?V.Ñí?_x0012_ýõíaì?D­_x000B_«ì??Oy®;ºé?yZ¥9äMì?,(zÝU^ì?`Sì?'AF_x0004_]ðì?S,SôYoì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_x0001__x0001__x0001__x0001__x0001__x0001__x0001__x0001__x0001__x0001__x0001__x0001__x0001__x0001__x0001__x0001__x0001__x0001__x0001__x0001__x0001__x0001__x0001__x0001__x0001__x0001__x0001__x0001__x0001__x0001__x0001__x0001__x0001__x0001__x0001__x0001__x0001__x0001__x0001__x0001__x0001__x0001__x0001__x0001__x0001__x0001__x0001__x0001__x0001__x0001__x0001__x0001__x0001__x0001__x0001__x0001__x0001__x0001__x0001__x0001__x0001__x0001__x0001__x0001__x0001__x0001__x0001__x0001__x0001__x0001__x0001__x0001__x0001__x0002__x0001__x0001__x0001__x0001__x0001__x0001__x0001__x0001__x0001__x0001__x0001__x0001__x0001__x0001__x0001__x0001__x0001__x0001__x0001__x0001__x0001_ _x0001__x0001__x0001_¡_x0001__x0001__x0001_¢_x0001__x0001__x0001_£_x0001__x0001__x0001_¤_x0001__x0001__x0001_¥_x0001__x0001__x0001_¦_x0001__x0001__x0001_§_x0001__x0001__x0001_¨_x0001__x0001__x0001_©_x0001__x0001__x0001_ª_x0001__x0001__x0001_«_x0001__x0001__x0001_¬_x0001__x0001__x0001_­_x0001__x0001__x0001_®_x0001__x0001__x0001_¯_x0001__x0001__x0001_°_x0001__x0001__x0001_±_x0001__x0001__x0001_²_x0001__x0001__x0001_³_x0001__x0001__x0001_´_x0001__x0001__x0001_µ_x0001__x0001__x0001_¶_x0001__x0001__x0001_·_x0001__x0001__x0001_¸_x0001__x0001__x0001_¹_x0001__x0001__x0001_º_x0001__x0001__x0001_»_x0001__x0001__x0001_¼_x0001__x0001__x0001_½_x0001__x0001__x0001_¾_x0001__x0001__x0001_¿_x0001__x0001__x0001_À_x0001__x0001__x0001_Á_x0001__x0001__x0001_Â_x0001__x0001__x0001_Ã_x0001__x0001__x0001_Ä_x0001__x0001__x0001_Å_x0001__x0001__x0001_Æ_x0001__x0001__x0001_Ç_x0001__x0001__x0001_È_x0001__x0001__x0001_É_x0001__x0001__x0001_Ê_x0001__x0001__x0001_Ë_x0001__x0001__x0001_Ì_x0001__x0001__x0001_Í_x0001__x0001__x0001_Î_x0001__x0001__x0001_Ï_x0001__x0001__x0001_Ð_x0001__x0001__x0001_Ñ_x0001__x0001__x0001_Ò_x0001__x0001__x0001_Ó_x0001__x0001__x0001_Ô_x0001__x0001__x0001_Õ_x0001__x0001__x0001_Ö_x0001__x0001__x0001_×_x0001__x0001__x0001__x0002__x0003_Ø_x0002__x0002__x0002_Ù_x0002__x0002__x0002_Ú_x0002__x0002__x0002_Û_x0002__x0002__x0002_Ü_x0002__x0002__x0002_Ý_x0002__x0002__x0002_Þ_x0002__x0002__x0002_ß_x0002__x0002__x0002_à_x0002__x0002__x0002_á_x0002__x0002__x0002_â_x0002__x0002__x0002_ã_x0002__x0002__x0002_ä_x0002__x0002__x0002_å_x0002__x0002__x0002_æ_x0002__x0002__x0002_ç_x0002__x0002__x0002_è_x0002__x0002__x0002_é_x0002__x0002__x0002_ê_x0002__x0002__x0002_ë_x0002__x0002__x0002_ì_x0002__x0002__x0002_í_x0002__x0002__x0002_î_x0002__x0002__x0002_ï_x0002__x0002__x0002_ð_x0002__x0002__x0002_ñ_x0002__x0002__x0002_ò_x0002__x0002__x0002_ó_x0002__x0002__x0002_ô_x0002__x0002__x0002_õ_x0002__x0002__x0002_ö_x0002__x0002__x0002_÷_x0002__x0002__x0002_ø_x0002__x0002__x0002_ù_x0002__x0002__x0002_ú_x0002__x0002__x0002_û_x0002__x0002__x0002_ü_x0002__x0002__x0002_ý_x0002__x0002__x0002_þ_x0002__x0002__x0002__x0002__x0001__x0002__x0002_ýÿÿÿ_x0002__x0002__x0002__x0002__x0002__x0002_ð?_x0002__x0002__x0002__x0002__x0002__x0002_ð?_x0002__x0002__x0002__x0002__x0002__x0002_ð?_x0002__x0002__x0002__x0002__x0002__x0002__x0002__x0002__x0002__x0002__x0002__x0002__x0002__x0002_ð?_x0002__x0002__x0002__x0002__x0002__x0002_ð?_x0002__x0002__x0002__x0002__x0002__x0002__x0002__x0002__x0002__x0002__x0002__x0002__x0002__x0002_ð?_x0002__x0002__x0002__x0002__x0002__x0002_ð?_x0002__x0002__x0002__x0002__x0002__x0002_ð?_x0002__x0002__x0002__x0002__x0002__x0002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</t>
  </si>
  <si>
    <t>df70c80e9f4eb3e43cfc90608737de26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0003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0010_q³BÊ^ç?èDm_x0010_­mè?_x0004_?_x000F_¸Ú	è?ÉË5È©ç?_ñ5³æ?R55Dêç?_x0002_Éó¬ç?¨¯^_x0002_é?BqtøÐç?ªä1¢Fç?gTÒÔÈè?SéÔ-9é?Ø_x0017_=Qé?)ìWRpè?óNZ$eè?ôÚE®/è?ñù_x0001_g4ç?__x0019_?~5©è?i&lt;×­_x0002__x0004_hTè?¾¹ÿ»»è?ò_x001E_:d&lt;é?1^2_x001D_*è?.ã'+_x0007_é?Ð7ê(P_x000E_è? óê hè?h³¶¨ì©è?^x¡û_x0005_è?ñçrOrbè?&amp;F¯»Ô*é?_x0006_øú_x001B__x0013_2ç?8Ç&lt;_x0003_ÀGé?w¢2_x0011_ÅÒæ?$¢6_x0001_è? d¡-oè?/}{ÂÓÞç?vµI|_x0018__x001E_é?¨^DZµè?hóÓ+è?u_«_x000B_¾è?«£ÿÏ´æ?ïgè1Ðàè?koelèÈç?µ[ã·Yè?ä_x001E_É9_x0011_è?r_x0017_©ê_x000E_é?ÓeOqÒè?mo^¡~;é?_x0017_ÄÁóÄËç?jøU8è?j_x0002_¯ªûç?_x0002__x0006_½+ÓÊâ¢è?Ò_x0002__x0001__x0001_â_x0005_ç?j^Î+q¸ç?Wg ¡Ï¥è?-_x000F_½®Hç?#J.4ÐÈç?_x0013_OÖàoôç?q_x000F_[Aºè?¤_x0005_ÕñØ¾è?_x0011_ÂG*Âçæ?ïyà¨ûè?Ó_x0011_3²ç?nº¿Çæ?þd%2§è?µ*®Óíè?¾0nÉ¦1ç?_x001D_ß R©Âæ?_x000B_ïBTFyè?_x0013__x001E_Râæ?rÞ_x0007_õ&amp;_x0015_è?½L¢±²ç?gAùýç?iÕûÒ_x000B_xè?_x000E_ùöm£èç?Tl½~è?îï&lt;_¦ùæ?2_x0014_6&lt;Yòè?_x0008__x0017_7_x0002_h	é?JùÓ[_x0003_é?bÓ}_x0004__x0016_{ç?_x0017_vM_x000C_¿è?_µ­_x0001__x0003_&gt;é?¡âPó»ç?§:§Õæ?_x0002_!iâ!=è?_x0017_M±HO_x0019_è?_x000E__x0005_í_x001E_pâè?çüe¿ßç?pï:üñæ??Æ¤¥Çè?_x0019_³µfîè?(Õã÷àæç?`IªO§ç?°¢_x000E__x0005_æé?_x0003_ÓÕ_x0010_]é?j£~q(ðç?_x0008_ä_x000E_ÑÀç?_x0004_Ì±5´Iè?+©:$aè?¹-_x0004_ª¾Áè?bÄ_x0005_$Öè?µ÷qÌÆç?ÜÏÜÜKè?_x0005_n_x0006__x0019__x0005__x001E_è?*©_x000B_ûÌè?;ºx^¹è?Ã\ëPôæ?N§Í*è?CÔà@_x0011_é?ÃE¹/Å³è?ÜpúZß£è?ý½ÜWÅè?¨ÁêSü_x001F_è?_x0002__x0003_!3©_x000B_Ôè?*ÚÓ_x0014__x000D_é?_x0002_ªZÑÆñç?Ð_x001E_tÅÓè?_x0001_çI-ûêè?Â]výè?L_x001A_ëf§òè?Õ{åP{Íè?!iÿ,ù_x0001_è?èà_x000D_ãè?ü+MJEç?ÅÈ_x001C__x0012_å9ç?.ï[ËSè?§@Øþzè?N½_x0011_sè?bë¥ýZÃè?j1Ô_x0018_ÒÚè?Âr_x0004_`è?_x000F_sü}Oé?ß_x0001__x000C_Õäç??Jôw_x0019_kç?-OI_x000E_²è?ô£»É_x0005_é?=è»B\_x0012_é?_x001A_¶[®[è?Ôa±R_Ùç?xëhyÜç?å_x0010_Þ·ç?eÁ:Ójè?|qó¾è?_x001F_¡_x0008_Ê½àç?×B_x0018_Q_x0002__x0004_£ç?àÑ_x000D_=c+é?×?0õWlé?ªà+Â'úç?£[_x0006_'é?_x000E_¹dR³wè?è^·àç?B¢9mlè?kc²ï¦¨è?"å_x0001__x0002_\Yè?Ù_x000E_WX_x0004_æè?Ì_x0007_Únû"é?ªCîvÞ2è?xgÌÙé_x000C_è?î&gt;¹®Óè?ÝîÛ_x000C_Öç?a_x0018_=è?6;¨_x001E_B&gt;ç?à1gzç?E8:ÈMÌè?_x0018_äÝ»Ð?é?4T,_x0014_ZËè?4_x001B_,_x0017__x001C_ãè?v$_x000C_¢Ä¿è?Ð_x0003__x001F__x0011_öè?a_x0013_·ñr´ç?÷Äù/Émæ?{Û	ý¸õç?L4,õ_x0003_è?°ÆÁ_x0001_Úýç?0_x001E_Í£_x0006_é?ÚÙË=^è?_x0003__x0005_òO_x001B_aè?f	ãýùç?+¨j/Êç?§YÌ¤¯Ñè?¥G6_x001C__x0014_ùè?_x001C_ìïfÚè?±ÄU]±è?çYbDBËæ?¦J LÊ¨è?_x0007_Ú]Çÿæ?"f¦ÛØÃç?5­Ò/Æè?_x000B_û`L_x001B_é?ÚBOä_x0002__x0011_é?Îo9`òäç?¹_x0002_Ñ­¥þè?Ñ+Ý[4è?_x001B_Æµ\¸¤è?íüÊYß(ç?ZSúðöNè?w_x0019_ß{è?2¿ï_x001F_Ôç?¹_x0004_¾³è?&amp;Âß_x0001_Ã/é?(´j3êæ?¡n"Þøè?G¹kçáëè?7¡=¾ç?©©þ_x0017_è?_x000D_h%_x0007__x0003_è?ÅÇ»_x001E_$¦è?âv_x0005__x0001__x0002_#_x000C_é?à!&amp;HÉè?£_x0005_Ã~Áç?ÐæCå6Äæ?_x000B_Í"Ñs0è?_x000E_£F_x0005_ðè?xôÒí#è?_x0018_/úR¸è?À¸á_ç?iÇÐ²Èç?_x0016_À2(è?ÂûÂë+è?¥_x001A_½=ùè?Élö©¾Øè?uNÐXïè?ìçSÅè?!qVz_x0017_é?^_x0019_«×Uîç?ó ÃSgè?¢Lf_x0001_,é?ây÷_x0001_mUç?_x0018_A÷}Åè?Ú_x001D_k`è?Ï]._x000E_Z½è?VÆÐi°¨æ?Ãvj_x0005_è?y_x0005_u'ÞAè?ÆÔ;[_x000B_ç?ÅïTPr=è?!ÿjàQ±ç?)Í_x0016_±_x001E_é?_x0005_³R_x001E_Çìç?_x0004__x0005_ÖÙM¾£ìè?ZVuÐ_x0018_é?)_x000F__x000B_{Íåè?_x001C_IØ-Aüè?_x0001_@±ÜÂóç?O¸tå_x000F_è?âÍ¥¶_x000E_ç?¶ÊER½ãæ?_x0003_3xë£_x000F_é?ðF{Êd_x0014_é?Ï¤_x0001__x0017_jvè?ï{äOÑç?æ:b_x001C_è?«ê_x0002_ëzè?ÜÓ_x000B_è?·pfªç?-d_x000E_Ü%¹ç?ä®pÊrbé?É_x0011_Ðs9è?\6·_x0016_Vç?]`*Oþè?_x0006_.Ïàè?«Í9_x0016_ó ç?=AÎç?~Þ½¬åç?vkÊ÷Î¶ç?êñÉVcè?_x0011_ l_x0005__x0003_½è?^üa_x000E__Öç?¤s´ù,@é?±_x0018_Ì÷I2è?wï*v_x0001__x0005_üåç?0J_x001B__x0010_Wé?VÕ¥qñHè?xà£_x001B_è?&amp;ª_x000E__x0015_Aôè?ëÍ# þUè?(lL(±fè?¿_x0016_õ÷è?¬Ix°w«è?×Æ¾IÜÿè?î«~B_x0004__x0002_é? Ì_x0017_£ç?_x0002_m_x0013_ÏOßè?Ei­æ?_x0005_c_x000B_ð¿:é?qIÇ®ËÔæ?&lt;ãø_x0018_©Òç?#æ'_x0003_)ñè?÷7_x001B_¼Ké?KWjÖ%è?L_x0014_3Ë\è?¾ìëÈ"é?Æ&lt;_x0016_=mç?Rµ´§]5é?PÃà#i¼è?ùôÊ¡lHè?_x000E__x001B_w_x0011__x0006_é?£FNzs§ç?z4ò_x000E__x000E_è?RPÏÐÑè?­_x0015_®Í"rè?¼*1ýÍ«è?_x0006__x0007_×_x0002_aÑQé?§lùCè?BÏ´-_x0014_è?pr_x000F_àØç?øñøC¯Âç?zì¨Âè?*Ö+@Lè?É^_x0016_ ºç?²üÖÕ¾èç?ü}§þDuè?Vª5×öªç?_x0008_ÿhFQÄè?¢_x0017_Î Ýç?/§¢Ó¹è?b8òLç?$*·»q¥è?¾¹_x0012_ö:é?¯ûW_x0003_Ïç?ZlÈL"è?ë@è?W_x001A_Òç?_x0019_*gøç?_x0004_,Høè?Pleµ×ç?,Z}Cç?44_x0001_¤{è?wÊæOè?oª_x0005_Y	=ç?=O=Áë"ç?qÌ%Ø_x001F_é?HNºDZöè?pp_x0001__x0002_kè?½é?_x000E_ºè?=_x0013_Á"_x0018_$è?ô'8þ£&lt;è?¸Ñk6Tç?½tJVé?_x0015_ëW´÷æ?µ?0øºæ?0q_x0008_v¾úè?_x0016_n}WÐÝè?ñÞ/òRè?ë2_x0004__x000E__x0018_ç?.µýÿè?ÃV à_x0011_ïè?&lt;µ_x0015__x0007_Þáç?_x001E_»ú_x0001__x001B_2é?ñu3°Õè?íªJõ_x001B_)è?iÔ_x001A_§`Ìç?«Nÿs`è?8-H­?Êè?oµNAþlé?_x000D_/_x0014_,Yõè?¯_x001B_¶·Hç?m%_x0005__x000E_8è?Õ&gt;.rß&gt;è?n|Îè?yA=¿ç?£_x0001__x001F_El¡è?ÙhSÝLç?_x000D_Y$v$è?©·¿Ó_x000E_îç?_x0007__x000C_o"4Ã!è?_x000F_ZÛ·ÒYç?_x0003__x000E_©_x0006__x0014__x0013_é?ÍWó_x0003_°è?_x000B_ßR¢Aç?_x0012_,î=_3è?Ã2_x001F_µ è?_x0003_¬_x001B_Äµè?NÈÅÛ{!è?:­&gt;_x0008_ÿùè?O6ÒÊç?_x0004__x0008__x0003_YÐ,é?~änxW_x0013_è?³%á7¤¨ç?Ê_x0005__x0006_ÿÈè?èðmC_x0019_è?]È_x0002_¿_x000D_pè?_x0017_Ù_x0005_ïç?*¥cªõVè?ìÄØ_x001B_é?ì®_x0001_î7'é?çpn"@ç?â§SK_x0007_è?#ôrÚÜç?]ÈðÑ_x001D_gè?ºfL|7ç? _x001F_N?Eé?_x0016_Üò(V;ç?Á¯0ê~Kç?´	hôè?»G/_x001C_Cè?_x001E_.dE_x0001__x0002_aøç?'è_x001F_cç?q_x0001_XÉ=é?tö&lt;ç?_x0012_æÃè?_x001D_©XB\è?P{_x0004_Äq_x0002_é?*R_x000B__x0008_]	é?f@F_é?D&amp;ú/.é?Y%_x000C_ìç?·×oÆ{aç?ù_x000B_/!Hç?_x000B_b¶üæ?9¯ç?üæÑìÑ½ç?vÐq_x0010_é?ût÷ç?)tÓ&lt;Fè?ìd+Ô¥aé?:wt¢ñ è?h4ÌMÚ é?A_x001B_Ë8_x000E_Dé?ÕPÂ\-è?_x0003_}_x0004_þùç?[¡$x_x001D_fè?LÐSç_x0012_ç?3×Ù: é?»¢¸¯óè?V5!ÕRé?1$û%ïè?+_x0001_ ¹è?_x0004__x0008__x000D_eñR4é?_x0019_hÙPîMè?çóo_x0005_.+ç?ÖÄèÒ_x0003_è?äÝIbº±è?Y_x000C_¨A÷_x001A_é?'_x001B_ó&amp;£,è?ò£Ì²XUè?6_x0012_l7¢cç?û_x001C_	[ç?PoY_x0002_­cé?:3Åî_x0016_1è?_x0014_¹ßn1uç?º&amp;_x0008_Ï_x001C_è?*_x0002_ ¶Uç?_x0006_jkþ¥æ?_x0014_ÜÛb'1è?&lt;ï­_x001F_Òè?âS_x0018_Ïfªè?gb¹úç?Vb;^UØè?â_x0006_iMé?²wMÁ&amp;_x0005_é?vÛô³°è?Mü¾Q·æè?_x0010__x0007_HÆÛ3ç?|_x001E_ÔU]è?Âþ« Qè?m[_n_x000F_è?¶ZG_x0001_/è?vCoè?|_x000C_´$_x0003__x0007_)Õç?"Z_x0003__x0004_è?Ú©êeè?à_x0015_B·ëè?_x001A_ÿâã×ç?=I5:è?âx9­è?Ám_x0001_%é?PqÉåCé?Ê_x000C_¨°#eé?_x000D_¦_x000C_.k#è?»_x0005_iYÕéè?¶éìnî\è?o±A'è?ãÂpJé?~o"èè?xÖ´_x0006_è?Òma4ÿ¿è?öÎïYè?û«Uf9_x0011_è?¶p ÁÏâç?~¤_x001C__x0002_­@é?øà\êÓç?zôôÐ_x000B_è?rd5Æ«ç?õÁ­ðç?0'!$Váè?&lt;þpy¥¢æ?åR1¥tè?ül¹±ï&amp;è?k¼9-Õ×ç?e_x000D_.Ûæ?_x0001__x0005_üwx_x000E_â_x000E_è?¹¾_x001A_&gt;çáè?®_x0015_Õ®~è?U°Ý®è?_x0012_mqÈRç?è_x0003_¨f?ç?_x0002_§9³è?65_x0002_4ÀTé?R(0«_x0019_é?Î_x001B_Ä¡çè?Y5ÄÕb¥ç?8é0¦Öâè?~Â)e_x001A_é?~ÞysÊ!ç?\Ö@iç?_x0004_\E_x0004_»|ç? ¡Óú"·è?NÄ­ù¨þç?U_x0002_&gt;c²è?G_x000D_òb_Çè?_x0018_®+ê³(è?q¿[Æ_x0019_zè?ª¼éíGLé?\Â5¯Ùè?¦Ä;q_x001C_ç?_x0012_0q-¾lè?ùV$þ¥áç?Ù¥e_x0001_ëÞè?ríj_x0004_Mè?(!_x0013_ÓA_x001F_è?ø#jè?áÁ_x000D_­_x0001__x0002_Þ_x0002_é?_x001B_%æ\_x0003_Úæ?ÀCPÎ^qé?R2¤¢Ïç?ÉúL	Ôæ?_x0003_=	6é?õ&lt;n_x0006__x001A_è?öËÎ_x0006_è?b³p¤¬9é?´h_x0019_Yç?É&gt;5czè?Ç¸x:êç?¾X_x001B_hß?è?]_x000E_=gÈè?L£f_x000B_ìWè?'   è?Oû_x001A_2­è?H{ý#aè?_x000B_ÐfaNJè?·+\±(é?çç_x000D_~åsè? _x0013_éè?(ÄTÍ¦è?VÁky¶è?.Eat_x000F_é?·U2þüç?#}ÊÎç?ïBm_x0016_é?Î_x0013_ý×´è?2¡Ø¿VÌè?3«§ÖZè?½§_x0004_o¤Pç?_x0004__x0007_KýDè?_x000C_æ»¸`ÿè?^Ü_x001B_)sé?W_x000C_qg#_x0003_ç?þ3õçÉè?}ï_x000B_è_x000F_Æç?ÅvZ_x000C_QÛç?_x0006_~/g6kè?^mþ_x0007_è?_x0013_ÿF_ç?_x0017_çW_x000D__x000E__x0007_é?5gñ_x0014__x001F_é?._x0001_Geâïè?çµ{×_x0006_¼ç?ËwØ½îæ?ä_x0002_ð_x000D_é?` £éç?m_x0002_3{Vßæ?_x0014_ÛqóP_x001B_ç?_x0018__x001C__x001F_Ødºç?\=×£_x0017_é?Oä¸	¥_x0005_é?Ä¬Zôyé?Þº_x0002_$§_x001C_é?Q_x0016_òÀîkè?;ÖÀògç?:_x001A_§~õ}è?X;Á¬è?) ÞÃ_x0014_é?®!þÊè?_ÁÕ«_x0004_³è?KÕä;_x0002__x0003_Sè?º[:ÍÏCç?ÁÐ_×[ç?VîSÙ&amp;Æè?_x0019_ÒYYzÄè?®Í`rUé?bææ8ç?OgÌ®ùè?þÚî0çè?6QþC_x0007_ç?ï_x0015_Yí)æ?_x0015_/Z¾Ïè?eHÉ­çç?çâZK/é?ö¼;2_x0002_Ûæ?1 _x000D_J1_x0016_ç?_x0012_&gt;ú?¸è?^wrÔ&amp;_x0001_è?_x001A_0Óß?Åè?U÷¬¨ù6é?\úÕF´7è?É&lt;ÊÃ³cè?1ß_x001B_1è?_x000B__x001A__x0001_Úøè?_x001C_àÒ_x001C_Bcè?4_x001E_oë_x0012_ç?²Ö³_x0010_X÷è?_x0011_yï+è?¿d±_x0001_b!é?UØfÑüoç?_x001A_Ñë?mIç?½.#95è?_x0006_	_x000C_J_x000E_ÕÂè?¹!IlÞè?_x0011_½çBç?m_x0008_1Åç?½¼àÕç?_x001A_BÓ_x0001_é?¿a	áî~è?÷vä§«(é?[hÃÕq¬ç?æ{04Kîè?_x001C_"YÒ/xç?v×.v[eç?|n_x0011_b/è?ä^_x0007_¿ötè?%_¾_x000C_%é?Å4tÁ­è?_x0003__x0005_&lt;Bç?bR½çV_x0004_é?_x000C_îô"n_x001E_è?±Ãº\à_x000D_é?îõÛSùòç?¥ì£î_x001F_ç?PÒë²_x001D_äè?¤0ßéçè?,QJHé?NÅM´k_è?DgWdè?õê0;èÍç?µãÂ_x0013_Ù_x0013_é?_x0002_³eõ;_x0019_é?3_x0015_lnè?ù#Ç_x0003__x0005_â_x0007_é?	_x0016_?sè?Êp_x001A_¨7é?dôC~_x0002_è?þô/º_x0008_è?¦µ¸°¨·è?¦_x0001_ÓjS[è?+kÿÈÌç?"ÍÇìBè?b_x0010_ìûGSè?_x0004_²êº¦½æ?ñ/ç?_x000F_RÕûç?LËö_x0018_Uè?¨ÖU4Àç?vKedtiè?_x000B__x0004_l»¯_x000D_è?c_x0002__x001D_¿ç?³Bs£Çç?/¿Çué?P&lt;Õ9%ç?_x0008_]YP%}é?ÞK}îè?_x0007_w5ÇËJè?¥d¤"ç?Q_x000D_âºÃ4é?_x0004_©)ù_x0002_é?àaá®_x001B_6è?_x0016_úë._x0008_é?ÑNSïH&amp;ç?HÆ3S³è?cÏl¦SÞè?_x0002__x0004_zÈ#|è?d_x0015_ü£Wè?_x000F_Yí_x001D_é?â_x0012__x0012_é?uì5_x0010_Oç?CÄw_x0008_Ä)è?	°Mm_x000C__x0016_è?_x0012_:Ûåb_x0010_è?VÔø5 ×è??¨l-¾ç?½WVÏßè?¹Êè~3Ùè?T_x0001__x001D__x0002__x0003_Ðæ?C¼h³Srè?"WÕIé?øé~Iý§è? _x0014_%à_x0010_è?¢ç¥v_x001B_ç?ä¬_x0003_?5è?}%ñ_x0016_Ðè?Ýoð_x0010_(çæ?;Ã_x000B_µË6ç?X½¯w_x0018_é?éXó[U|è?ü_x0017_-Ìãöç?Ô]ô£°è?ZÈÆhêè?A¼©Î_x001A_Áè?A_x0011_1Iãè?ee,:Ù$è?p"V-è?&amp;_x0012_:Ú_x0001__x0002_`ç?ÑUDÏ6è?CPÞ_x0011_é?µ`Þ èè?X%*U_x000C_Íæ?¹%â_x0014_oüæ?@'Ò3ô&lt;é?Ù`®_x0016__x0006_åè?ëK.jÁvç?u_x0005_Þº¶è?_x0003_§ÐEùè?\Ù_x000E_º#jè?w,ýØÅ_x0001_è?}â®üt¯è?ØóJz_x0001_é?MØËaèµç?8_x0011__x0001_Êsé?EnõdàBé?©	²Înñè?Nez:Ú­è?»EÈAç?ÚM_x0011_î_x0007_*é?gR_x0019__x001E__x0015_é?%ÁôÓFè?øõ_x0008_¥_x001D_Nè?è9¦Vî_x0003_é?§ui_x0005_Ñè?o½+aÿhè?Z;:ÃÐè?¸r CÒ\ç?d]__x0016_é?ð²7_x0012_mè?_x0001__x0003_þ§¼áè?ÅìðöZé?R_x0014_kðè?_x0019_ÅÇ&gt;¬dç?¯gØz£è?_x0015_ÐÉSç?C² !\-é?.­Q±è?/Ì_x0007_[[àè?.·çf¦Àè?__x0001_×ß¬æ?ÏÖhç?âFÏk]é?&amp;Q;`Zè?L¨ÑÞê@è?°Õï_x000E_àPè?æ¹.¢Zlç?_x0019_ã_x0008_Ï_x0001_é?_x0013_:_x0018_±_x0008_é?_x0012_Mq_x0008_F&amp;é?g_x001F_íÝAé?_x0007__x0010_°_x001C_ëç?UµØ$ìpè?5_x0003_¦èöè?xù8_x0015_Yé?F_x000B__x0003_g¢Eè?_x0010__x001E_¢_x0002__x001A_óè?Î_x001B_soÎè?÷üR_x000D_iç?BL_x001B_qtXè?¸Mûü_x0016_oé??X_x0001__x0005_*ìæ?ÕÃgnOåè?C$¦u6zé?I½tÚ:è?kz}b_x0011_\è?ãª_x0003__x0017_è?èË_x0006_þÙç?_x0010_µÌ_x001E_yóç?þó_x0008_³¥è?¦,ÌÔSé?åúÌ@ÎÍè?Lª4U~ç?|ºMõ_x0017_/ç?ÕÆ!öæ?v-¤wø_x001E_è?c_x000C_uú³Tç?M_x0019_Ã¼§è?UxÊ&lt;yõè?êÌß}ïgé?*}þ_x001E_U_x001D_é?nã±ìæÛè?|]Ü_x0013_Wè?¤4¶Øè?_x0012_²hzíè?G¥D_x0002__x0001_¢è?°ºaº-é?F_x001D_7&lt;éÙè?eÊ2_x001F_ç?2_x000F_£_x0004__x0007__x0012_ç?ºÂ¿_x001D__x0017_õç?_x0006_B_x000E_vè?f@_x0008_±ÙDè?_x0002__x0003_6 óÉ¡ç?¬(ÐÎÆVè? _x001E_$/_x0006_Òç?ÿå,_x0013_Nç?[æ_x0015_è?ÞÑ_x0001_Àv@è?_x0014_L.áÉAè?o_x001E_äè?©&amp;2Óë è?QÊ!Cv_x0017_è?3_x0014_ô¨ù¥ç?º÷®_x0007_xè?1x à_x001A_è?+¬_x0017__è?K%Üç&gt;Iè?¸ÿºizýè?öaÁè?_x0011_§ðíÔè?6_x001F_Æè?¼_x001A_½_x0006_yè?#«@_x0014_mé?Íç¯_x0016_Àç?R°_x0014_d&gt;è?{D bêNç?7[o_x001D_qç?Ú}V_x001D_ûè?©{Óó8è?QÊ_x0006_²_x0016_ëè?ÍÉÈô_x000D__x0014_è?£y_x0015_Þ,ç? ñçÜþFè?Ù8_x0018__x0003__x0004_1Õè?ËJ±Âvç??@'_x001E_¡-è?ÑÂPPOç?ne_x0010_Tðç?¡;Ìnx$é?r³§e÷è?_x000B_Ì8#´_x001F_ç?&amp;Mqõ4fé?¾a_x000F_¡ç_x001B_è?;t_Û_x0002_$é?	½ëÍ×è?T£_x0010_m«Äç?º?Fy_x0001_}è?8ç_x0010_ÿ_x0002_¼è?s%_x0019_/h_x0012_è?éié3unç?BP_x0011__x0012_®ç?±µª²q1é?ZjÆõ¹3é?øÂËÈ3è?{éõÖ2yç?½s_x001C__x001C_dDè?¨`ËR_x0015_ç?½'DP._x0001_ç? [Þ¶_x0018_è?è_x0008_Cx?è?_x0010_*FøÙ2é??BtûãYé?´ÓB&lt;¤ç?ò_x0018_Úéè?µ	v_x0002__x0007_«è?_x0002__x0004__x000E_ü#Ì&gt;»è?$,¥_x001C_#_x0015_é?IØo_x001A_fÖè?þä°anFé?Eo_x0012_?ðæ?_x000F_«xyGÜè?ä½1#_x0018_íç? 0-¸û%è?0P/ZPè?Ää«Pþè?#,Þêüè? $e_x0011_ÿç?!$Õ_x0016_ûÿè?îfÞ_x0003_cè?ÕQ_x000C_Dè?W{v¶Ãè?DqïEB_x0007_è?é¿åª}è?á£_x0008_ë¦_x0007_è?yMA²è?;Å^Ûyãç?Jé3ío`é?_x001D_å_x0001_÷]Ãç?OúTQGé?_x000D_ñ_x0014_Vo~é?{õ&lt;í ×è?kø§AWwé?ãF»@÷ç?ÿe©~´è?kï _x0013__x0004_è?Î_x0006__x0013_qMÝè?¼±_x0007__x000E__x0006__x0003_é?ó[q_x0019_.è?_x0001_	(Öñè?$'ðÎè?~î-«nç?Ë^-_x001C_3¹è?_x0012_vS«Awè?ÑEç?ãic°Íóè?Ï¹ñÚç?±Y_x000B__x0016_eç?.È2tç?Êr_x0006_ÅÑ)é?_x0005_üN¹wGè?$_x000C_±ýÖ_x0008_è?¾_x000D_ê¶Úé?U_x000B_Ko_x0003_è?Ú_x001B_æ«µ_x0008_è?Èm¾_x0002_Óºè?³(*_x000C_Xyè?' Y÷àrç?÷_x0002_P_x0001_½qç?Òd hè?Ïö*?Ìüè?OüJ4ñç?âÐ¦Qqè?ªHÍìè?ßOs5µç?!_x0003_ó_x000B_é?IÉv_x0013_}æ?ØAÃ!Y_x0004_ç?¹éÊ±_x0001_Fé?_x0002__x0003_!7vij®è?C`%Ú¦Ëè?]EõJ7è?~3ÿéz*ç?¸69_x000F_¢è?_x0016_`³S¹Lè?_x000F_pV¢Néè?ö^;êôè?D_x0004_d«ýè?+S¿Mé?êøD_x0008_¼hé?ä^éÚ_x0015_0é?³ná:ë_x0018_ç?þèù±Ýæ?"Jã0é?ÀüÛ_x0002_6¬è?\®ñæ{ç?ü+¸ð;è?d'Ö [é?&amp;ê7}¸Ûè?ªÖqt_x000C_è?&lt;G£WB°ç?_x001E_2,y_è? RÓX_x0016_gç?Õ¸eC	oè?DÖÜ®ç?_x001E_æX_x0004_²ç?(Â ÖÜè?cLÄµU&amp;é?¢ãÏ-Aé?PW_x0001__x0004_eOé?_x001E_ó_x0008__x001E__x0001__x0003_[_x000C_é?26Ã|dûè?RçdW.è?¡J&amp;¿::è?òÓÃ(Ë_x000E_é?&lt; ´d÷Qè?_x0006_òNØSjé?®b_x000E_È±ç?,$7Ö-ç?RPq]&gt;Èè?è,&gt;fè?lpç_x0013_ã!é?fÓèæ_x0019__x0012_è?%ÚLÕ$£ç?_x000E_ÅäoðÆè?´Áç?ï9¡éOè?{ ¿?Ûè?Ë_x0018_7Ä^è?_x001A_K}è?ÛË¹Lj_x000D_ç?+_x0018_äóç?bÂ_x000B__x0010_ç?Öq8Ú½ßç?_x0018_0;pT'ç?ªö_x001B_µ2Xç?î#±´'½ç?_x0002_¡(k'	ç?_x000F_	_x0013__x001D_ç?ù_x000B_£ç?ç¬v__x000F_þè?b¾p_x0019_¤è?_x0002__x0003_'¸×9Óè?¸ß8é?W[Ù;è?ÿ_x0001_Ìê·æ?vN_x0007_C÷²ç?_x0002__x0002__x0002__x0002__x0002__x0002__x0002__x0002__x0002__x0002__x0002__x0002__x0002__x0002_ð?_x0002__x0002__x0002__x0002__x0002__x0002__x0002__x0002__x0002__x0002__x0002__x0002__x0002__x0002_ð?_x0002__x0002__x0002__x0002__x0002__x0002__x0002__x0002__x0002__x0002__x0002__x0002__x0002__x0002_ð?_x0002__x0002__x0002__x0002__x0002__x0002_ð?_x0002__x0002__x0002__x0002__x0002__x0002_ð?_x0002__x0002__x0002__x0002__x0002__x0002_ð?_x0002__x0002__x0002__x0002__x0002__x0002__x0002__x0002__x0002__x0002__x0002__x0002__x0002__x0002_ð?_x0002__x0002__x0002__x0002__x0002__x0002_ð?_x0002__x0002__x0002__x0002__x0002__x0002_ð?_x0002__x0002__x0002__x0002__x0002__x0002_ð?_x0002__x0002__x0002__x0002__x0002__x0002__x0002__x0002__x0002__x0002__x0002__x0002__x0002__x0002_ð?_x0002__x0002__x0002__x0002__x0002__x0002__x0002__x0002__x0002__x0002__x0002__x0002__x0002__x0002_ð?_x0002__x0002__x0002__x0002__x0002__x0002_ð?_x0002__x0002__x0002__x0002__x0002__x0002__x0002__x0002__x0002__x0002__x0002__x0002__x0002__x0002_ð?_x0002__x0002__x0002__x0002__x0002__x0002_ð?_x0002__x0002__x0002__x0002__x0002__x0002_ð?_x0002__x0002__x0002__x0002__x0002__x0002_ð?_x0002__x0002__x0002__x0002__x0002__x0002_ð?_x0002__x0002__x0002__x0002__x0002__x0002__x0002__x0002__x0002__x0002__x0002__x0002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ôÓ0R_x0008__x0016_â?]F_x0012_Éú£á?_x0013_®¬_x0004_çá?_x0002__x0003_É_x000D_@¨_x0013_Åá?O1jn_x0015_:â?kiÍÕ{â?_x0007_äÇ_x000B_ü_â?bè,¢åVâ?_x000F_ãç½Âá?_x000C_ï_x000D_×|â?[È©Bu_x000B_â?\+ijÚdâ?ªñ£ðË(â?kü_x0013_òü@â?¢¿!_x0013__x0018__x001A_â?¯ª!_x0013_^â?]Í»t+â?i_x001E_å÷ºâ?¿H_x0016_ó#4â?Ñ_x001E_Gzßsâ?rµô`â?õ¹iä8â??Æ÷_x0015_Ñ_x000E_â?BeY¸á?rÖU}2â?¹A_x0004_bÕâ?s_x0002_Ð_x0018_Fâ?ÿ-_x0014_.«á?_x0019_iÚ	êá?-Ó_x000D_4_x0001_â?ï1 _x0006_G!â?&lt;uOXëÖá?K)ö¼ìÒâ?µOÞ&lt;/Éá?0/øg_x0003__x0005_÷á?T§Ó _x0014_â?ÏQçßÆâ?Õ¥óù\â?w±ý¸­â?%ÊL_x0006_öá?_x001E_ý=Éâ?8Õ¿óá?_x0017_æ÷ªÏ6â?ÃßQ^_x0011_ã?È_x001E_èç©â?¥é£¢ åâ?æ«..â?G§,_x001C__x0007_â?ÆêÜ*?â?Úz	W;ìâ?Ï×_x001D_¤0â?À¬ðM¨â?ã4_x0001_Õ¹á?tµm@MBâ?L_x0013_ÛØ_x0004_â?8qÏ»Xâ?_x0011_D¶½ á?nÖÄ_x0002_£_x000C_â?ýu_:â?h,CÈÄâ?lIY'Ý_x0014_â?nnàÙúá?ä_x0007_ûÎMâ?þ¼"Ñx\â?3þ_x000C_÷_x0018_)â?_x0011_Ê_x000F_R_x0007_\â?_x0006__x0007_ØÚ_x0006_q&gt;'â?_x0006_«e_x0011_Ïá?Â^Å_x001A_&gt;`â?_x001C_Ç¥FÝâá?"Ö0à{àá?¶-_x0005__x0003_Æá?x_x001C_ëAxâ?ÿ 7_x0015_É"â?ÑßWc×Ïâ?ìð1Óöá?ßÖV²3â?sï£Yûâ?ñäÈDâ?þ(°þVâ?_x001E_TV%àá?â9ÊT#_x0004_ã?¨ä_x0001_8_x0006_â?d_x0002_Ðìê®â?õXønâ?øPci[-â?wéÊÄöá?´_x0010_I	È_â?Ü£ó(ýòá?Ç|£Nÿá?_x000C_íX+Ñá?@:)_x001F_vqâ?ã(ÈMüôá?T*Ö_x0003_NÐá?l ]Ù!1â?·OC¡Â_x0018_â?9Á@ïÊ×á?ÖÀ@_x0003__x0004_È¬â?ÿ	^Ù¡	â?¿oÉÀ_x001D_Ââ?:õ-/ý7â?ØB_x001F_H½á?1ZR²É_x0007_â?GÉÃ'â?_x0003_\_x0006_Z_x001F_%â?¸)óÀá?æ_x001A_ëê_x0005_â?bjY_x0018_áá?rÖjPâ?ùÊ1_x001A_8â?_x000F__x001C_*ÁJ_x0003_â?!2'ék¾â?_gpÛ`(â?|N_x0011_ºÐâ?Ðû_x0005__x000B_â?_x0001_UÚÛ=â?õÌ_x0018_M~´á?_x0002_"ýgÊ_x0005_ã?\a|k°Òá?i39 !Jâ?;y_x001D_×_x001C_â?îJx_â?9@e_x0003__x0002_&gt;â?_x0017_!ÿ_x000C_¤àá?ù+¥Hj×á?TÈ$;â?¼_x0005_|mªJâ?òª¾æ´_x000F_â?ó_x000F__x001A_$.ñá?_x0001__x0002_VXB¦Ëâ?J í_x0006_ï_x000C_â?Æ_x0010_ÌÛ[â?ê_x000C__x0012__x0005_mûá?ë=u_x0011_×â?nÓ&lt;Äbâ?qÕà¹Ûpâ?p	©Óä­á?/Ñé«öÆá?ä..xnµá?_x0019_³!L¸Aâ?%wâB+â?ðc_x0006__Èâ?_x000F_x_x001F_%Rõá?_x0014_ztZ_x001E_â?öXá«¯,â?CBí-Nmâ?_x0004__x0011_è_x0012_î_x0007_ã?D¤_x0011_|4_x0017_â?/*_9â?ßË:Ù¦ÿá??½FV/¹â?_x001E_Ëj$â?ÓxÚé_x0004_â?²m³Ð0â?KQ_x0006_g±.â?© p®mâ?|Yè%×_x001B_â?__x0017_ -â?_x0013__x0010_Xcâ?`ª:1 â?_x001B_SÃÕ_x0001__x0002__x001E_&lt;â? îrY&amp;â?µ¬âÖá?i¨;_x001A_#â?¥Ý_x0017_Z½â?¿_x0008_Ç(â?VìT77â?17° â?ìHo{Väá?{BÿG_x001F_â?8N(01â?_x0012_M#â?l©kcÈ â?³RGÕá?ü{_x0015_§¾á?£­k*ùìá?,_x0008_!_x000C_Èâ?±_x001F_f¢_x0010_â?É@ö8Ôá?Û)	_x0017__x0007__x0010_â?÷h¶_x0019_Ëâ?ì¸â?²¤áÁ"Gâ?þs1Õá?ðæLÚ»á?æ_x001C_`¯aØá?_x0007_`­?sYâ?&gt;:ªïá?w2xÏ#_x0014_â?T×vâAâ?o´Mâ?ôZ_x0012_ÜHÒá?_x0001__x0003_ÝmL+þÐá?_]üHâ?B¬_x001A_U_x0014_ã?oFhJ_x001F_â?¶¸X_x000B_cáá?f^v8ùá?À{_x001D__x001D_1Üá?¶ñ_x0015_m^_x000B_â?w´ÍP¹îá?ëìj'Ürâ?é9ÕjUnâ?«öætâ?µ(VL_x0006_ëá?ùh~Y¿â?_x0016_]_x0008__x0017_J6â?b:ôa6â?,*5_x0017_:â?	/x×á?VyVh¢â?ÚzM_x0015_Ûá?_x001A__x001E_ø/oâ?ºD,ôMüá?ÃßÛÓâ?_x000C_IÉkßá?d¤ì	ÜYâ?¤]aÿ¯_x0002_ã?_x001F_:I_x000F_Wâ?öuï_x001B_Æñá?_x0002_'¸£éâá?F­|zú)â?ðþ»8â?W_x0001_úÿ_x0002__x0003_|â?ÎÄs¯_x000B_â?lM4_x000B_ã?¦ý_x000F_ÓPâ?{fÂZÄØá?î_x000C_|ºTâ?á&gt;É°â?q_x0018_ïkúá?_x0004_§§+_x0003_â?Ïäðvâ?óÚ__x001E_îèá?ZôÿV_x001D_â?õ+Î|â?¨Ýú¼Zâ?x»Z_x0008_c$â?Ñ$_x0003__x000E_?¶á?¹[$ÓÏëá?ÇO7¸n"â?¡¼Ð}JÝá?-Â_x0015_:'â?n¼µ½Õ3â?ß§_x0017_$ó_x000D_â?B$«_x0016_áÓá?é¹ÓÙHâ?2ï_x0015_u2íâ?_x0005__x0019_r-4_x0005_â?_x0013_hçÅ_x0001_â?©Ä_x0004_={xâ?}_x001C__x000F__x001D_µºá?f~:ÚèÏá?ø_x001E__x000D_Ð_x001F_òá?)N8ñâ?_x0001__x0002_Ú3+_x000E_â?Z^~ºrâ?Iöyx÷qâ?ô=_x0011_5þJâ?çZG~_x0001_ã?Ý8~½íá?_x0002_Hø{aâ?Â_x0008_Çñ¸_x0015_â?.öz¤â?2_x0013_ÖsTâ?nSÇ_x000F_/_x0003_â?«2B?êá?vv¦Ó_jâ?`êôÅÞìá?_x0002_kâ?ÿ_x0013_îÓ¼Üá?â7.ªûâ?;Q=Lâ?µ_x0018_¥^°Ñá?ìÐésêá?Ùz¬ú±á?@Ü¯_x0014_Òôá?¨í¶_/â?³)0â?ìý¼_x001B_ìá?Ö_x001F_ÅO(ëá?_èÖÇá?Ùv=©â?^º*Í¨á?/ÙÿSÏðá?G¥nôk_x0011_â?6©º_x0019__x0003__x0004_G²á?ußÈx_x0008_â?°øä5å$â?}°:êI÷á?æhìïu^â?gÛ_x0015_oDwâ?óH¢ËZ5â?¥ãp_x001F_v_x0007_ã?),0_x0018_â?ÕÜnÀÓ£â?_x0005_/ÿÛ¼Ùá?ÅsT_x000C_®_x000D_â?×mR_x0003_Q%â?ÛÉ2¸-!ã?YY0¢Ðá?`_x0002_-_x0003_=»á?gÎ&lt;â?R_x0003_¬ÏõQâ?û§üD_x0015_ã??v÷Þµ_x0013_â?]m_x0007_!×â?;_x000E__x0018_°_x0004_â?Ã`v ñ_x001A_â?_x0008_ÝB£Y¼â?Ö)_x001A_Sâ?²{_x0005_yâ?_x001C__x0001_ò_x0013_ú â?%-Le³á?»bBâ?féÀõÇá?1_x000F__x0004_lôÊá?Ôà°íÇÃâ?_x0004__x0006_®3`n¹éâ?¤`_x000E__x0007_;sâ?=ÏMn_x0001_â?çø«kªuâ?_x0017_h«¬O|â?¼_x0001_lß&amp;ã?On¿ÚôÑá?â÷ø1â?É»ÛVozâ??½Ì¥_x0003_câ?MÜñ+Fèâ?öÕ@ãfâ?_x000F_¹"ÿá?_x0012_"z:ûÒá?öêD+_x000E_â? ÒÐ÷Éá?ãp"@F#â?»zMWâ?Õ÷gÝç¡á?_x0005_Å_x001E__x0008__x0002_eâ?2ù¶Çâ?0éÆNRâ?ØÕ\_x0006_ùøá?¸ü@#_x0011__x001E_â?q0O²µâ?_x000E_ì¤Ìâ?Þò¨Õ·á?|,ùöòá?¨åÒ¾'â?pÊ(¯%â?ÚÈ!jâ?ÞÌ&amp;J_x0001__x0004_ gâ? oï[-ôá?ïï0º_x001B_â?3¥üú_x001B_[â?'´Rùâ?_x001E_|j/ÇNâ?üz¤Ê«Öá?¸¿_x0003_b|Ìá?¥H¶qñ#â?gf¥9â?}ý_x0008__x0013_àâ?×i¯ÕÕá?_x0018_~BÛ$â?sðg[t_x001B_â?ñ_x0005_,¡Òá?ãêJÓ~!â?Sm_x001A_BÛá?ö;1Ï	ªá?ÊÀ_x000B_¸6_x0018_â?Yý/Ü1ßá?hZètâá?áI_x001E_Uâ?_x0016_{íÓS²â?þ´®ïÀá?_x001F_gX_x0002_jæá?A15_x000D_sÄá?_x000F__x0003_\·åá?À,åªþá?ñ_x0010_à¢Ó4â?_x001E_¦÷_x000F_Û¥â?ôÎÅjÙâ?_x0011__x0001_ÇÑ"Øâ?_x0006__x0007_Ð%¯k¶â?o(_x0005_6à:â?_x0002_fÉ1âá?÷Ïúµ\¥á?úÕ¯ç?£â?&gt;'Zç¦â?_x000C_åvV.Ùá?Ëg´tV®â?_0_x0002_ä¡â?î&amp;Ù2_Oâ?¬r_x001B__x001B_Ð}â?ká$B¯á?R#ÂÔ¶jâ?ÊªÞ_x0001_â?_x000B__x0003_´ôFâ?,Rº}_x0004_â?n_x0019_Qóâ?°-_x0018_C-Áâ?D7à¼ßÂâ?èÒ2_x001D_cçâ?@_x0015_ûí_x000E_¿â?ÿ4¼d`	â?_x001F_xµÛMÜâ?_x001D_Z4wMâ?_x000D_cÂ'´â?4:_x000B_ÁB¦â?	ÄvÜT_x0002_â?_x001F_[+_x0013_ì2â?&lt;&lt;_x0005_¥_x001B_â?T _x0017_	lôá?«OP&gt;â?ûûi_x0004__x0002__x0004_g8â?_x0006_MÈb©á?Ë1}ÎÉ«â?WÆË¨æá?wS¸bõâ?@í´w¢â?cU=YÓ	â?n¥×ñ?°â?Om lÂá?Ì0_x0010_çeçá?		v_x0004_3â?!{yÍ_x001D_â?E¥~h_x0003_â?òð_x0016_^öá?pÚ'§ÎHâ?*&gt;Hdâ?§÷~$¿5â?_x001B_ÃF6J_x001C_â?·« V_x000C_àá?_x0013_³[Üìá?_x0012_ß²¦×â?!_x000B_þx©¤â?A@Ú_x000D_éá?_«8èá?_x000D_íDó±½á?_x0018_¤'È¿á?o0u_x0003_{â?0ß/ mâ?_F_x0004_ØÓâ?ôµ3 â?Y)_x0001_â?_x0018_ÒÅÄò¨â?_x0001__x0007_¢_x0015_MªÁ_x0010_â?p_x001C__»æá?45S_x0005_à&gt;â?Y»1)°§á?;ò&lt; )_x0012_â?qn|§â?_x0007_O@§GAâ? dþ_x0019_Àá?}h«q½&gt;â?e@»J_x0017_â?Wè]%Æá?+úzï_x0017_èá?YúGçÜá?H£gy$&amp;â?_x000D_Gß_x001E_·êá?'­_x001B_-_x001E_â?pð§_x0005_ºá?,yqðÍá?fê%²_x0012_Vâ?1F`ã¬]â?×ÀÇ¿¾â?¤_x0006_÷ãá?M|_x0003_U_x0003__x0002_â?tä4¦4úá?¡_x0013_P½!Dâ?§®Yî+â?0N_x0013_ëá?ýX·â?ûÂäæÐÍâ? 6m_x0016_`åá?Ó)ºcëâ?Á_x0004_@)_x0001__x0003__x0006_øá?ÁÇ_x0013__x0002_¡_x0014_â?Í_x000B_q_x0019_â?_x001C__x000B_Âm&lt;â?`a÷¿â?_x000B_3n)â?cÃ_x0003__x000F_oüá?§_x000B_¿Ùá?âb­@â?~__x0019_{_x000B_Dâ?§;*EÖá?~©&gt;_x000D__x0015_/â?h &lt;&amp;Ïhâ?n_x0018_#tïgâ?~ÿEËÁá?4÷üåâ?Í·Î»!â?0@Ãßâ?_x0010_b_x000E_Xs~â?^¸S_x000D_­á?&amp;_x001F_,©Ãá?\ùdÛâ?äÇ¯Þ¶á?EUÛáOâ?_x0005_¬îQñá?á/6Hâ?5_x001B__x0019_ô_x000D_râ?óë_x0003_tëâ?UzQ"æá?w4¯÷Z)â?³Q&lt;õá?à_Ë_x0008_Íá?_x0001__x0002_Èë_x0017_{"â?¾R?Zgâ?D_x0001_L_x0013__x0006_³â?£ÿï;×â?aöïÙ_x000E_ã?¿Uå²~â?øÏÛJQÄâ?ÊWÔGpÀâ?È¬&lt;¬â?ßvuçÃIâ?RÆñ@UÉâ?üe_x0014__x0008_qâ?_x0005_hm®¼á?F_x0015__x0013_T&gt;éá?K_x0010__x0017_â?v×~_x001E_¥áá?bÏý¼Bâ?¡1`Å_x001F_äá?«5e_x0007_8Zâ?ïköË_x0015_µá?2_x0019_L®äá?)_x0010__x0014_¾â?0qªâ?_x0004_î'u_x0010_ßá?_x0016_¹óJìùá?:ªO,_x000B_â?á_x000D_agrðá?T	¯ÝC_x0010_â?È_x0014_=giâ?¥´[¡+â?¿,nl$¯â?$iöh_x0002__x0006_Câ?_x0015_FóJ_x0005_(â?Ò^KÏñá?;_x0013_ºKâ?m×_x0004_Y´ûá?¼_x0003_BlÚá?ÝùIüîá?«&lt;_x000C_8_x0005_â?Cv_x0005_îá?Ê£Qýá?fÛºÁ?â?c_x0018_Ê_x0017_\4â?Á¶~'¦`â?Í_x0001_â_x0003_ùâ?_x0005_!¬Dâ?¼_x001F_?;â?ãî÷¥â?ê_x0007__x001E_¢Oâ?-è_x001C_	Hâ?ÅÇ¢"7­â?üY_½ïâ?ÚûZ_x000D_wÆâ?!áðRxíá?v	í_x0007_éâ?Ò)ãâ?_x0008_)3Àïýâ?Þ3rÒ_x0016_â?üØtÑâ?_x0007_á_x0012_kôÛá?ÖÕ²¾:/â?|ÑË  _x0007_â?¥Ô_x0002__x001C_ïá?_x0001__x0003_P_x0008_µYâ?D=I?ä½â?_x0015__x0002_#£_x000F_Øá?¯_x001B_öR«â?­òN¢â?²I©&lt;â?ç_x0007_8vâ?tN'ª÷â?Î÷£_x0012_â?âÒ|}-}â?ÿ}(z×!â?`Y_}9ãá?7_x000D_.Bßâ?_x001C__x0010_fËá?9´¼§óáâ?aÝØÏç1â?ôö|\_x000D_â?_x001C_&gt;=_x0011_Êá?ãôH½å³á?_x0008_á3]_x0013_bâ?o*RQ²â?(ý[ªÁ_x0017_â?_x0017_	sÒØþá?½_x0011_ÂÞ-â?RHÌDïZâ?1O_x0012_Ø"_x0019_â?ÔFg_x0004_¦_x0018_ã?Qö5Mâ?=Ñ)oú/â?f&lt;ÊÁâ?é:&lt;j3â?àt_x001B__x0002__x0003_ì½á?ØF¿á?NgNßâ?_x0007_ñf¼_x0018_üá?¯ì½à&amp;â?«U¬"_x000C_â?dVÕ&amp;í£â?/&gt;Aãá?½¾0F®Lâ?æ{8_x0007_Þá?ir¸Ù_x001E_â?h_x0019_þ80"â?^_x0014_Ïdòâ?r¥_x001A_4D_x0004_â?ã§'¡²Eâ?­ûÏXÈÈá?\éÆá?_x0012__x000C_r³â?y_x0007_W:ïá?_x0013_^&lt;kÊâ?æL~í²lâ?©Ò|åíá?tÊ_x001F_¨ýá?_x0016_ÚÖd¦ßá?§ñ_x0019_êâ?ûr¹ïuâ?x]LyQëá?A_x001C_%4,â?59_x0001_ïá?ºõ_x0013_â?_x0008_{£(@â?_x0011__x0018_ÿ2ñÄâ?_x0001__x0003_°_x0014_ÔFâ?âz´äá?sWpÇ¢±â?rC_ÈCCâ?À¾_x000E_ôá?ý´®_x0016_Äá?º%¨ÚJ2â?I±½]êá?:Ñë	[â?³¨F_x001F_Êgâ?ªí_x000F_^êâ?%éc ¿[â? X#AMÏâ?N;C_x0010_pâ?ô¢]"Iâ?§_x0010_øÿïá?,_gAYAâ?Wá±_x000C_ª_x001F_â?ô_x0013_n¨±&amp;â?_x0008_gG=H_x0003_â?L_x000F_ãöâ?(ñ1§þá?_x0002_=©f¢Åá?Ú_x0006_2tfâ?úi_x0016_f4ûá?üfI¬_x0015_5â?*,{}Lâ?#×{ãâ?W_x000F_"é9íá?(x]ÓÌ_x000E_â?ï¶­ßÊeâ?È·Ð_x0001__x0002_=_x0001_â?{ÁCS=â?D´Zí¨Ýá?Ù«MUoóá?RSÒ_x0003_â?Bp½Þá?­E9ú¢1â?nýí_x0005__x000D_¥â?l0jÛg©â?ÊQ©Xâ?¼!_x001F_×Gâ?2áRñqÌâ?&gt;ó_x0005_õèäá?¬$¯çÅ\â?là_x0013_â?Å-_x0019_Ãoâ?LÞÜyN¹á?ß_x0001_Ômp]â?ï÷øÿEâ?_x001D_\ÍWÖâ?_°_x0005__x0002__x001D_â?á2_x0018_ûá?X_x001D__x0019_Ïúá?»Éfª}6â?¥À'¿z_x000C_â?«¾?ìÆ9â?ø_x0015_6zÔâ?_x0019_¤Ì7*â?èàð¿{¬â?_x0016_µ$ÃÌ_x000F_â?|_x0007_0PúXâ?_x0010_ã~]¦â?_x0005__x0006_Ù"¼OUâ?ÙÐ%ýá?ix4GH¡â?I3j²/â?ªr=ûcâ?ôý¤´¤èá?ÑÍøøâ?jÞ|_x001B_fâ?(_x0012__x0013_b¸â?´ëü®Bâ?_x0002_Ãú±Ôá?HP"=Ïá?5hµ;è,â?rYÏ{?â?w¥Voòá?â_x000E__x001C_÷qoâ?Ù»Ç_x0012_éâ?_x0004_µøÄSâ?_x0003_:#ª_x0002_â?h_x0001__x0011_|_x0017_â?Y+Gäõá?_x000B_ú¯Áá?º±6_x0005_¿á?ð_x0012_£¨àâ?f5&lt;	§ùá?_x000E__x000B__x0003_Eaâ?g5÷_x0016_â? &amp;ÊXùá?z_x000F_G_x001B_ã?jUùMDÇá?ÏÏFÖàá?Gïê_x0001__x0003_%_x0013_â?O_x001C__x001B_ø_x001C_Úá?úÔ_x0013_xöïá?aëÀ*9lâ?¬cõH¬á?_x001D_Ìy_x0011_Îá?m3CJ?Ðá?,]ÇðïØá?Å¹V's_x001F_â?·_x0011_ýÝâ?wÊ_x0011__x0007_â?7	¿²£â?_x000F__x0002_ÅêßKâ?{Ãê5â?­/0÷_x001E_â?g&gt;6ÜÈâ?_x0008_ÝÃmkâ?É}îñJÓá?_x0002_Ë¹¬_x0005_â?ó__x0013_¼[Nâ?_x0017_¦¶øá?2&lt;í­¼â?qÚöãËyâ?_x0003_q¬Ávâ?É©Ñícìá?_x0012_¾1V_x0011__x0015_â?bb²Úá?©7|Ý;_x0013_â??e/i|_x001A_â?hÓ¶:å_x0012_â?³¹]?_x0018__x000B_â?NSßú+öá?_x0001__x0002_§OkØ·â?jµ°¬¬&lt;â?æ_x000E_ãôÆáá?ÑVÖµUâ?mrúÖÞâ?&gt;'T_x0008_â?ÃåÂsâ?¥_x000C__x0011_â?:)xÝ_x001C_â?_x001B_òâ_x0001__x0016_â?Tì°±â?cJdÔá?|)!Øéá?b6_x0003__x001E__x0011_*â?4ÃÉP_x001F__x001E_ã?D:_x001C_É_x001B_$â?3ZÆ&amp;µ;â?_x000F_?!4Uâ?¼ Êná;â?$Ïs_x0019_Nâ?|&lt;74øá?_x000D_6Y_x0016_õá?ùë¨^â?Ê!W³XEâ?YgqÝá?Ö\ìÌâ?¥Kà_x0018_Vâ?~ôíýMâ?ÅÓ`]ïaâ?B/b_x000F_ºâ?h®¾Þ_x0011_â?ä_x0005_è×_x0002__x0003_­câ?-nåø_x000D_â?ï()_x000D_â?n0ê	´Õâ?Ù¦_x0018_C_x0012_=â?_x0007_âz_x0008_kâ?`_x001E_ÌoGâ?&amp;_x0007_O3_x0001_æá?r&lt;«5â?_x0019_±=8ÚÞá?´_x0008_¼_x000B_ëá?Z(.]¼üá?_x0005_#\Vö_x000B_â?]ååñ×Pâ?­_x000B_!ô(Ãá?åÔ$þ_x0016__x000D_ã?BùÖ?Oâ?H_x0010_t»â?_x000D_ä_x0016_K	Úâ?°ìØÜiøá?íÆ¾Ê_x0017_Eâ?_ÔÍbñ*â?&amp;nÌ«+ã?çek_x0008__x0008_â?'Aª(â?T¤_Õá?U_x0011__x0011__x001A_ltâ?_x000D__x0012_rÙ_x000B_lâ?µ÷#çá?_x001F__x0011_mU·tâ?gþ=Yº_x0003_â?t ýá?_x0001__x0002_)»_x0001_\m*â?)ó_x0018_­g;â?=Æ#+$ìá?;yÿàRâ?R{lv_x0019_pâ?Kfãâ?&gt;nÉÕ_Sâ?¾_x000E_þ­Ó_x0008_â?h&gt;ynì_x0008_â?Ç31ëîhâ?ÁÓË¾Cîá?tcVN´Iâ?&lt;t%pf_x0016_â?{¿¤Gâ?!ùK|¥÷á?ôEÚgÉá?ËÓ)Íziâ?[NßÁÛá?ßèÏM5~â?_x0008_èÛ_x0010_o_x0014_â?Ùp^çÎá?_x001C_hßl)¨â?\Nßx7â?@Ø_x001A_¦Tµâ?´þÎî_x0015_â?áÅeâbâ?L_x0007_ËPíyâ?)_x001C_¶_x0014_^Èá?9$©CLÞá?_x000E_rVâ?Dòd+;â?Ù»Îê_x0003__x0005__x0013__x0019_â?Z_x0002_kÖh,â?ÐzòÒxhâ?½_x0001__x0002_VC_x0006_â?Ðî Íá?=¤Ûkkâ?ýüùe_x0013_´â?^_x0001_W²_x0003_â?ï#_x0008_ñá?îÌýTÂ_x0004_â?,_x000F_©®Âiâ?°Ñ;ÚÚ^â?gq×_x0002__x0005_ã?_æ_x0007_&lt;ÌÉâ?Ú_x001F_&lt;@øWâ?-aC2â?H¿ d"yâ?^_x0003_Js_x0006_â?EDû­_x001D_Ìá?_x001A_¼_x0013_ââ°â?«7/_x0014_»â?ÎB%Ët@â?|4_Hâ?V£2uÓíâ?Ö=l÷_x001F_â?ºL26_x0002__x001B_â?Ñ#4º_x001A_â?9_x0016_e1Xâ?ên=_x0010_Z_x000F_â? ²_x0019_L	â?þ_x0001_køá?Ø³\û_x0017__x0006_â?_x0004__x0006_2Üýb_x001E__x0001_ã?Írñâ?S(_x0016_RDTâ?môÜDu_x0007_â?+"	v.â?_x0003_1²O_x0015_â?M_x0003_ëNËá?_x0005_×ó.÷á?A`ñ.*_x001C_â?ÿK_x001D_â?ö8tW&lt;ðá?³=_x0016_&lt;(òá?_x0016_ñ_x000F_ø_x0010_â?;²~&gt;èá?wáÉâ?õ½ ;ÎÚâ?ZEÞ¸_x0019_â?o&gt;¥~¨â?_x001E_¡&amp;si¥â?§^3_x0008__x0018_â?=ã@_x0001_úá?£ÜÃÕüá?Ô3{N'çá?ã²8,Mâ?£µ¯,ë»á?w_x0015_ß7Sâ?_x0006_tHïâ?©#=_x000B_ÊÓá?@¬«õÿá?_x0018_¤ºÈý_x0002_â?X´ô²_x0003_{â?_x0006_3ã_x0004__x0007_Båá?íð¦E_x0012_â?æsÂ2óá?xW÷k_x0013__x000F_â?Î_x0010_¼M_x001D_â?W&gt;_x0013_Zíóá?Oý_x000D_Lw·â?Ã'Ä¼-â?7â^5â?_x001E_&lt;ÉÉ_x0002_â? Iºê¬kâ?ãµ³jÛá?µ@é_x0010_íÃá?v_x000C_­9Jâ?kF i_x0007_Ýâ?`¨_x0008_ ¿Râ?T ÜÊ±Îá?jIµ¾ùâ?d`ñ¡_x0004_â?i_x000C__x0001_"=Iâ?/yÉ©;_x0011_â?ÛÏ½_x001F_r?â?¯£_x0002_;_x0017_éá?_x0003_©A|ë_x0019_â?_x0013_PÔ=÷%â?_x0007_hJöªâ?è2»ÆÃ_x0006_â?Ëü7'â?0x	Ïæºâ?bJ¡½_x0003_â?ºoh97â?êsg_x0005_[Kâ?_x0003__x0005_±4«=â?zºà.É¹â?©ÒÇnÊá?g0ÐßÙá?ø_x0018_.Qþâ?Ñín×oÅâ?ÎòkM,â?0m¤.9¸á?Bò¼H7Ãâ?];fxâ?~_x0019__x0019_$_x0011_þá?#¤ÿlâËá?ÚÐ&gt;ôâ?nxñ^æâ?_x0006_O¢@Qâ?NÏøâ_x0002_âá?_x0006_¯ÉµÏEâ?CuàÑâ?àq$òç¯á?4¹_x000B_J°á?·Epi¨òá?"Ê¾º_x000D__x0001_â?Y]yãá?òäLðaQâ?°(±þ_ â?_x0005_8K$_x0005__x0004_â?é_x0003_+¶â?hÏÒN+Câ?HëNQ¹Qâ?Â¿&lt;ü_x0016_¹â?çü_x001D_â.±á?ùOo2_x0001__x0002_aÿá?ÉaOóâ?3_x0012__x0019_&amp;Peâ?(Û_x0019_b!þá? pã¹wâ?·_x001A_èVäâ?_x0010__x000F__x0019_µ_x001E_nâ?§+p â?_x0005_­Ö*Xâ?_ku¢Üá?_x0017_J­A_x001E_Íá?^_x0011_m[1â?|´gÈH_x0007_â?ÍY_x000B_øÕzâ?_x0001_|Ù­_x0007_°â?$_x0002_,_x0005_ÞÀâ?Î0À_x0004_Óçá?:_x0015_%pwâ?¡afÉyðá?õ_x001A_.Nââ?¤$(ÖGÎâ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</t>
  </si>
  <si>
    <t>1e4511b97464853f57e5aeb478e05c3e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0003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ú_x0017_ù_x000B__x000B__x0002_ê?_x0013_kT#_x0011_1é?F_x0016_^£°è?ã[_x0013__x001E_)Ýê?_x000B_ã-eRÉé?[_x0010_ê3Qê?@õTëãõè?:ô1U_x000C_ë?\	b5é?ÍìÐ_x0017_bnè?_x0015_mªåè?_x000D_h_x000E_müé?n·³ëqé?íJ?_x001D_ÖÃé?_x0008_®Çü_x0007_¦é?#µ^_x0002_VÖé?UáÈV°é?=Ä&amp;üé?ÜJ_x0013_qdé?_x0002__x0003_7ÄÞê?4G_x0011_BÉ%è?*@µió_x001C_é?_x0012_!¶«`Vé?ÏîâÄxié?é¬íL¹sè?P'Ö_x0005_é?ÀCWiBê?&amp;íþ«eÐé?ó_x0012_x ÏÕé?îà"TsÒè?_x0001_îê­½®é?¶3Xü35è?oN_x001A_P}é?(_x0005_{Ëdê?'F¹yé?BMÐfí®è?_x0015_!Âýú\é?ÃeEaÑ_x0006_ê?²y_x001B_¦_x000E_é?_x0003__x0019_%_x0008_[ê?Ì!ã_x0011_ê?²òÄCé?k¤C´é?öø~_x001A_J?é?2ÜM_x001D_}é?|Ybößé?_x000E_£ÔXºÂè?_x000C_çyè?ßÄ¼é?àã¬&lt;PÀé?+_x000F_¦g_x0001__x0003_Õ­ê?×ýeié?Y\$O_x0013_ê?mà_x0013_ø#é?º_x001D_zÕé?wÏ[Xê?ç_x0010_ÞX^é?÷F,1é?_x0018_]½ÉÁè?ßÉ_x0015_Ë6ùé?)íÙ´Uíé?_x0011_=³}Kçè?EÂ_x0004_d©óé?vF2¿é?§à_x0011_;IIé?)î	_x0014_é?º_x001B_úãÍ±é?0_x0015_*Z,Õè?7_x0016__x0002__x0005_q	ë?âd4ÙDÎé?¸N5¿_x0001_Êé?Ò_x0011_ª_x0013_%é?+uPaê?4BÊÒÂè?ìmª&lt;X6ê?QukÌ ~é?fÇ7¦Ãè?#¦´4é?Eb`»è?år®Zf[é?¸ï!@Áé?;äü×Ø_x001E_ê?_x0002__x0003_²1pÒê?Ð.fËGlê?_x000D_=þ~1è?Ïbéèù1é?äp\bõ¡ê?3Q47«Lé?_x0008_Ñ_x000B_Oé?_x0001_¸Í_x000C_ê?c_x0007_ÊO_x001E_ê?gµ|o÷«é?U±àÚ_x0013_é?æBAÕâé?mã{½Öè?_x0017_ëé?fç_x0018_óÞè?_x0014_æp.¡è?"ë«Êé?bWbí#ué?&lt;¨o$ôé?Á_x000E_Ú_x001A_Pê?_x000E_ïÕØ*é?%rbêÅè?MZBç!é?U_x001F_?	é?¿­Q¶\_x001F_é?_x001A_õ|S!Òé?5£Ý«'é?ò_x0003_§|é?_x0015_'au|²ê?DPûxîíê?_x0006_	K_x0005__x0008_é?_x0014_xÿê_x0002__x0003__x0007_"ê?	S~5Ûé?_x0019_3ùr½_x0013_ê?_x000D_îñæè?U_x0017_	+4Aê?Á_uéGê?_x0019_ã_x0001_Søsê?Ps}uè?¿Ý,É?é?aÂàB¯_x0010_é?8}zû¬è?ñ²§\ö6è?mMàùImè??3$³_x0007_üè?º_x001F__x0006_Ã_x0015_ìé?ä:Ê@"é?1sJ4ì1ê?køïÌCé?_öÞ_x0008_gê?Þ&amp;Ó__x001B_é?_x000F_ã_x0003__x0013__x000F_ê?.y_x0015_¡]ýè?_x0004_MäYè?$Zýè?ß_x001A_³þòé?q®µýIé?*ÔÃd_x0007_ê?_x0010_21÷'ÿè?ô¥Ú|@Åé?×R_x0016_íó´ê?´RhM`è?øD,é?_x0002__x0003_ØäÂré?Çh13.é?Ë_x0013_Rdhté?Öz_x000C_¸Ôè?b;jf_x0012_é?_x000B_séIþ÷é?âúêê?_x0016_0³Õ_ê?cÀµS)è?_x0008_pcq'!ê?mª÷ä_x0008_é?ªfm±×ê?ê_x0015_I_x001A_¾¯ê?¥#_x0013_ý6é?wOst ·ê?réÐ²=åé?Ö_x0002_Ò¡Êé?è¾C_x000E_£é?ÑUÓé?»z¢ëÆ_x000B_ê?%_x0010_9Øè?²ÍHVé?{S_x001C__x000C_áè?_x0004__x001D_×àÑé?ÅÀ_x000C_N¤é?LeèUê?1ýmÅÆé?Öæ_x0013_­µ\è?!_x0001_K¶é?)¼7×BGé?ÏÉM_x0014_Kê?réM÷_x0001__x0002_3;é?Xôd1Öê?Oh~_x0017_é?_x001C_8í^£çé?«_x000B_­uÔ_é?ÃõÏé?_x0007__x0005_ýÍéé?_x001B_ùAæ&gt;]é?5­óÔºóè?_x0005_¨_x0008_ô_x0015_ê?³ËÖ+&gt;aé?Ù&gt;®tè?ìBöx_x001B_é?{_x0015_?÷Té?Ê.¿ÍH&lt;é?_x0010_=&amp;ó_x0019_ê?UÏCòhè?ÄÔü3&amp;é?×ø"áªê?_x000E_a_x0019_.÷é?6_x0003_1è?K]IÔ&amp;oé?_x001A_º*}Çé?×,VÀ_x0011_é?Rcá£_x0003_é?yHX¯_x0003_ûè?/5(r@Àé?BîôeÊðé?º_x000C_ð*¤Îè?\WÈ	³_x0006_é?ýî_x001B_P_x0017_Ùé?_x000F_.Ú_x0013_àé?_x0002__x0003_\xÅ_x001D_ê?_x000E_HßÁwè?$réÞ^è?JA}»_x0001_é?_x000D_EC±6Pé?"!_x001D_=Ö é?ÌX;Æc_x001E_é?Ý"ÄðçÜé?ÒÜ_x001B__x0016__x000F_)ê?=ñ[õé©é?8_x0007_Z®wê?¨¸&gt;{Ï_x0002_ê?Þ_x0014_ÜiIÑé?Hsgé?M(-rVÙè?_Èm_x0013_&amp;é?C_x0006_Iàwé?1lekEé?#üÎ®Ùxê?__x0016_åÄÆ¡é?_x000D_¥/}[_x0014_ê?&lt;	ç _x000F_é?Ù_¨Ë~è?ýz8Ìé?ÙËëcIúé?_x000E_"­õè?óH*_x0007_é?ÖbgVGê?bYH  *ê?jÎ¡Úè?bk.Y£Ëè?=MÊm_x0001__x0003_X÷é?Ëpòb9é?q~£ß¶_x0002_ê?d8FÕÙ½é?¤»Z^.áé?Mä4·Ùéè?û4gwömê?½ùòIÿ#é?P~6_x0012_è?@~n_x0002_Uè?ÎóíÄÉÄè?Hµ_x0005_"9é?ì_x000F_Æê?fØiùè?qb¡_x0003_é?Wëë?%¯é?M[ü{Ç_x001D_ê?_x0005_¦v+wJê?E_x0019_¬`Sè?ÈÐøÂáê?Ûæ»@S{è?C?ò:é?_x0012_8¤àÝ+ê?;8_x0015_´Ü¨è?_x0013_]fævê?DY¼`&lt;jé?=ç5_x0002_8è?æãê?1³nøFé?ðC_x0006_]_x0001__x001A_é?`ÉCôUé?Å²ªipTé?_x0004__x0005_6ùôÅé?{(Ë_x0017__x0013_é?Î_x0003_Òó¯êé?_x0002_3x&gt;B_x001C_é?¨~gÆé?ª"æÏÈBè?6jé(10é?5Ak9_x0005_Tê?_4Ð+_x0014_Dé?B®kÝé?î1ÂÉ@é?_x0004_P¼W{_x0010_ê?§è8®_x0006_ê?È@Ø¢é?_x0017_­v[Pé?_x0014_._x0010_&lt;_x001D_¼ê?Æ&lt;¿Ûê?&amp;Ç2µQê?RÔIé"_x0018_é?KBô­¤Uê?ïðê_x0003_ê?_x000B_?µ¡U_x0003_ê?_x000F_qOJÒé?:Y_x0013_8þÂé?:"y÷_x0004_é?E®Äz¤é?*iç:'#é?w(ÛÆ_x0006_Aé?¸_x0001_Í_x001F_ÿhé?É&amp;·j-_x000E_é?»Dén¢lé?Ó~_x0018__x0001__x0003_Rýé?¸PªÐ	è?_x0017_Ñhjkîè?_x0016_-_x0002_¡¤ê?ç_x0007_ãºé? îvËÕPé?ÜJ$3aTê?ÄuMé//ê?:_x001C_S2	ê?Æe(¿=Fé?yî1hé?@³×_x000F_U-é?6íÇÒZê?ÂfK_x000C_¸é?M±¹}Cê?Åû+&amp;)³ê?Ìæ²Íáê?TX_x0008_¼_x001B_§é?'õðÝh)é?D|JâÞàé?Hô¸Z/ºê?B|(_x0010_kÜé?ûf'Ôk+é?àïÔ;_x001B__x0007_é?*r¤&lt;:¨ê?Ôà |è?ÀýUÜÛè?½¡²óÖé?á{SÁ×_x0007_é?ù©ÜÈ×èè?y^ÀLê?§+á@÷è?_x0001__x0002_Äª]nÙôé?ñWÒ_x000D_é?¯!2_x0012__x001C_¾é?_x000E_Ò'[¾è?_x0011__x0004_ëú«_x0011_è?Tb\ôÈFê?,øeôÈÇé?îR©_x0012_é?_x0011_êÜj_x001B_5é?`_+à_x0014_é?õJ_x0002_Èé?n*Ér±ê?Ôh_x0016_CN«é?Î²K÷8¦é?X|_x001B_S4_x000E_ê?éC{ì_x0015_é?s_x0012_»Íê?*Ì§_x0001_Üé?Â_x0001__x0012_¶_x0003_Áé?®_x0012_\Óé?Òõ³¼'Ïê?UDuÂ7:ê?_x000C_ýÑ6û'é?¸üY¶é?­ÍÎA	jê?¨¦»Ô:|é?3éï3_x0004_Sé?Q¨&gt;Ãbé?*¯_x0015_qè?qN¶×ó,ê?ÕÏ£è?Ñ_"_x0002__x0004__x0017_èé?Eë_x000C_Ä»_x001A_ê?÷tF_x000C_é?°Õ{ f©é?¸¤&lt;».¨é?_x0013__x0012_¶¬~é?¬²tË©é?Ñu»L'Ëé?gÞB¬[_x0016_ê?¶°_x0001_RQê?_x0018_ª×(é?¥!PôeÄé?Z¦noøîê?²ãª2Þé? `Ñ_x000B_Âqê? q_x0018_`qÍé?¥^NâÈê?_x0003_~wP_x0011_ëé?Ø±9mï-ê? _x0010__x001C_ú¹Pé?_x0012_zÀú_x0018_Ýé?zu|_x001F_Lé?²e	M¤ùè?Á_x0006_µ_x0002_±é?ÿOÿ¸ 4é?_x0004__x0013_#_Hé?~]Z½«Hê?êÉ©¶¹è?D_x0014_u\qé?×_x001C_&lt;°1Zé?æfÈ$~@ê?º[xø_x001A_pê?_x0002__x0003__x0002__x000C_\Ð~¬é?_x0019_{h×_µé?°U_x001E_Zü_ê?fÆ_x0001_­%ê?¸7F&lt;ßé?_x000C_®eÏÒsê?±_x0004_QÉé?óe_x0019_´G_x0019_é?GJ#Ëé?_x0010_­%Zïé?S.{_x000D_zé?7c_x0012_r·ýé?N_0TQ¡ê?|u×s/Té?` ÓÎðÐè?Vã__x0002_Zê?Tb0^é?u_x0006_mûè?:Èy_x0011_a[ê?L_x0014_¬íÔæé?Æwý#pKé?-3_x0014__x0001_¢é?ÁT/ß_x0008_þé?_x000E_§ÓÇÆ{é?Þ_x001D_ky÷_x0003_é?Ã_x0001_cý3ê?ªOa¢_x0004_®è?P¬sõ¦.ê?¶úªc	é?Ê_x0006_£¼¯é?~Í_x0004_:gê?hùÇ_x0001__x0002__x0001_fé?zð_x0010_äò0ê?¹$kXW_x001C_ê?¹þ_x0002_)¼Mê?5_x0002__x0011_ &lt;_x0005_ê?³	eÙ0é?_x000E_Ù_x0001__x0001_þ^é?*ÑC_x0014_Eê?¿	ðM_x0010_é?íæ¬ÊÁ_x000F_ê?+_x0019_"ó¹é?ê°_x000C_eM&lt;è?HS¿¦Ôé?¥Û_¦Aué?ýo-e·é?Wéÿ\	®é?]lã_x001A_¡é?ýw¶_x0013_ë?_x000C__x001B__x0019_L_x0017_ê?ÿÝ_x0014_ù5jé?-7bé?ûOÂ8É»é?ýØ¾&lt;ê?A_x0019_ÛGØé?ªX¡øè?Þ_x000F_áÁê?qÙ_x0016_"è?éuN ê?_x0013_Í¨²Kê?*_x001B_éD¶ê?&amp;hTÙé?RH¡fæªè?_x0001__x0004_as£_x001C_:Ré?Ã0é={é?X­þá[é?#|$;_x000C_é?¢_x001F_|¨ûè?è:2(5ê?îª~lúê?«rïÓ]é?nÚ&lt;Dã+é?n£ñ»_x0017_ê?£\ðt/é?D,Ð_x001B_ê?µ(y~øé?âeßI_x0018_é?ðÉ.s¼_x000D_ê?|xhö_x0013_é?ò_x0017__x001B__x000D__x0012_§è?_x001A_ñ{,ê?9vÌ;aê?ß/V%é?ïÅ8_x001B__x0013_¡é?óUUúö&lt;ê?BFnÁê8ê?Àv^¯¤é?Ô_x0018_À¸ùê?ï½.P4oê?ü_x0003_Ñ_x0002_ÖZé?§"_x000C_%TËê?$Ék÷oè?ty¢è?0ËK_x001B_é?x¤ðõ_x0001__x0002_÷£ê?*Has±Ùé?b´_x0001_©_x0014_Hé?ÛsE~`Âé?é/y`p0è?$_x001A_òf#ê?·È0{Wé?ÙÚ½Áé?	0¯_x000F_ýÔé?¬_x0006_VYfé?~JÄ_x000E_tòé?la&gt;é_x000C_Mè?3__x001C_@¾è?âÞÓ_x0006_°Ué?_x001B_¢_x001A_O_x000D__x001F_é?§¼iÏ¤Ëé?s8	_x0014_ñè?Bú_x001C_||cê?õjî	Ôè?_x001E_ó¤QFé?_x0003_AvÜyê?!J)ªäè?T5ûøké?Üm_x0013_¸é?_x001B_Wûq»}é?Ð_x0015_(^lé?ä%$Á¨é?î^Ê_x000F_¢é?|5´_x0004_îåé?or§R_x0008_ëè?f½¡_x000C_é?KO·§Àê?_x0001__x0006_&lt;¹Zà_x0004_ê?=^!â¶©è?ÄGÌ_x001B_Ñê??_x000F_ÈÐÕ-é?É|*©§ê?.µ_x0002_éNê?ØÉ¿¥ñé?TÉ/ÿsé?¯&lt;£×Öôè?¥Åe_x001F_mê?»l²ýNFê?÷wÍ®ÍÎé?C^_x0018_¯Pwé?°Á_x0017_&amp;ê?_x000E__x0008__x0001_õf­é?æ±Ã_x000B_&amp;Ðè?ÞOî ¬Úê?|ÖR_x0011_öé?v_x0007_6_x0012_¬é?_x0003__x001A__x000B__x001D_¤Îê?Ü_x001F_G±üè?_x0019_WC_x0013_Æ_x0019_é?Ð'¬uX*é?_x0004_z_x0002_mRê?V5Ñ,dè?[l¬_x001C_%dê?óî]"ê?_x001A__x0003_ ýngè?iÎ_x0013__x0005_"íè?þbÐ´/Cê?ußÂ`¹Sé?}_x0002_â_x0004__x0007_!¿è?[_x0019_u]F_x001B_é?åm¥®ºè?_x000F_:øJÂê?ý_x000D_qNp¸è?ØÑ8ÇX é?_x0016_T°¶çè?lÄixÅ×è?./ouxòè?»_x001B__x0012_Ëy\ê?Òíc` é?´_x0001_Æ; è?_x0003_|C_Èé?_x0014_j;äè?8Y_x001D_®~Ìè?Ü.%ôMè?ÖtÈ8$½é?\Ô÷ñµ¼è?êUc@ß5é?_x0006_Êµ_x0002__x0007_8é?Âüöß¼é?¦lÉ³Bé?f@Gô÷é?þÙÝÄÁ2è?¾_x0005_iá_x0006_é?sÐ'ìY`é?¥µõ»_x001E_é?_x0003_Ïü5$ê?ÁbRiäÇê?_x0005_Ã_x000F_*_éê?_x0017_Þ_x001E_3nýê?¨Úx¹ê?_x0001__x0002__x0005__x0010_¼¯Aè?î#l'l5ê?_x0013_¡_x000F_Ã»~ê?_x0008_fàöãÉé?¦·©_x001E_ì_x001E_è?Ã¥$7çaê?$_x0011_Á6&lt;2ê?lÄäQiè?ÑýC ê?_x001E_]% Ò_x0002_ê?&gt;º!Æ¦Mé?À¨§RÇùé? j2ei|é?¤®­ËÉè?SUÆ¸Yé?T_x0012_	&amp;Yé?QVÂá_x0016__x001E_é?ðB~Ô?Dê?]a6±±è?"_x0010_$b%ê?DÐ_Èué?ZiÑ¿&amp;ê?"nmþªé?		l_x001B__x0015_ê?i S6¬áé?Êà _x0007_ñúé?_x0013_v_x000E__x0003_é?JÇ	F_x000C_!é?¼;þO¹é?_x001A_Ç_x0005_Á¡³è?"7#{°äé?Pý°¡_x0003__x0004_Såè?¯#(!.\é?ÖÅNÑ´é?oÍ÷â_x0015_eé?ý?ÞÏ_x001F__x0006_ê?nàêj!é?x»$û"@é?dþ®Oé?_x0003_¿¡,+ê?ü(Ãè?¨y_x0017_¤|è?r6Ã8ê?V8`­OÃê?P_x001E_¨OÏé?å_x0019_O9é?¡ôê÷o7ê?M_x0001_ ót3é?ÀZ'ýÁíé?5#_x0006_Ié?_x0008_àa}­_x0003_ê?ÏMà_x0002_é?~ý_x0001_B_x0016_þè?¢Ò_x001D_\¨rê?Ü°V )mé?AKÉu}aé?2ôÅ_x000F_&gt;âé?â}(å_x0008_ê?Ö|_x000D_ê_x0017_Âé?Zóþé?_x0018_îDhW»é?Ù©@£zê?(ë~Þ8»è?_x0001__x0002_ÈH]¦è?V_x0005__x0015_[_x0003_Ýè?ãµ×Óiké?_x0015_|,[·è?¶_x001C_s/_x001B_%ê?¡àvÂßè?Ióà}¬è?_x001F_¼_x0002_µ_x0012__x0019_ê?c¥;ñ_x0003_Öê?U¹pÃo'ê?ó_x000B_ã_x001A_é?Ì?º ê?x`ÿ¶¢è?:_x0002_9À@&gt;é?ÖmnL7é?_x000E_¸¢Þ_x0008_é?ê_x0004_eÆªè?ÚH±F_x0015_Îé?øSÔþ_x0001_Íè?_x0012_Á5~Ðvé?Õ*³Ôñè?Wû_Ñ©ê?mW_x0015_7Íjé?Í_x0006_È÷»_x0016_é?Úå©Ñç½ê?ª}äº&amp;Wê?$UXOÚ&lt;è?_x000D_Wé¹&lt;è?¾t s!è?_x0016_s³*3_x000D_ê?:áp_x0015_é?æh_x0001__x0003_¸é?nvâÍÍ6é?¦@ÌpIê?ÍoÏUcé?¨ïË+{_x0012_ê?.¥äºãé?ùð_x0006_ÈXºé?QW³ÆM_x0019_è?q¶t¡/¼é?_x0017_@w0ê?¹v_x0003_nëè?_x0002_ÛÎ¸é?_x0007_ªÕÝ÷è?B½Á½wÌé?cíîö_x000D_é?Ôâ_x0018__x0003_\Úé?Ú¯_x0010_a¸é?p~Ö*W;ê?äà'o4ê?ÏÀlÞé?FS_x0005_é?bmP&gt;Êè?PÊZ|µè?ÍkÔ7¼é?JWXÜ8é?'ÈLìöé?_x0004__x001F_&amp;'«Pê?ÕÙÈ×Äåê?DJJÛjè?r®#¶	ê?Æ{kSé?þÎ;é?_x0002__x0005_\u¬e¡_x000B_é?ù´_x0004_xé?½bÍÜ×)é?0PkÎøé?_x0006_£éÚ_x0014_Þè?-º{X$_x0004_ê?ÌÄÛRé?¾_x0018_ö_x0001_Sê?"YáÛé?È_x0003__x0010_d(8ê?t_x0005_8kê?uÆfç_x001B__x0012_ê?_x0004_ª½Ðpé?«#^é?v*_x0016__x0010_ðé?y_x0012_$l;ê?Y_x0008_{xé? d¨[§é?þ¥ø_x001A_ ë?kÜ_x0001_Àdé?fØ®Iâ²é?×vâÞ«ê?_x0004_ù"ÿ'ê?í¥³58sé?Þ_x0017_Þv°é?¨¯_ÁïAê?òm_x000D_Ê£é?®6ê?FÚ-__x0014_½é?|ÿÂâè?¸¸düÙè?_x0013_Ø_x0016_Ø_x0001__x0003_9éé?³¾{_x0014_³)ê?_x0014__x0004_è½_x001A_Ïé?._x0008__x0019_Ù¤é?YR_x0011_öé?a.¹_x0013__x000C_ê?	Õåxé?së7Cqê?Ü$|?ré? 3Qb]=é?)-úb¿è?' _x0015_½y_x0003_ê?Ê2óÍAé?ÒRèRÓÇè?`rB&gt;è?ëúðÖÖWê?Ç _x0001_Ëeê??_x000F_!»U¥ê?xvf"ê?99Ë_x001F_ê?óY¹cé?$_x0002_Ô+¦oé?ö_ }é?`l_x001A_R_x0007_ìé?_x0004_eQÃøé?]TXé?&amp;½71_x0008_ê?¨Îkd®ÿê?È k=_x0003_µé?´;hò/êé?þÔ¤_x0004_ìâé?ÙQbÓoé?_x0004__x0005_çS­6£é?_x0007__x000B_&lt;9ê?î÷ó_x001D_Ùaè?_x001F__x0003_XÙé?_x0013_P·p_x0011_ë?L6§_x001E_ê?ZÏ_x000D_J_x0007__x001D_ê?èG°P_x000E_ê?ÐK%ß3îé?óÈdÐ´è?)p£npé?åø_x000F_Øé?_x0002_0p¸?Îè?ts_x0002_'Mê?_x000E_fíI7ðé?_x0004_ù¢¿$hê?Áä@Ï&gt;é?Gù_x0001_`#ê?=×A_x0007_'áè?ÆÓß£né?_x001D_U&lt;lÏè?ÈfZÿ)·è?\p_x000C_V¨é?_x0004_=?mæDé?SaGYè?&amp;m/r}ê?£ÝÐ_x0004__x001B_Óè?!ÕIFè?`Ø'_x001C_kûé?¯µd¶\®é?¡Æ´~_x0016_]ê?_x001C_KÒÖ_x0002__x0005__x0003_=é?^ëýÎËê?ÎÆJÕê?eÅÂç¸dè?×àIöÖÿé?ËÍ·Ù¼é?e5Nú]æé?mußì_x0010_Çè?Ý×_:7né?ØN_x0003_Þ$é?u_x0019_ÀDÿé?¦É_x0017_r¾°ê?üØ*Î^ê?ª'$¶p±è?m&lt;%:V0é?_x0005_þìÕÞè?!_x001F__x0004_»mé?W?0qDê?È\Úë'é?øx´_x0001_ê?FCÝ9_x001F_7ê?.ã¦k#_x0011_é?B^ùdB_x001B_ê?·j_x001A_,ºé??_x0010_à£ïè?l_x0007_Ç]²µé?o_x001E_-þjÊè?gO= 5zé?µÜö©Îãè?ÊfL²×è?Fõ_x001C_¬øÚé?&lt;»,e¥_x0004_é?_x0001__x0002_ûNæîè?¢_x0012_t1Y|ê?_x0010_\&amp;Cé?©_x001D_³Ê_x0004_Wé?´MI¥é?ç¡ë_x0017_wªé?7_x000E_ùÛè?Nùª_x001C_£®ê?_x001B_&lt;í_x001F_Yé?Yp5äsé?T{òðw±é??î.Òºé?;þýÃé?,±¿oÆé?_x000D_{_o¡ªê?$¹_x001B_Øõ¨é?­å³áxé?B¡Ã[¦Qé?ä(^é?W­óèÔ:é?_x0013_fûRxè?¶:EÇB¤è?d©:Ëè?í_x0017_¦Ævÿé?áx_x001E_ê?«ÈÔÎLé?@ñ íè?A[K«÷_x0014_é?»^_x001A_0©&lt;ê?å_x0005_èWé?_x0015__x0011_&gt;"$êè?z)f_x0001__x0006_5/é?J¥y]_x0018_ê?-ê2ü_x0016_Qè?Õ])¿¶é?Õ_x0002_7_x001E_ãé?h_x000B_åÖþè?¸lâ$Cfé?_x0014__x0004_õÝtê?*nÉê?_x0014_Äý1xÅé?×$Ké?_x0015_ÅAÝ¬¦é?_x0011_(È½wöè?!¢æ×ùIè?°_x0003_²Ýé?sâ­´Äê?/GÞ_x0013_¦èé?q§ê?ÀÇ_x0018_õé?ü_x0002_çè=ê?e¿j_x0018_²Né?+¨ü¹!kê?µ~·Lúè?ËÛÙ¬÷fé?#_x000D_»X?ê?N_x0005__x0010_vé?pIôeYÖè?-28¦Yê?_x001E_|sÕ+iê?J_x001E_c_x0018_¦è?_x001D_,WZ»Ìé?G2Ë¤é?_x0002__x0003_ÒaËlé?·ya*Fé?nÃ¤é÷é?í_x0005_OÉè?_x000D_/Í@Bé?pFé?_x0006_ÙÈ5pøè?C_x0016_ÒØâè?Pôæ+_x0017_âè?,NÕcìè?!¿h]&amp;Yé?INÒ3Æê?N`²¾é?_x0002_ôô.÷_x0014_ê?½_x001B_Nnàê?ã¿×é?ú_x0014_ë_x0018_´Jé?_x0004_¢Çè?/º_x000E_&lt;Æè?ÎºÜ_x0019_ê?_x0016_°¦)Àè?¥_x0018_ôD(é?ÞÁ%(é?ev¨Üê?©(P°9çé?_x001E_u_x000E_ê?ÙÌhLqè?p^Îî²2é?_x0018__x0010_iAÓé?_x000F__x0001_»ï,¥è?Ôñ	à=³è?Rx8Â_x0003__x0005_Oê?Òñ_x0015_Òô1é?«_x0019_,­©Ðé?Nq(Bçbê?Y/z}é?;a´@_è?0_x000B_ îWè?T-íÓG'é?&gt;Òø}_x001B__x0010_ê?_x0012__x0001__x000F_½_x0002_¿é?Àô3_x000F_åðè?¥¾`©*ê?Õâ{öí?ê?ÏUÊyäMé?z0îSõê?UTÜô³é?½_x000C__÷ôé?Am_x0007_6uè?c_x0006_ç#Aè?_x0005_'çÓé?_x000D_ÕÈXê?iê0_x0014_!Ãé?_x000C_4÷ê?¢RÊ4ÿEé?[_x0018_H$&amp;ë?ÆÉ j|yé?V_x0014_"=_x0002_é?2Çûgé?Û]¬ô_x0008_7é?¾ G.`é?&amp;î~ñ;é?_x0004_qF°Àñé?_x0001__x000B_Èó¸äé?÷_x0011_h_x0007_hGè?ðÙO·é?Ä_x0008_µì/ê?îHZ£ê?øÃ_x0010_,1é?Ô«Ê½Ó_x0003_é?,Ûti_x0001_é?¶7s¼è?^_x0002_Xö õê?E_x0005_Jvóè?_x0019_Æá$Ùé?l¢~_x0013_ê?G ëbé?5¾ýç_x001C_²é?¦·m×_x0014__x0017_ê?RÞî+ð,é?QjµI¬ìé?ÝëÐ´_x0012_³é?#ìõa&lt;3ê?»Ñÿ	ïé?²_x001D_$_x0018_Päé?6Å_x0010__x001B_º]ê?+zÊ^¹3é?ÍÕ_x000B__x001D_ãé?ÌB±è_x0004_ë?°_x0015_YÌaé?Ãíô_x0005__x0013_­é?«w#ÇÊpé?g½yÅEóê?ê _x0006_2Ðé?¾¹g_x0007__x0001__x0002_È&gt;ê?/U_x0010_?U{ê?_x0002_òÚf1¾ê?iª_x001D_N_x0019__x001D_é?ý©Üvê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0002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DÀÿ#ç«ë?«®¬Ìì?M\`-_x0019_ê?+_x0003_._x0003__x0005_ë¦ë?¹ûàôvJë?6_x000F_{Êì½ê?¥Lª(ì?fº°ÏÀãë?´óùóê?h_x000E_hÅûë?\JÕ8)0ì?ôsB_x0017_që?_x0003__lÊçë?_x0014_¦~*_x000F_]ê?_x0008__x001D_¹x_x0012_ì?z¦Éà®^ê?EûvÄeë?ìé±Y¾_x0002_ë?ÜÔ_x0011_Öÿë?ß©8QJê?Ë²-dë?_x0013_|"^t_x0018_ê?,½_x0011_ì?_x0006_ Æ³¯ïé?:ÂÎºñôë?=c_x0002_ÜÅÜë?_x0018_è_x0019__x0014_×¼ê?°7B1®ê?§ñ%½Ùuë?ÕÅ_x0017_Øé?{¼Þ¨_x0004_rì?µ_x0001_(é,ë?4©ï%qfë?póWý.?ë?pö¡1ÀMê?_x0003__x0005_º´¦¼·´ë?º#Ù_x0001_åÎê?_x001E_Üä_x0010_ë?_x0006_±/F*ë?j_x0012_+àLë?Nä'n_x0011_ë?µÌÊ4ß&lt;ë?È²ÀØÖê?_x0004_oNÄXë?Ö+ºYïë?jÁÙölÜë?fúoOCë?åµÊ^E=ì?CÊÈûËé??ËOþçê?)_x0003_ÜÙë?hlo_x0018_¥ë?p&lt;¾_x001D_ë?öà/8ê?ùT?=_x0012_ë?ãé&lt;A¸bê?Ð^û_x001B__x001C_ê?éï0_x001F_Ùë?N$0ýh_x0002_ë?)ßÔßDÊë?I*q!#£ê?¦;_x0010_@Q.ë?)RlÛ2_x0001_ì?hÂÉÓë?`U]"}Äê?ýqá#ê?pú19_x0006__x0007_KÀë?úÁîü(ë?_x0006_sö"ê?­_x0010_¼Äõê?á|×üê?ÙÂt ê?vqêf°_x0005_ë?*Û_x0006_ÀÝë?û¼¼u¹Cê?{Y)êJ_x001A_ë?s©'©)°ê?÷êM43Âé?nñc÷î_x0008_ì?Ôgjêôê?_x000D_u¶é1_x0003_ë?ô_x0002_ÈÑ?ë?Ëâ_x0019_²gê?æJ§Ô/1ë?W_x0008_{³q¸ë?R÷bhüNë?P2$y¤Dë?¬¿YIFàë?V_x0005_¬Jv½é?Ç]?Imê?J_x001E_A}¥ë?Ubtu_x0010_Åê?_x0002_«w_x0007_ðyì?Üæ-ýKÎê?^Ò×óê?_x0001_iCOÇê?Ô_x0004_ÕW«ê?áßG_x0011_Dë?_x0003__x0004_%±_x001E_'ê?ËHî®ê?nOße/_x000B_ê?_x001A_0È"©³ê?ó_x000E_Ã©ë?ÔÁ ZZì?zHF_x000D_Q_x000C_ë? G2_x0006_-ë?|³_x0001_;Áë?÷ag\ë?5èù,:(ë?þÄbùghê?%öììlyë?æ_x0014__x0005_¬1ë?à°êtg_x001B_ë?j_x0010_ÀÌê?3Ï+¥ì?óÖ_x0016_$_x0007_ë?´:lQpë?6_x0011_®o¥ê?Ô]Ç§ë? #_x0008_Jì?'üÚ¶Æèê?_x000C_¾ùÿÔê?V_x0018_HÃº(ë?õ _x0002_*]ñê?Ð,:úgì?ÙC¹6*ë?bðÉÁh7ë?R&gt;§_x0004_Ñ_x001C_ë?ã¬¡s,së?_x0017_À~$_x0001__x0002_&lt;²ê?_x0007_bí_x0015_Nê?ª=è#+ë?6Y¥N"ê?¸A_&gt;_x000B_ë?_x0006_*_x0001_ø@³ê?þÀ	-Yì?_x0011_Á_x0003_ÍYë?1ìÞ_x0004__x0005_®ê?B0höê?ì{tQ	ë?_x0002_	¿jN_x0010_ì?·ý_x0008_{_x0003_ë?n_x000B__x0018_r;ê?+½_x0004_Þì?mÎùT_x0006_ë?U«@nº×ê?Ì: ='òê?³¥÷ù¬ê?¼öWê?,¹$8õEë?â^Ú_x0018_ÓPë?öbzaäVë?´TÉ_x0011_,ê?Ø9XÎÌËê?f)=«Qaê?,_x0001_Úò_x000C_ïé?¼_x0006_ùë?l±ê=ë?\éäºê?wÑ!.ì?_x001C_â°®²¿ë?_x0001__x0002_|zM§Ñê?)x)_x0011_2_x0015_ë?Æ_x0001_è_x000E_3sê?]¹qÖ¡Rë?nCWPõê?iaøê?wØn¿þê?Éw_x0003_d_x0005_)ì?s¨Qjë?Ú_x0015_Oc~_x0018_ì?7Tâ_x0006_°ë?(æ^_x0006_r_x0005_ì?Ilvå_x0016_`ë?¼Ðþ¯)¾ê?à¥Ï0Úlë?Îm²_x001B_Éë?öø5ì?&amp;_x0017_à&gt;ãë?.1V_x000C_£¬ì?æÒ_x000E_\}ì?_x0018_¦#Â¯Më?Ñ_x001C_³HkQê?0_x0013__x0007_H_x000C_Eë?@6oJ;Âê?ã_x0011_P*_x0007_ñê?_x001B_£\M1éê?_x0018_¹+%ë?Ñe©/"ë?3ùUJ»@ê?mÌÏfyµê?¿ñÐQçUë?÷Õ/¸_x0002__x0003_Xê?ûâ"ââê?ÒùCV&gt;4ë?ã_x0017__x0006_,Së?Ç³_x0001_fÆ®ë?,óQ_x0003_úFë?_x000D_ZÅÊ¨_x0014_ë?¼_x000C_þÇ©ê?J_x0018_z×£_x001C_ê?°äú¸gë?_x0010_ê~©Ìoë?Â¥_x0017_ÍÙØê?¯_x0018_RRÀ ê?¥Ûè¾Æmì?Ü(Hü3ì?ù®`-_x000F_ë?i¿$XWì?ÃÈm¨gûê?ãâ&lt;öêê?öú´Ûê?¼+ªñ]&lt;ì?_x0016__x000C_¢_x0018_1_x0019_ë?_x0004_:!þ:zë?Ë¬Ðµ¶ë?«RÓgPì?î-_x001C_µâë?2ànë_x0010_Cë?¶O$Gv¦ë?ýù×_x000F__x0010_¤ë?ºË_x0005_¯'8ë?Ãk¾j{ë?o±ìë?_x0004__x0005_;4Ã_x0013_ÍTê?ngMGwë?´Hå.ÅÇê?%_x0010_oûæ_x0015_ê?|_x001A_?íÔðë?_x0015__x001D_Xéøê?§/âëxë?1_x000C__x0006_}Ûê?¼Y*Çsçê?y`)_x0002__x0017_Þé?dÒ\3fë?¥ì _x000F_»kì?W_x0010__x001F_?^ì?Û=ÖHrê?¬_x000E___x000D_Öê?©%39^Ûë? Êå±fGë?_x001E__x001F_Ë_x0001_óë?)+Ñ¤¹ê?¿LõdSê?#æy5æAë?ºÝ­È2ë?²l¨ºíë?+A¯|ôë?*vU¬ë?ÐÏð?ËÂë?Q(!lÝ!ë?_x0003__x0004_ù]ñQë?Kõ_x000C_±»Qê?¨n_x001B_É_x001D_Èë?R}8Ëúñë?ÐíµË_x0005__x0006__x000D_@ì?É_x000E_àÝFê?óWl_x0008_Wê?_x001D_ÕQà_x000F_ê?¨'Âáàë?ú þ`Þê?_x001C_ñ!gõê? _x0008_tùåFë?ãF4exê?&gt;_x001A_VZ_x001D_bê?b_x0019_ÅÑ5ì?i_x0014_nÏë?iùzï¬ªê?@_x0001__x0010_+ë?_x000F_ù_x0010_QþØê?F¯Ä¯_x001E_më?ú_x0007_\#ë?Ä{-íê?LîC×É¦ê?Õâ6[ê?JJPªÚê?ÇM0_x0002__x001E_ë?_x001D__x001E__x001B_vê?weÈìûê?ÐTI=_x0003_àê?Æa/À¨ê?_x0013_MIê?Ú;_x0007__x0004_xë?¹-_x000E_O_x0014_ê?¾`Ü;ê?FëOKYºë?ãV¤-xäë?_x0003__x0004_V·^Öì?#f+Øà[ë?_x0019_7ÿ:Ñ_x001B_ì?+©Ò2_x0008_ê?_x000E_£ÝXÁíê?9VÀÈûnê?ñ *°Hê?|@úN}Ië?9Ýw0ë?_x0016_U/u]ë?á°C£pÔé?rë¹©ê?¤çüxê?þGÑàëê?U_x0012_DZÉé?Xd5*õÂê?_x001B_ë´_x001D_åé?Y-òD3ë?Aß39&amp;Áê?Åñj2._x0002_ê?L{¹s_äê?äY1§ê?Écµ°F¼ê?_x000B_ô÷bì?Ç³ùµë?ÝYBÕ0ê?|¨_x0002__x0017_Hê?`ññ ªë?F×_x0012_!#_x0001_ë?/ÙïO¥ë?P{¶ÇIë?ö_x000E_M_x0001__x0004_±Uë?"%R1Á_x0006_ê?èy@ Áéê?[Ï@Whë?8_°¦ù"ë?{Öïè2 ë?;_x001F__x000D_êÎdë?ò. &gt;rë?	anz_x0008_ë??kI§[_ë?!_x001B__óIë?^Ó¼¹°_ë?_x000F_~_x0010_Ï_x0012_ë?(sË±çRë?óXÞÍ	ë?~ÿÛñ&lt;ê?_x001B_DïEÏ_x0007_ë?*ï_x000E_8P»ê?mï_x0018_Yß÷ë?MöÚÕÍwì?rÔlþc­ë?öy&amp;ë?øOZÂ_x0004_ì?dþñ=vê?-¬_x0003_Ø®ë?GÉ_x001A_.Fë?3_x001F_´/å@ë?OIzØ_x0002_¡ì?È÷¿{ê?·Ô¶_x000E_êë?£_x000E__x0005_;_x000B_Àê?9¸_x0008_°BZê?_x0001__x0005_þsÍç_x0016_¹ê?PSEËWë?Ü¦5 ëé?ðÔT¸ö¸ë?¬×ENöÞë?_x0007_¡ì}µøë?\ÇVYÅê?w©gÞaë?r_x0003_xb?cì?&lt;¾?_x0013_ë?_x0004_ÈÆE_x001E_ë?}ôIñ\¶ê?ýzÞ)Â,ì?g_x000C_Ãm_x0001_\ê?mhu&lt;éqê?®n_x0010_ Sê?*òN_x0019_1ë?M_x000B_Lsµèé?&amp;fMÂÑ=ê?_x0011_ZÚ%ùê?_x001C_à1_x001D_ë?ûLz[!_x0007_ì?¶_x0003_Û_x0015_Êê?¡Ì_x001A_¹_x0005_ ë?_x0010_ö±Ù~ë?E1ZæÛzë?ÈV6ë}ë?)|óH9ë?½+?Êøë?_x0002_/¯ê?5"üúê?_x001A_7Ge_x0002__x0004_£ë?3aç!_x0002_ë?A8:}¿úê?oÖs#ë?µs_x0008_/ë?Nö¶i¿ë? OÅ¢_x001B_;ë?× ØÚïê?._x0003_ÝO7^ë?½ã°]_x001E_ê?Ìõ)Ókë?èóhÑFoê?õ_x0011__x0013_Æ×ì??0Ñ^ pì?ÈÞÙê?"_x0013_10úë?©?Gþ#kë?Z`_x0003_K©Òê?9Òü»-ì?_x000B_¯½§}iì?ÂÄPÚª°ë?5öë_x0014_¯¯ê?À_x0012_Íïµê?î³?íâê?ú'¢ÖRtê?/_x000C_öéFê?_x000F__x0001_Ûtë?GW_x0019__x000B_ì?0G²k_x0005_èë?¯4ñG!»ë?Jwô`üáê?_x0012_\æËÁÆë?_x0004__x0006_ÿ%ö&amp;ßé?$¬é_x0002_óê?ÉýPI¨_x0011_ë?ü¨_x0007_Äê?_x0004_ÒØjQë?íÆ¼wÎê?@_x0010_üÖ_x0003_ë?Ì~ZxLë?x ©Ý5ë?_x0012_Ýç²%ë?z«9Ý_x0019_Në?2Õt$½ë?ó`Àð_x0001_Kë?W_x0007__x0014_^Oë?Vb7îiê?ìÑ_x001F_«»ë?)0þÞ¡8ë?ôÉÙ*_x0005_Òé?i×$e&lt;ë?W[¯_x0005_y6ê?¡¯)4@ë?æcõ¶_x0019_ì? ¶þ¤"Xì?_x000C_ïâS^ê?»÷Ó'ë?ýõ_x000F_Jõ¡ê?ÓôÓ*Ò-ê?_x0015_9ä`]ê?_x000B_$_x0010_!ó·ê?§3voHë?éRU_x0012__x0004_9ë?n5Ô_x0001__x0002_Å²ê?y­nVÏê?tT[Vë?pz~Lì?2	¸TiÑê?§_x0006_^µÙ\ë?_x000E_åÚØ½ë?²)[Ü®ê?BÅ*!òßë?ÔA[Öá|ê?V'1 ä_x001B_ë?oûäÜ=ì?L/_x0012_&amp;Ì.ë?Oðíøúê?_x0012_&amp;sBèZë??Ç_x0005_X_x0012_ë?(D¹0©Õê??7uOÓ½ë?K}K2£Àê?L·h²:ë?ÃÁY¨ë?ÙaOÞÓ¶ê?_x000B_±_x001B_S_x0014_ë?í},éë?­_x0017__x0011_Ô£îë?°¶´: ì?KQ_x0010_N^që?²rÚ=Bë?à»9;´:ì?ÆÁFçë?_x0004_Û2_x000C_Xë?ªrá´­ë?_x0003__x0005__x0005_Ó_x0014_ÎCë?´5M½_x0017_ë?_x0002_TðÑ×_x001D_ì?:_x000F_ÓJ'qê?8tM0\úê?·_x0001_xë?Åx×ê?.rrè¬_x0017_ì?Z&lt;~ê?_x0004_b_x0004_»v ë?ï#k_x001E_¢_x000D_ë?_x001A_¼Ì&gt;®)ë?Y3Ü8ë?¤äºGõÁê?dª úQÒë?ªÛÃé_x001B_8ë?É	(ê?À+é`ë?Ð_x001F_ÙùÔ:ê?n»l _x000B_Øê?*]_x0010_Åë?Ô½_x0010_'B	ë?,Ô´,âë?ªÝ_x001A_tnë?Wê#fyþê?¤´Ímsë?_x0008_ ÛYüê?êæ3 U±ê?ðÕ8vaê?h»Të?ÔúÈs_x000C_Éê?°_x0018_÷_x0003__x0005_L&amp;ê?ò_x0019_qj_x001F_ì??°n«ë?_x0014_ªLÔó$ë?ô_x001D__x001A__x000B_t{ê?nÿ-r_x0015_ë?Y_x0004__x001D__x0005_ë?ÙØ[,ì?Ê_x0011_Ç_x001C__x0012_ê?¢rÅ³pê?Ë~ÄÐ_x0016_+ì?xàd_x000E_øµë?*½ õ5ë?3¹0_x000E_ò¤ê?_x0001__x0008_8ßHlê?_x0010_2_x0005_7_x0014_µê?_x0008__x0005_°G_x0011_Íë?«Ã_x0011__x0002_Ù¦ê?ëÖ_x000F_¼­së?®ÛÇ5}	ë?à%Æ_x0013_üýê?&lt;_x000B_Q\$ë?ÍÃÞBdê?®§_x0010_`|Cì?P$R×4ë?¡ßI¼Üê?_x001E_ÿÖPæé?sÈóG_x0012_½ê?_x0008_¤§J:ë?¶D;_x0001_Ëë?_x001D_*{^Ouë?Wùg^ê?_x0001__x0002_LïA$Pë?Õ_x000D_ÝÃ_x001A__x0016_ë?M¦ç³Z6ë?:Eý_x001E_öhê?i@égÿê?)@_x000F_&amp;_x0016__x000F_ë?­®d1aì?vË+[Ùë?_x0015_u%m¡_x0013_ì?ñÊw!2÷ê?7£þRê?õö_x001D_Ýeë?áú_x0002_0ë?|?ù}ê?Ç/è_x0014__x0012_Ëê?Õm/=ö_x000C_ê?«;Mâùê?&amp;?fø_x0006_ë?·mr&lt;Äì?2à\Íê?më×_x0015_ý_x0004_ê?¢	3Ø ê?¶_x0013_ÒþGë?·«ä_x0004_nê?¿&amp;ä&amp;_x000F_Lê?ÇÉÎü_x001E_ì?TZÚû_x0001_Që?zIRm_x000F_gë?¤Ì_x001D__x0013__x0011_«ë?ÁWm Ý¾ê?_x0014_°rqxë?´(6â_x0001__x0002__x001E_ë? .°_x0013_nÇë?,\úÒþ9ë?µ"K§ë?_x000F_ôz¦ë?z¿eX_x0015__x0010_ë?#Óí`_x0010_ë?ædìÎ»ë?_x0002_u_x0016_#2ì?_x000B_eájê?Iq.bë?v`K_Vì?4ë¶ãwê?_x0006_£C/Þ®ì?Æ_x0005_sÜ,Úé?ði_x0008_¾¯ë?m /[­ê?&gt;_x0006_Uë_x001E_ë?¤P¿*ôê?_x0011_7_x0003_¼_x0015__x0001_ì?âcoèhoë?4&gt;%_x001C_ë?°Ne¦_x0012__x0017_ë?-ÆÇçº_x001A_ë?JZ:û8ì?HµÍO¯é?á·?\_x0008_Ië?"{ÜBðì?2nÊ_x0012_®#ì?h{_x0017_fH_x0001_ê?Wþë?ÆÛÉI]_x0004_ì?_x0003__x0006__x0005_¥~×³ë?Ó)_x0018__x0002__x000E__x001A_ë?ÎÒ:Kê?QTj_x0016_Q©é?û9CÙ_x000E_ië?AqÝ_x000B_³kê?dãønßê?ìòÜ"Áÿê?Ð~|Eë?¨¹â»éë?¾`÷{Ëvì?_x0015_;ª_x000E_ê?zñ?±;{ì?Ñþ_x0004_"×dì?ü¯"eê?_x001F_a_x0002_+UÅë?,[ïµ_x0011__x0014_ë?vK©_x001E_ç_x001C_ë?Ë_x000D_Õ_x001A_±Úë?ÌïöþÐë?_x0010_Ï:ÛÐê?3é=#ÉGì?ðâ¢Ô°ê?¢üd=óé?âÕ­ê?§êÍas(ê?_x0008_Í3aShë?Z¿vÃ¹ë?,©vsJWë?t§ù"Äê?³]Ï¸_x0001_ë?ôeó_x0002__x0008_H2ê?ò_x001C__x0003_xtë?_x0007_×,ú_x0003_!ì?"_x0012_3ådê?áùÄ¨ë?iêë?_x000D_v¦¤/ê?# ÌLÒê?(B´cýÔë?°¾)ë?!ø@	Õë?q_x0016_©_x0015_ñë?_x001A_%.më?[Ä¶¶a"ë?e_x0004_®éÛSë?P8Ðz_x0005_,ë?_x001F_4_x0017_6_x0015_ê?®ãÆwmuê?!Ï5ìë?Ê?E°ºöê?DZ°Ks@ê?îÒ_x0007_[Të?dvJ_t|ë?+u~ôàê?_x0017_y!CÆê?´½!Ä_x000B_Íê?ES_x0002__x0001_«$ì?_x0006_Vªm{ë?ÿYM¼_ì?PmÍh_x001F_ì?x÷óì¨ë?C_x0001_ãê?_x0002__x0004_òah°Gäê?çÞ2_x0002_vÐé?ò^£ë?0zt!g[ë?v0*ÌÌë?}q_x001E_h_x0003_æê?¿L²EÄë?y_x0006_£§ê?³LSj`ê?_x000F_¥ÜdÈÛê?Æåì?7­_x001E_ý}Ãë?üJ:ãN~ë?_x001A_hP²ªüë?¼_x0019_ö¡ê?nv#ê?Óù¡¼Lì?ª0´}{_x0015_ê?Sl¸7³ë?iò_x001B_¤Ëë?"ü¶ØÿYë?!_x001F__x0012_k½_x0019_ë?oÜ)_x0001__x0017_ì?å~å7¶Þê?ø_x0015_¢ûo´ê?¤ÊÍ_x0016_üµì?óÉ¶å8Lê?68ðq\Èê?ÑJÊLAë?_x001C_äròmë?_x0019_#Ì_x0016__x0005_ë?ªÒ£z_x0001__x0003_Jlë?c"_x0006__x0004_ê?b"¤-ë?_x0016_,µ4cÉê?(_x0006_Mõ&gt;_x0018_ë?ÀèÝ*FÌê?õ_x001F_GÚäë?\UãöËë?ãhØë?ìæý?²ë?8_x0007_5{_x000E_ë?å_x001E_¤¦·ê?+Ív_x000E_Uì?Êaà_x0003_ë?_x0018_ù¢uë?V+(SCoë?[Êãýúë?Vü~ÿ_x0001_Òë?_x0010__x0012_ÅD_x0004_ë?è_x0003_­	ê?SIß;_x0005_ë?øá,#Ðê?'©ïçêé?·M,ëê?¼_x0015_L67ì?Ûw¯Cê?Èë{m6_x001F_ë?Ð.Ö4ë?1¤â¥_x001A__x000D_ë?2_x000C_Ñc~ë?²_x0002_½_x0001_Në?@+,D,ë?_x0003__x0004_º_x001E_Îþ»_x0015_ì?e_x0002__x0012__x0007_Áë?ÌT]Ï^ë?wº6Bê?ãL_x001F_ò_x000D_×ë?_x0005_oL_x000B_jë?¿_x0017_.ÿáë?ÆXòqë?óþÙDPê?&lt;èÌ&amp;åDê?øKSeÑ¡ë?¥´_x001E_ßvÈë?I$Mñæ_x0010_ê?J¿_x0001_Ýÿ_x000F_ì?´¡ïë?Ú0×²mbë?_x0018_'_x0001_SV¼ë?þÆ$_x0002__x0008_ì?·­Äóë?ª~~Z_x0019_sì?Õ²¯_x0002_ì?ëÕ«ê?ÅNA2üé?£¢_x0007_c_x001E__x001F_ê?Î|¤`Nì?_²À-vë?¯é_x001D_V_x0018_ë?}`Rîf1ê?ã¸R_x000E__x001D_»ê?j\g6_x001A_ê?_x0003_·¹¹rµé?EÞþk_x0002__x0003_àÏë?=Ús_x0007_8*ê?,Úqñì0ì?-¢ò_x000F__x0008_ë?ü\w¾U9ì?_x000D__x0011_\Geì?ÞY7)0¢ë?ND{¦µ ë? Î¬Å¤Eì?&gt;PE7_x0017_ë?_x001B_~a9íê?¶wã¬\ì?o_x0017_ó#ê?7Ö_x0019_G­Të?`¥+_x0017_ë?Rè«¤K5ê?ø_x0008__x000B_?èAì?ÂôêkZë?_x001E_wþF¿õë?*VÊÑ+êê?U9Dkê?Ã_x001B_óê?sïþQë?ÈáñV&amp;ì?¬_x0004_cOê?:ÏÌMÚæë?­~&amp;ÖÎë?_x0018_x3µ¬_x0001_ì?ÎOõ´;ë?éy,@°_x000C_ë?èÜ¤ýê?piF_x000F_økì?_x0001__x0002_H­ÐÒOë?.%Ø¥_x0016_ë?_x0004_¨ÿ{_x0010__x000C_ì?P_x0003_nSàê?#«ÉV;3ê?V2&amp;Iì?_x001B_ 5@&amp;.ë?:ÔñÈÿzê?R+ÛzA×ê?_x000B_gÍ»$_x000E_ë?ØDÒØ2Óë?§/úÎ_x0001_ë?üÃ®1_ê?÷@ç¤z_x0006_ì?DÕ_x000E_Sì?Ü§8_x0005_ý?ë? ý4E??ê?r]_x0003_Dì?_x0007_¥	ýë?þÄ²Ùeê?Ë_x0012_g© íë?h7½´yê?íÛ_x0013_÷Eê?5I|&lt;l}ë?jµÔÕlë?.)SC	þë?z/:¤¬ë?J_x001A_ZKë?+uë?Usvê~þé?"´¿ê?_x001B_3¨_x0019__x0002__x0005_+Aì?}A¿rx_x0015_ë?ÐmÓS´ë?dnû\ë?ñ_x0002_y+yÊê?_x001B_ÆS_x0001_9Sê?§XF_x0002_xªê?2Ü,·É¤ë?±.9$_x001A_zê?$®_x0016__x0004_mcê?¯3Ë­ åê?ZM_x000B__x001C_ë?_â­ÛáÓê?ô¼ÔNÀ¢ë?_x0017_þÀ'ë?í©Å§Xªë?*ÚêoÅê?ªFä_Õgë?Úz½ É¼ë?~eò"ì?l%kP_x0018_$ë?Ç*D_x0003_c!ë?¥ÛÀ+$øé?V_x0013_K¸ê?Ë&gt;@dAë?¡KaÀPì?Ü*ÞxZeë?Õ4N&lt;ëÅé?çÐ_x0011_!ç_x0002_ë?3ÏÓ_÷Ùë?(~8._x0018_ë?_x001B_-7"¤ê?_x0002__x0003__x001A_ÍÞY®ìê?L_A|ë?¦°)C)Þê?}¯Ó¸Ucë?Á!Z	áé?_x0011_þv{}ê?~(¾ë?ì_x0014_ë?)Lå&amp;ë?ü@z_x0012_"ê?_x0007_ÂD_x001B__x001F_ïê?¥_x0011_':ië?_x0012_¬AðÇ¤ê?Ü_x0017_ðí«|ë?ÞE_x0001_±ë?(lîDê?~Ê¸~_x0008_Þë?Þzô.åë?×èíFaÝê?_x0004_Us_x0004_c_x000E_ì?¯_x001F_Î1Gúé?Ø^Ävë?_x001D_|âT+ê?oÊq	.ê?Ê_x000D_yøæê?X_x0001_E8R	ì?±_x000D__x0005_&amp;åê?n7_x001C__x000D_×ê?|_x0011_e_x0006_Îë?_x000E__x001F_B¸6ë? .Å*ì?ÄAbü_x000C__x000D_5ê?G³¿KÚê?vû6L·áê?}J[uLë?$¥vËÞûë?c_x0018_¾_x0005_ì?	\a§&amp;ê?JÞ_x0003_2ë?ò°×öë?_x001A_Òõ	zë?±%*ê?Ç\Áp¢ê?qÝßö9ê?z×Ó_x0004_Þmë?b|ðê?õ,_x0008_2æê?_x0001_&gt;,(Ãê?_x0005_}®Ôê?¹ì_x0002_·c_x001C_ì?²ó©Q&gt;ë?F_x0007__x001F__x001B_ô_x0013_ì?äV÷_x0003_Lë?¡¢98,ê?ºi¢ë?´³_x0005_ô±ë?çBç_x000B_Öë?¢ôV_x001A_ì?6_x0019_[a°Âë?J$-û´_x000E_ì?þò¹t(ë?êÞ+é;ë?CÕ_x0006_Ð_%ì?_x0002__x0003__x001B_Þùtë?ì_x0003_Aë?Ã,&amp;Rbë?(¼ñPüõé?ò) âÆê?hQ_x0010__x001B_¨ê?"ØÕúé?ÓûdNY_x0015_ì?¦ÇFUë?Y&gt;_x0002_Î_x0010_gê?4ª@-ðë?YÐRíq_x0005_ë?kE_x0001_Yë?£ÑS_x0011_£~ê?-0'#P/ë?b:)­êë?j,ÃÏ_x001E_ë?G·h'W¡ë?õ¡Aê?ÇGøÑ&gt;ë?Yg8jë?éjízòê?x|Dª'ì?L÷(&amp;ë?3A 5Sì?_x0010_(½ÔNìë?é×º_x0013_ë?CE·Ä_x001E_Ïë?J©Vl`aë?®_x001E_IMFì?x¸Ö9_x001D_ê?9o]%_x0001__x0002_&amp;ë?e_x0017__x0006__x0001_ü]ë?[«=s/aë?_x0005_Q_x0001_m:Më?ú´"$Dë?_x0003_mI5Î)ê?'//3ë?ÓÀ_x0003__x0015__x000D_ì?_x001A_àò_x0019_ê6ë?8_)_x001C_£îê?ª@"ëë?VÅ¨êÅë?_x000F_eû÷ê?ÏÒZ¬­_x001F_ë?¤¿ñ¸Øë?åPiÙê?pØC^G9ê?0ç_x0005_Ö·ë?+ýÊóéåë?T÷v¥cë?äx_x0008_s3­ê?Rè\ø_x0018_ëê?BØ}_x0007_%·ë?lüÄ'ë?ø_x0018_¯4ê?ÿ\X"ß ë?îLè¿Þtê?îáà.býë?©24v2ì?÷GH¬hÐë?~&lt;_x0012_zú3ë?à_x0008_TîáXê?_x0002__x0006_ãÿH!yôê?îêµFÜê?'_x0005_ñµP$ê?Ä&gt;7·ïê?)%aê?Lq´rÓê?*_x0005_KOôé?SC_x001A_§gUê?Zøîn­=ë?lC_x0002_es&amp;ë?8®_x000E_,Ãºì?_x0006_;yà_x0001__x000C_ë?z_x0006_Äu4ê?fÛ_x0012_òë?xa|Bîê?\"KT ë?ÊL_x0003__x0005_°Zë?_x0010__x0014_×Öë?d%_x000E__x0004_ì?û½L:ë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_x0002__x0002__x0002__x0002__x0002__x0002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</t>
  </si>
  <si>
    <t>687753c827c6fa229c2fad977470c2a0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0002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@898888888@8888888@888888888888888@_x0001__x0001_88_x0002__x0001_88_x0003__x0001_88_x0004__x0001_88_x0005__x0001_88_x0006__x0001_88_x0007__x0001_88_x0008__x0001_88	_x0001_889_x0001_88_x000B__x0001_88_x000C__x0001_88_x000D__x0001_88_x000E__x0001_88_x000F__x0001_88_x0010__x0001_88_x0011__x0001_88_x0012__x0001_88_x0013__x0001_88_x0014__x0001_88_x0015__x0001_88_x0016__x0001_88_x0017__x0001_88_x0018__x0001_88_x0019__x0001_88_x001A__x0001_88_x001B__x0001_88_x001C__x0001_88_x001D__x0001_88_x001E__x0001_88_x001F__x0001_88 _x0001_88!_x0001_88"_x0001_88#_x0001_88$_x0001_88%_x0001_88&amp;_x0001_88'_x0001_88(_x0001_88)_x0001_88*_x0001_88+_x0001_88,_x0001_88-_x0001_88._x0001_88/_x0001_880_x0001_881_x0001_882_x0001_883_x0001_884_x0001_885_x0001_886_x0001_887_x0001_88_x0002__x0003_8_x0001__x0002__x0002_9_x0001__x0002__x0002_:_x0001__x0002__x0002_;_x0001__x0002__x0002_&lt;_x0001__x0002__x0002_=_x0001__x0002__x0002_&gt;_x0001__x0002__x0002_?_x0001__x0002__x0002_@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W_x0001__x0002__x0002_X_x0001__x0002__x0002_Y_x0001__x0002__x0002_Z_x0001__x0002__x0002_[_x0001__x0002__x0002_\_x0001__x0002__x0002_]_x0001__x0002__x0002_^_x0001__x0002__x0002___x0001__x0002__x0002_`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_x0002__x0003_w_x0001__x0002__x0002_x_x0001__x0002__x0002_y_x0001__x0002__x0002_z_x0001__x0002__x0002_{_x0001__x0002__x0002_|_x0001__x0002__x0002_~_x0001__x0002__x0002_ýÿÿÿ_x0001__x0002__x0002__x0001__x0002__x0002__x0002__x0002__x0002__x0002__x0002__x0002_ð?_x0002__x0002__x0002__x0002__x0002__x0002__x0002_@_x0002__x0002__x0002__x0002__x0002__x0002_ð?_x0002__x0002__x0002__x0002__x0002__x0002__x0002__x0002__x0002__x0002__x0002__x0002__x0002__x0002__x0002_@_x0002__x0002__x0002__x0002__x0002__x0002_ð?_x0002__x0002__x0002__x0002__x0002__x0002_ð?_x0002__x0002__x0002__x0002__x0002__x0002__x0002__x0002__x0002__x0002__x0002__x0002__x0002__x0002__x0002__x0002__x0002__x0002__x0002__x0002__x0002__x0002__x0002_@_x0002__x0002__x0002__x0002__x0002__x0002__x0002_@_x0002__x0002__x0002__x0002__x0002__x0002__x0002__x0002__x0002__x0002__x0002__x0002__x0002__x0002_ð?_x0002__x0002__x0002__x0002__x0002__x0002_ð?_x0002__x0002__x0002__x0002__x0002__x0002_ð?_x0002__x0002__x0002__x0002__x0002__x0002_ð?_x0002__x0002__x0002__x0002__x0002__x0002_ð?_x0002__x0002__x0002__x0002__x0002__x0002_ð?_x0002__x0002__x0002__x0002__x0002__x0002__x0002__x0002__x0002__x0002__x0002__x0002__x0002__x0002__x0002__x0002__x0002__x0002__x0002__x0002__x0002__x0002__x0002_@_x0002__x0002__x0002__x0002__x0002__x0002__x0002_@_x0002__x0002__x0002__x0002__x0002__x0002_ð?_x0002__x0002__x0002__x0002__x0002__x0002_ð?_x0002__x0002__x0002__x0002__x0002__x0002_ð?_x0002__x0002__x0002__x0002__x0002__x0002__x0002_@_x0002__x0002__x0002__x0002__x0001__x0002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_x0001__x0001__x0002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0002__x0001__x0001__x0001_@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0002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0002__x0001__x0001__x0001__x0001_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0002__x0001__x0001__x0001_@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0002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0002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ð?_x0001__x0002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0002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0002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0002_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_x0001__x0001__x0002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0002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0002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0002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0002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0002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0002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0002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0002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0002_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0002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0002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0002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0002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0002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0002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0002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0002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0002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0002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0002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0002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0002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0002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0002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0002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0002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0002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0002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0002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0002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0002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0002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0002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0002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0002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0002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0002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0002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0002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0002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0002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0002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0002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0002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0002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0002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0002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0002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0002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0002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0002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0002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0002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0002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0002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0002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0002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0002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0002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0002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0002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0002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0002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0002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0002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0002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0002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0002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0002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0002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0002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0002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0002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0002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0002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0002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0002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</t>
  </si>
  <si>
    <t>8f82327023d46ab6478bb76667051301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0002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0002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0002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0002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0002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0002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0002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0002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0002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0002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0002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0002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0002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0002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0002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0002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0002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0002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0002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0002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0002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0002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0002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0002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0002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0002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0002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0002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0002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0002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0002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0002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0002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0002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0002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0002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0002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0002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0002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0002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0002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0002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0002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0002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0002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0002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0002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0002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0002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0002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0002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0002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0002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0002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0002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0002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0002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0002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0002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0002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0002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0002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0002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0002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0002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0002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0002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0002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0002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0007_/WÙ£°@þióÓ^³@;òl_x001B_;1°@B_x001E_D¶ê@_x001E_;_x001B_ð@k'4«§@WÈ!-©l©@hÀ.¥_x0017_±@A:-úYe­@bFð9K«@ q«_x0003_ª@¦Þ_x0013_Ù_x0002__x0003_K¨@£[Baä©@I¿úb @ºmGj_x000B_«@åÇ=:¨@)_x0001_D_x001D_$@]HÈ'_x0010_¢@_x0008_e²C÷*@_x0004__x0012_k9±@_x0007_Ã@ ®_x0010_¨@P?Lç®@ÈîÃ_x001B_!ëuÀê_x001B_oèec£@*~dyñ*@ 2ÙøF²@(í+¤_x001B_±@!_x0014_C _x0007_Ï@ÊÆqåÍ]­@ô_x0004__x0011_ùIE¡@ak_x0005_!±@IÆî_x000B_p_x0008_§@_x0011_%_x0013_ø@s(ÕUi¬@_x001E_£áX´@¼× Lj¡@b¾Q*û¢¨@_x0005_có%t²@:_x0019__x0010_Ú*¡@7òlèÊ¨@øä¶§@øïÌ*BÁ¯@XðjeÀ«¯@_x0001__x0004_oôÙ"£¶£@lÓ÷_x0012_²*°@:¹ûúT_x0011_@ho _x0007_\±@T6¹,«@!G$Þ@'áëªÑ£@&amp;Ò_x0015_¾Ç­@È|ª,_x0012_§@bH_x001D_bÑ¼­@¶¯²á	ö@°Jzê«ø@è|þ_Õ @_x000C_#Îª0_x0018_¥@û¼#`|²@X«(dVz¯@fl_x0010_«vÚ¡@¤_x0019_KÓ¨@_x0018_)ÁÁ_x0003_ó³@-_x001A_¡rT¨@fã_x0003_É_x0012_d¬@â_x0005_¥§_x0007__x0014_±@]¹sI³¢@x=JÌ@ #ÃÜg¦@IÊ¶!è_x0019_ª@:mùÔ_x0003_£@¾ðõ_x0002_¥@_x0003_Í_x0018_X»³ª@ý_x000D_EùZ$¢@%tü_x0007_°@e_x0015_Q&lt;_x0002__x0004_^ê¥@_x0004_qù ÷_x0001_¨@Ã¡ÐÙl¨@uÇ¨ö±@¼RÆ_x0015_ìZ¯@àSp_x001F__x001A_°@_x0012_46 _x0006_«@âIV4Øï¬@DÇJWè_x0003_©@nAèzná¨@_x0006_ú©R{\¦@´3¤£Á:@L:Nßi¤@$ý-«ùÛ¯@C8¿p÷ª@×(Ô!°§@_x001F_½û_x0014_qï¨@K{Û³Â¥@_x001E_àÎîä²@ Xð_x000E__x0005_±@»^ñá£@bou·÷Â¦@_»_x0015_Ï­@ûéÈ_x0017_§@çf¸®¶³@_x001B_,æ*k_x000F_ @8¤NWÓ§¦@q_x0005__x0013__x001F_"£@Îèªl_x0004_£@#³FÁâ	@Ûö·_x0008_²@õ#½Í_x0016_©@_x0005__x0006__x000D__x0002_Ê_x001C_(H @_x0004_õþVïÂ®@*ex[ª©@¸ñæ~_x001E_Ð²@K_x0012_JsÞ «@`w_x0011__x000D_ª¾z@_x0005_Ôö7¦_x000B_V@ü_x000D_gÈ§ô®@®Ç@-_x0010_×_x0001_Y¿@¶£åû&gt;ø@_x0002__x000C_¨Ù±@ÔÝ_x0004__x0004_£«@çK¤@¡_x0008__x0005_ä£@î(rS^o¥@úuè+£ï¡@ÆEÕ¤Ñ @É_x000C_Ê_x0010_§±@,ûax@!&gt;­÷@ï@óÖrëgú¥@_x000F_3:ý5¦@Jo=_x0004_"s¨@Þê!_x0013_¡@_x0003_UTéQ¢@·_x001D_aoØµ@éÁSØQ0¨@?á¬'ÉÜ@¢¦¡ZÔ@²_x0016_À®ß¥@!ø_x000D__x0003__x0006_I(@£Û®{Ö¬@¤D_x0006_iïþ­@!_x0019_Ä	á°@Ùb¢Dd©@å_x001F_úøT_x0004_¢@fL_x0004_yÿ@èÉmçl¯@ðÁ3ñ¨ü¥@(}_x0005_+×û§@rôÒäy@x|_x0007_iq«@¦da^_Z§@óoÉy\¡@J_x001A__³M¥­@·\Àî:£@é¢_x0002_ùþ¤@ß_x000F_I,¢@º-p=Ù¬@ò_x0016_GK:¢@~ã¹£@d&amp;i|Oú@n!ÏÀÐE¥@ý²÷3WÜ±@bÇIËÕ¦@`Ò¶¦@_x0004__x0018_V_x000B_xY¢@H¥²Kµª@Uã(&amp;ð_x0006_¨@LêÔyj°@@«ßlk@	4ÆF_x0001_È§@_x0002__x0003_©7®Þ1@©bhËz¨@¾_x0019_¡_x001F__x0016_/¶@&amp;0ì­G±@«Ö{&amp;!@üöï×@Æè_x0010_Ixê°@dú+?O¡@¯\©@&lt;ÎeÖv¦@,)1¤@mÎ%~_x001D_{¢@iÊ»ý_x0012_ö@_x0006_åmt_x0003_à®@&amp;Kd_x0007__x0014_±£@$÷ÁÇ_x0019_T@ë&amp;R_x000F__x001C_Ä¤@&lt;¼öÄÇ_x000C_³@wjSÌ{T@´®¹nå!¤@!_x0008_e²«@b\_x0016_é©_x000C_°@Âîk_x001F_»"¥@_x000F_ð¤øÈ±°@;öì_x000F_Ò¥@/K§®_x0002_¦@MG²0r¢@&lt;RÓrV@ZV&amp;e_x0016_@_x0001__x0006_^pº£@ÈUttA7¥@KAz£_x0001__x0005_½_¥@vÆ.m¬@p_x001D_ñù/z@F_x001C_5¶_x001D_t@ì[Ö!¨@02v0j«@_x001F_äKD_x0007_ë©@ñz_x0006__x0015_½­@\_x0016__x0019__x0003_@ i_x001C_QcC°@¥_x0004_ì_x0002_sõ¢@ûîåZ¥@_x0017_vÑ}µ@_x001F_¶Ýûà@Ø_x0017_§@¬@_x0006_AÞ_x0013_.X²@q¹¬OCú@ÀIÎø.¨@3´»_x0011_tð@²}óX´²@ùMÕë¯Ë±@K®YJ¡@`GÓ_x0005_çó®@2îöÿ°b¦@=^ä÷¢_x0012_¦@=ßäàQ¢@o_x0004__x000F_5¢@_x0015_bês%f®@FÂU*j±¤@}¹p$qõ²@_x000F_%^_x0007_[J¦@_|ýI_x001F_¬@_x0005_	ÔHî°:Ï@ØY·{n¢@js¦à_x000B_W¡@ÂÆ¶°@Ò(:_x0001_;á¡@ÂÙ¢Òá5²@_x000E_&gt;]7på§@|È2ÀÜ_°@è7Á³@sW_x0019__x000D_ @ÿÔq;V¦@jA£_x000F__x001A_l@K«Z_x000C_=]°@ _x0006_vú³¦@Àßn|@uâÌü_x0018_°@_x0006_ÿ_x001F__x0004_R®@±X_x0003_¹&gt;_x0017_ª@_x0008__x0004_¸Zhx§@_x0007_9_x0004_î]§@¥ßv	@úk$\å°@´á D_x0002_Ó¡@Ýç±6nd@ªÏÄQÐË@H=¯q+@Õõ~_x0004__x0001_¬@SÎ9Y_x0016_@?ÅK8¨@bUªºï_x0018_¢@¿ v_x001A_ÙÃ©@_x000E_Ñ_x0014_5_x0005__x0006_gL¡@§é­©_x0005_©@Öq"Såðª@Á!_x0019_¹=è¤@EpöoA?­@Ê_x000C_ &gt;£¦@Ø17ðz_x0002_°@êø_x000D_M¦@_x001C_ÙÿîØ­@bÊ_x0013_fý¹¢@Ð_x000C__x0010_ó_x0013_L©@¿GN(²¨@¬ànç^H@ñ_x0005_¨XÃ£@ð}Éç&gt;ª@ÁaoÿÇ¦@_x0008_ÁÔ_x0003_Åø@=¢D@¬&amp;æwÕ¤@~÷_x0001_d®C­@è¬l£v_x0011_¥@"¹Ô_x000B_èÀ¢@_x0015_ÿ%p°@Ç_x0002_6_x0010_®@_x0010_YKfåJ@_x000E_ûö0_x001F_§@Õ%Þáª@_x0004_y}wåë­@~ó]\ô @M|_x001C_MÉ£@^_x0005_¡W½¦@&lt;8Îu ¦@_x0002__x0004_º"_x000D_F¤©@zù_x001F_I^í£@_x001B_x¼__x0001_ª¡@CÊ_x001B_Y5v©@=Â²Ä[@M|WÐzý@ 6×°Ø°@¶_x001F_k¾Aú¨@_x001B_õ)Ê!E«@Äq©¤Ý¦@!çK_x0010_@_x000D_M&gt;_x001A_¬@O¨Z7@&amp;§&amp;8«¬@_x0013_»Ðs_x0014_¢@hi ­«@"Ñµgª@ÒÏ_x0018_¨@^^_x001B_¿W­@Æ¨àW{_x0019_@pÒï_x0001_@_x0003_bpåI@Û_x0005_Ê?_x000E_n´@*Û®þ§@øàý9ð_x0012_£@?lü_x0005_Ý§@!¸6@¡u£@÷_x0011_ªrà¤@ \µý;¯@§»§.¬@LúH]43£@_x000E_ãw_x0001__x0002_¯Ä@S§¼m¬·@_x0004__x0006_G_x001C_@´_x000C_O`°´@Þ[c_x000F_©_x001F_©@|¦!çÇÑ§@xX R±\@7:ïýìé@$_x0013_Óß_x001F_§@_x0001_·_x000E_ÖÝ¥¯@_x0018_WrPI¢@´»À"V¨«@ÆãXÄú @&amp;äZ#Ø¡@#®oVi@Û%_x000E_6_x001C_®@ðª]©Ê §@ ª^Çò(£@ÀÊ-¶3½ @|ÿÈ¶Ô­@À_U7ö_x000E_´@M_x0015_âO¨ß§@3EÛ·W¨@_x0004_A®ú_x0017_F¬@¨U;7_x0006_ @_x000F_»@³Sá©@ä¤Ç_x0007_%Ñ¢@£§óþO!@&lt;õï$ò_x001F_@_x0006_jFh¤êª@%è5Î7_x0007_¯@V(,¸í¤@_x0001__x0003_wòØn@}lì@_x000C_¦@V-q_x000D_¤@Üð ã#¤@RJDJÜÔ´@£ pÐFQ¨@_x000C__x000B__x0011_Èo&lt;ª@Ç_x001C_ëÌé@ü³_x0013_íÖ£@×&amp;K¶/ª@_x0012_?ûu@@72_x0002_	ò¡@Î½µ9áÒ@q_x0014_Z Õ´§@¾ÚÂhà¥@FÆïÛÎ§@et°%Þª@¥Wæ³ñ\«@%OGõà+ @Ô$.ID®@ÂtzÝ@¥H.1$ª@òÿl/±@¶­9¶;@_x0012__x000D_.àõç¤@ÁxPMñ­@*_x0011_ÿ_x0018_Wj£@ó_x000B_R=" @Ç_x000E_Çö_x001F_µ¨@,v+AB¨@Â_x0019_üN_x0006_Ç«@ +_x001F__x0001__x0002_Xó¤@è_x0008_þÿÆ4@Ø_x0016_Ö»~¦@æ´Ûv­@ñ_x0019__x000F_dÎ§@IR_x0010_ß_x001B_c@cxq¥ëù©@°Íùo´k@&lt;=ëE"¯@'Lp°o¡@ß&amp;B_x0003__x0010_	«@ëbÆÙ+©@&amp;þDHR=¡@ø_x0008_°_x0015_§&gt;©@VÖ®tØ£@|_x0006_öÄ4¼@Æ:âêH6­@æ_x0019_lÚü½§@_x0013_A_x0017__x000F_§°@¿fúb¹ @xn¼_x0019_µ@×_x001A_ä¢M¥@` ðl¹¬@t?_x0014__x001D_ï§@*$uúßp§@öoçÈüÔ³@Iqme4¨@e#½Øù²@záÞo¥@:º	Ø¨ä@ÍÞ¸â¢@Ø	èÛ£@_x0002__x0003_)Ssá_x0014_¥@_x001B_+ôñ©@Ø\_x001D_cjÖ¢@Æ~_x0014_Ã_x0005_ª@¨5#9Òç¨@4"á¢°@F_x0001_I¢@HW}v¶@CT·¬mÂ©@¶Îµ\;É«@]Ê_x001B_Î¡@¥BiK©«­@Ó×¬¡k³@ýsb8,­@Ñ_x0011_EÆ/ª@`KÈ_x0004_&gt;r@_x0011_CØzU§@·EûeW£@ËìaWª@Ö_x0013_~[_x0012_e¯@Àsügû°©@ß¤3Ä§@_x0013_±¬óç«@m^"¯@H_x0002_*«Ôýp@Áxu8Òï£@_x000B_¤5_x000F_²@´"Éü«@gøT¹tþ£@ìå._x0012_¦ý¦@_x000C_J®ÔÉ@fIQ_x0001__x0002_V_x000C_@Sõ&amp;Ú3§@_x001C_c+s,¥ @{ªë³úø¤@_x001D_GQS_x0018_C@¿Ké«p¤@ì_x000B_£Kô¦@Èò'Ú$ç²@|üJB;ë@gäD_x0013_w_x0019_ @¬Äø½@@ü	¹­«@­Ò^?bÁ@VÚ_x001C_b°@ò5_x000D_B©@½gÜÂ¬@8þx)_x000B_±@#ÜÑ4¥@$%¿*¤@H Ý/P@eÛ_x0003_-»å¥@bûYT_x0014_±@SÓaâÒ_ @dÁJ¥_x0004_&lt;¬@åÐmr@_x0007_8_x001F_nî¥@*ºWK_x0005_"°@ÅmÿBÌ³@ÿ.¨EçÙ¤@&gt;æÔK¼¥@þË :´¬@ØNè_x001F_&amp;l¯@_x0001__x0002_åë_x001D_nÍf¤@ØÀ±_x0001_Q«@VqÈc_x0002_)²@/iÊ¥{£@|Øùò@²@55Ñ)ò}¥@JTN]@_x0018_%_x0012_$Ò@ÌÓ_x0008_~Ü{°@ôæµØò¯@nå÷39 @Z?Gl­@þV¶y@ã¤f/j_x0012_¬@_x001A_~^é¡@_x0006_ÿhã4­@Ô«q&lt;8µ@K½PÏ×Ã¨@ÀÊåÇ^I³@_x000F_Tr§Çq©@þd¼:A¬¨@_x0007_M\50.«@yûàí$Õ©@Ç5FþS¬@\îqHR­@_x000C_­_x0015_×¼@P¡ò÷Û`¤@Å_x0003__x0011_©@I1²`éE@7Føkî¦@unYÈ@x7#_x0002__x0004__x0014_Ó@}-'ß_x0004_I@»Óu8@výaÛT¡¡@þ(.ØvB¯@á¯l_x0003_Í ±@´¨_x0001_ØBí±@0_x0018_Ñ,±@âZ ÃÒU«@VËårt(´@p1ço5£¥@ÚR%R_x0017_x@ÖÙ¢]mÑ¤@Vn¤®`÷¬@ûZ-,&amp;¨@8ø{W.§@©õ_x0006_«_x000E_ª@¨I_x000F_\À¸¡@3ø_x0016_!Çª@_x001D_ÞE_x000C_É @Öù;­_x0010_¢@_x0004_g¸Ï@"`K&lt;ÖL§@v7.¹Zê @ã_x0005_¨_x0018_Î¯@_x000E_fr¼yK¯@ï_x000F_4_x000F__x0010_«@Vx¥wUJª@y¼è_x0010_ã_x000F_@ÓbP±á@/Q¨¶Ø÷­@_x0002_z_x0007_-¦@_x0001__x0003_ð²¥õ_x0010_,¬@_x0012_?Fà°@m_x0010__;Ù¨@ _x0013_è«&lt;Ç¡@f2IW¤ö°@ìDÅGP¬@Bä+ø{§@ÒSl_x0014_¯®@ïshù_x000D_®@¾µb¥@ö£îPÓú@4¬[_x0002_­ª@)n_x001C_ë¨@síÀÅKy­@ï_x001C_Ì&amp;ö@ÅYs_x0005_7£@Ø_x0005_»ç_x0005_î @_x0012_Àw'_x0010_îª@ 7|$ @þåøFøg¨@Ð-Qí±@_x0016_Ë2_x001B_~ ª@ á?§_x0019_á @:úíË©@µgÙ×«@ÒZ_x0012_ý!&gt;@&gt;pM*©½©@_x001A_û7èrÛ±@Á¬F¾°@6kuBJ°@êâ_x000F_õ×_x0019_³@Ç_x0019_q_x001B__x0001__x0003_k¥@f_x0018_`ª@z«qÉâ­@NSâ÷?¥@l÷+Ï¢@O'@3§@¯_x0013__x0002__x000C_@¶#lo:b«@¡5«Ë÷4¤@²-._x0015_!®@¼Y¸×c°@ïw{_x000F_á¯@¶_x0004_y%6´@&amp;±ÿÄÁ¬@í¿~«%É®@µÖë't;©@6c¿ârÜ @Rþ¯@Øtºå×6°@[F_x0003_ÒðÑ@®áñx¡@&amp; _x001E_?â¥¨@bÜ¬Z	®°@_x0015_ñ,_x0007_5ª@di:k±@l¸)ì~Êª@_x0010_@Sr:$@üLV­ê¨@-­}Ì«@Að§òCQ©@ÀSFØÄ¢@Elñ?¢@_x0003__x0005_G]z´4°@oz_x000D__x0015_ÿ3«@b_x0014_ZE`_x0011_­@«qMYu¯@_x001B_éµ)3¥@_x000C__x0003_²¤´@T&amp;_x0007_-Ë_x001A_¡@hW¥w«®@`çFðÌ¨@MOû_x001A_tÿ¬@~_x001F_ G¬@qÈ 8_x0001_¨@ñ2m|_x0008_4¡@n@ÎFÅ±@Käl_x0013_Æ¤¦@J¯6HU¤@LÇ_x000E_k]g¬@¨Æçx @Ç_x0002_ÍM¼¨@©f_x000E_Dh¤¤@1Û2ÿ'_x000C_@ØE­zðc²@Þ}@Z_x0011_·¥@B/Rn@a_x0012_,_x0013_p@¸	]w6'@äÎ?G§@¾iê_x000F__x0003_¥@d"zp_x0004_@ÅcíYs¤@vÅÉòw±­@_x0008_M_x0003_ÿ_x0002__x0003_*Þ@:Ó¯7²)¡@ýÝÔvfÑ¦@_x0014_«[6± @êÐ_x0013_1õ-¥@¬¥t@Xà@k_x001E_íaGb¡@É_x0001_Õ_x0002_yÁ²@z_x0002_çFá«@ý_x0005_,_x0012__x0004_g @*_x001E_mÝg5®@ÝË2TL @÷Üvb§²@_x0016_ÅR_x0005_¯l¦@Ï_x000D_joZQ³@ç_x0004_Rí@È%@ª_x0005_N¡@¤£Ô}µ©@0Ü{_x0005_¢@¥ÞÕT¢£@­{_x000E_ânM§@Ò(F»O¤@_x001B__x0003_ÒJ9zª@êhbé§¤@¸Cå?_x001D_H°@gôQbj¤@pv_x0010_ÈÓ@_x000E_æ§W¥@_x001E_w´ïå$¦@¾_êTÔ¬@OüHkÿ@Ä}&amp;ìr«@_x0001__x0002_9\QQ£©@c_x0010__x0017_´µO­@v_x001F__x001E_}¦@«@&amp;2_x000D_¬¡@*=Ý¿Dû¦@_x0002_OR_x0005_8­@H_x000D_V~;¦@ü_x0008_}UÕ^@¢íRÈÌÑ«@âwçî\m§@acsî_x000D_;³@ù_x0007_»_x0018_i@õK½µº¦@¢cu}Í¬@@_x0008_8d³@ÔÜÌï@¸fb»_x000B_@\`»_x000B_gS£@_x0017_ä1\U°@"})_x0015_æ¸¤@Ó#²¡¯@_x0002_6Õlõ'¢@sÝF-ß?¦@_x0012__x000E_î¹6@T!±@tõkKÅÞ¢@Ò"sáµv @M¨*w¬@ç_x0001_&lt;i¥@LÒ_x0013_Þ_x000D_¦@ìæ_x0003_¡'Q@«ÂÆ~_x0002__x0003_]®@_x0017_Úû² @áoA @À_x0007_ÏY_x0001_¯@Oúon±@._x0010__x000F_ª©@Úáh]MÍ¦@Æ¡&gt;a_x0002_¤@!F­§_x001E_@U_x0003_5_x0007__x0017_²@_x0004__x0006_ÖÊ	¥@ÙP°C_x001B_@_x0004_çÌ_x0003_©@§@ç_x000F_ZX§@_x0001_j-®BS®@ÛÁôfé°³@R­îXôd¢@ººÝ®¦@qJ,G_x0007_²@¶%~ßØ®@sÝ_x0014_"_x0012_E¨@N_x000F_c¼~ð«@_x0015_4_x0016_ç_x0013_W©@£êR¨@@z¶dÚV±@ê;_x0015_Bª@°Ó5IÄ_x0008_°@¾_x000E_=Î_õ@`à_x0003_¢â_x000E_¨@è¬)XLx@"2eW´®@B¾ù*£=§@_x0001__x0005_¶_x0001_¨_x0012_u±@ÎT&amp;«@XBÁmE¦@L¶lÁÜ_x000B_­@_x0016_'çÔêî°@_x0004__x001E_»Ræ®@_x0010_Âl_x001F__x000D_¡@6H_x0017_rLI©@d[²Ié§@,\¿_x001A_[©@M:ïÝ¨@ÆA4s_x0018_'§@Åók~Ý_x0006_@»îË_x0016_y¨@0_x0019_¦Iá_x0014_@ãEÄ³@×k]?qe§@´2ðïs @_íHy²¡@c¥®±@(_x0018_Òh_x0003_©@Wû.ã_x0014_u­@Èã×`£@#ê¶_x000D_£@Ðõót?ª@_x001F_FÂ¼_x0002_Í®@î¬r¹õ§@\_x001A_Å_x001F_å@Rä?á9Ð @_x0008_JY)Û_x001D_ª@Áª­¶­@p\_x000E_X_x0002__x0003_ÔÚ¦@·u_x000F_b¬£@Ü¢_x001B_ Y¢@_x0013_°_x0008_Ãw?±@¦E+Q_x0003_©@Û0ÔKw£@_x0019_¼ìÑK_x0016_¦@Z±¶_x0004_½_x0017_®@O#_x0002_Òª@²ç_x0018_%}_x001B_«@ýëóT@ë|_x0006_ò¦@_x0006_¤_x0012_Ñ_x000E_~®@Ù9³A« ¥@¹_x0003_¥Õ­@¢_x0001_£¤¬@p_x0004_X1M¢@æ{&amp;ªï¯@Jò^.)_x000C_§@½_x000D_ï$ê¥§@\_x001C_êb¨@Ý_x0003_Êµ_x0011_~ @uy}_x000F__x0010_¬@stVmÌw@ô¿-ÐL£@(±_x000D_&amp;T²@|è¾_x0007_¿@7h_x001B_^¨@_x0015_áÈÎ©@?õ~_x0017_1#¬@ ÑêF?Q°@7*O¿û_x001C_¡@</t>
  </si>
  <si>
    <t>36244539413bec3f92429335f6c1ceb7_x0002__x0004_ì' È¥@P¤e[Ù¸@.wY_x000E_¬@_x0017_NA_x000C_Ã_x0002_¡@°qÂõ9«@&lt;XMe@	_x0016_~&amp;_x001B_©@»`_x0010__x0017_m¼«@6À}¢RÔ§@7Òms_x000E_©@Õ¿à'zã¦@x_x001D_¡x_x0008_°¥@äÉdÜ_x0016_¤@oÑ_x0003_B×J¨@9}_x000C_µ4¬@Ä¹ÿè}(®@áM_x000D_b+&amp;³@fù_x0001_céx¥@,T_x001D_s¬@_x000C_ð¨º±«@ÂÂ¤å'_x001A_¤@dâ~¡@T_x0001_utõ©@©_x001E_§_x000E_fp£@._x001C_e©;@º±_x0005_±_x0001_ª@²bàè¶V²@ß×aU¥@°æ)V*¨@_x001C_1®bé¬@×&gt;¹Ì¤@ª(û¶_x0004__x0006_"c¢@_x0005_ÑÔX©@ÍäÙ%!S @tÙ_x000B__x0015__x0005_E£@U4*ô_x0002_u¡@îÎ_x0004_}5_x0005_¦@7F(iEÍ§@Æ¥y_x001C_p¥@b)W~«@_x0015__x000C_Ô4G®@ðôÄ_x0006_$@AMùÄqJ¥@O®sé6°¢@LQ_x0001_N:¤@²Å_x0006_³ ²@_x0001_èê	÷ð@0_x0003_AQ&amp;£@À_x0014_l¬©§¢@XÑ_x0019_v(±@+èK|+_x001C_¨@_x000E_M_x000D_Ù©@^üaã½±@BéM |¢@Å¬¼÷ra®@ØÅe_x0006_¸¤@_x0002_:£_x0015_áûª@cøÕØJ£@d_x0014__x0019_²±@C­»âÃ_x0015_¤@ÀÛ´:vÀ¥@²æ-% Æ @_x0015_ìrj,ª@_x0002__x0007_{ò¡ÁË$°@_x0012__x0002_ggÇ@QkÄGº§@¸ÆÙqa±@Üû±Õú ®@_x0004_Ùf£§@®:_x0005__x0018_J @K²¸£å£@°ÛÖ_x001A_T_x0010_°@À_x0006_	¼Ð|«@:v2eµR¤@_x0007_t]MÛ¨@­Ð,	í¬¥@_x0011_µ·_x0019__x0016_«@áQ_x001A_¤_x001C_Ü«@´~3Õ_x0003_å¦@tú_x0017__x001B_4_x001E_«@ìC»pß@¤À%àOÿ¢@_x000D_Ð_x0001_û_x0017_°@t5ÎÕC¯@Á_x000D_Cß!3©@_x001D_I"euÍ¥@Ò8°ô²@ä_x0018__x0004_³âK±@å-(¦§#©@N_x001D_w.÷§¥@ð_x0011_ÀãÒ_x0008_¬@òa)6Ä_x001A_@_x001C_b*ñf«@_x0018_ta¶{»¬@ü±aF_x0001__x0002_j±@ã&lt;qqª¤@£I_x0010_$_x0019__x000B_¤@._x0004_.9²Ó°@jHx_x0008_@¤@ X?Õè1¯@ê|_x000C_à_x0006_­@Ñ¾1õ&lt;_x0007_@õ_x0007__x0006_&amp;@sCÚ"F¦@®ðb#]_x0001_±@_x000C__x0014_­­P¥¢@IÎ=PÙ¥@@HZøº}±@9t6\X¤@óT×r;s®@Åì¶Æ_x001C_¥@S±Ë6âÿ©@v­õ;âX£@8TêWã­@&lt;cÔÿ_x001B_¤@3ze¿v_x0006_®@W_x0002_äÐÛ°@.ã_x0008_&lt;_x0002_ª@yvóþçm®@Ø_x0004_LrÃvª@_x000C_U_x000D_µÎ/©@_Ïóàª÷£@§Ü_x0004_ò|À¨@Ö¨zâü¾¡@o\Á$d¥ª@þ_x000B_ûAËõ¨@_x0001__x0002_U~ ¿¹ª@3{É_x0010_Ï°@`½õ_x001F_»®@·?éS¦Â«@?8V@_x0017_]©@éo_x001D__x001B__x001B_·@Cù__x0007_Á°@fä`4;«@[VöÅhª@oÝ_x000C_ø¢@¨a_wÏ¯@è¦à}ji @DøXßÎì¢@&amp;Õo_x0006_Ò{¤@_x0001_½¥hOw@óÚÛ"­@éy¢F×pª@}/ïçùa@&gt;sé#ºÜ£@_x000C_Ùë½_x001B_£@äÕY_x0003__x001B_¦@|$ZÍÀ¤@Êþß¤@Õ_x0005_h§Ùª@ßÇW_x0014_ãw°@·»kÈ d@2óY^ª@M+ÇòØ9®@æÂ_x0016__x001F_U@W_x001E_óH_x0005_§@7âX_x000B_¤F¤@Àþ»_x0002__x0003_z)¥@¤½òåp¦@cö_x001F__x001B_E@·ð±CÈÁ@?v¿¯=°@³P?ã\¬@ÔÝW ¤@09m_x0013_¯@9lÉ©§ó«@ãÎÙFÀ£@ÒÏ¯BM_x001E_­@¡)%9¢@5BrìÐ£@HZ_x0018_0¦@È_x0007__x0011_É²µ@?³C&gt;Yi©@r_x000D__x0016_*T&amp;¯@_x001C_LqÕçU@Õ0Á_x000F__x0002__x0018_¯@Ù_x0008_Ýÿ_x0019_©@xkÎÍ`j§@)KìÙO¢@ÚÛõ0Âª@_x001A_?2*/à¬@dDµì¦@UágqúÐª@.÷_x000F_ÂÌ_x0010_@_x001E_Ö¨_x000D_o¦@ _x0001_ºá0»¯@_x001A_Â8_x0018_¸ð¢@´\_¸°@jOwFMª@_x0001__x0002_'KÂ_x0007_lm¬@Fk³_x0014_)_x001A_­@ _x0002_O«H@­cYGò¥@«a]Yª@_x0018_@À§±â¬@à)JbJN¯@ tâ9X¦@~±ÝÑ+ ¬@ãã_x0010__x000B_õÆ°@gÐé³¡@_x0011_è#Öù¡@"[w_x0019_¶²@ö7ô62V°@qñq#àA°@Ob_x0016_¨¯@SZrÁQ_x000C_·@\ãÑÈÔ]¹@´Ä/Y¡±@å°°¹_x0016_°@Öàû]Ó3±@_x0010_5v~p.²@ï	ur7²@ïë)û´@_x0002_RêPð­@½§µú·@ö9Lª°@sÎ¨³@_x001F_T°_x0004_&amp;ä³@_x0013_açðT·@Þ4Ðð©@Q@=æ_x0004__x0005_Çñ³@áS_x0003__x0015_®¯@_x0006_jéL_x0016_º@zr_x0008_¶×³@Æ^il¨_x0017_³@h\_x0018_Òúwº@_x0004_â ¡äzµ@_x0010_|D_x000B_«´@ÀzØYh ¹@_x001A_"mº²@þBèÑæÈ­@"z_x001A_áÝ¸@_x0008_/eÞ_x0005_·@s}ðZ§ì«@2U¼ i7½@²_x001A_Á¸´y¹@.qE3j°@Wh_x001F_*¿ð¢@_x0014_lM?_x001C_j«@&amp;{_x0001__x001A__x000B_º@,¼¤iª·@Ù³´_x000C_¹¨¶@z5WAQ¨²@åI=Íªè³@­/_x0004_F1²@êÙ7]_x0005_°@@åsª÷¯´@_x000D_&amp;¹6 «@Îa2Ï¤_x0002_¯@w)'P³@8õ¿D§O¸@üU_x0019_ñècµ@_x0002__x0003_Çd_x0015_0n®@¦óÑTKî«@_x0010_Ãºe/°@qúÃP3´@_x0001__x0002__x0002__x0001__x0002__x0002__x0001__x0002__x0002__x0001__x0002__x0002__x0001__x0002__x0002__x0001__x0002__x0002__x0001__x0002__x0002__x0001__x0002__x0002__x0001__x0002__x0002__x0001__x0002__x0002__x0001__x0002__x0002__x0001__x0002__x0002__x0001__x0002__x0002__x0001__x0002__x0002__x0001__x0002__x0002__x0001__x0002__x0002__x0001__x0002__x0002__x0001__x0002__x0002__x0001__x0002__x0002__x0001__x0002__x0002__x0001__x0002__x0002__x0001__x0002__x0002__x0001__x0002__x0002__x0001__x0002__x0002__x0001__x0002__x0002__x0001__x0002__x0002__x0001__x0002__x0002__x0001__x0002__x0002__x0001__x0002__x0002__x0001__x0002__x0002__x0001__x0002__x0002_ _x0001__x0002__x0002_¡_x0001__x0002__x0002_¢_x0001__x0002__x0002_£_x0001__x0002__x0002_¤_x0001__x0002__x0002_¥_x0001__x0002__x0002_¦_x0001__x0002__x0002_§_x0001__x0002__x0002_¨_x0001__x0002__x0002_©_x0001__x0002__x0002_ª_x0001__x0002__x0002_«_x0001__x0002__x0002_¬_x0001__x0002__x0002_­_x0001__x0002__x0002_®_x0001__x0002__x0002_¯_x0001__x0002__x0002_°_x0001__x0002__x0002_±_x0001__x0002__x0002_²_x0001__x0002__x0002_³_x0001__x0002__x0002_´_x0001__x0002__x0002_µ_x0001__x0002__x0002_¶_x0001__x0002__x0002_·_x0001__x0002__x0002__x0002__x0003_¸_x0001__x0002__x0002_¹_x0001__x0002__x0002_º_x0001__x0002__x0002_»_x0001__x0002__x0002_¼_x0001__x0002__x0002_½_x0001__x0002__x0002_¾_x0001__x0002__x0002_¿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×_x0001__x0002__x0002_Ø_x0001__x0002__x0002_Ù_x0001__x0002__x0002_Ú_x0001__x0002__x0002_Û_x0001__x0002__x0002_Ü_x0001__x0002__x0002_Ý_x0001__x0002__x0002_Þ_x0001__x0002__x0002_ß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_x0004__x0005_÷_x0001__x0004__x0004_ø_x0001__x0004__x0004_ù_x0001__x0004__x0004_ú_x0001__x0004__x0004_ü_x0001__x0004__x0004_ýÿÿÿý_x0001__x0004__x0004_þ_x0001__x0004__x0004_ÿ_x0001__x0004__x0004__x0004__x0002__x0004__x0004_þ7ÈÌ$¬@gcke_x000C_²@¹åE«ø³@Éõ_x0003_^ZBµ@t_x000F__Ä_x0017_V±@*OûFæ²@fÏiI£"©@_x0004_ï£SÕ³@àûÙO_x0004_®@X="Ò²@!¬Cà_x0001_@´@v}J`æ°@J¦_x0016_0²@@õ¯ã¯@&lt;ÑæÏE?·@k_x0015_üõ¶8¶@à8Ý#JN¶@ØÍÍÅ!±·@hrPM!û¶@?qM)×b¸@8Í¦ÐZ³@¼S½üEz®@#ã_x0003_â¦Wº@ó_x0012_ÅÄÎñ·@%^ø°X_x001F_µ@ï_x000F_,ø¸@[ÕÄä_x0006__x0007_Ä´²@Ü Ml_x0006_°@¿÷_x0001_eïu²@Oo_x0003_Dºj´@8ö%v}Ó±@_x0004__x0017_v_x000D_¶à°@_x0002_t_x000C_G°@S_x0004__x0019_Ãö¡¸@Ì_x001C__x001E__x0002_ã]°@y½Òárü²@d;©D³@2çî_x0008_Éñ¸@Lb4bv¦±@=_x0005_¶Tn6¯@ÝÏ÷9û°@Jð;5_x0013_õ±@Ô1^,È¶@nÖGÊÎ_x001A_¸@_x0017__x001D_¥_x001B_«@_x001F__Ô¨y±@¬I8÷Òµ@ßa³ÐÐ¸@üOA°í¥@Õt´ üº³@?Ýé_x0003_ý:¶@þçæx|´@qlxN]Ý»@ãüQíÅ±@e:@|È²@ô_x0011_"?6,­@kÅjçÏ¶@)qgÁ$°@_x0003__x0004_ð¨v_x000C_±@LìdJ®x¸@_x0003_i_x0011_ññ_x0018_µ@y0_x000C_¦J´@ô¶Ä¡+\§@uAº±ÿ´@__x000E_^j_x001A_µ@_x0001__x0002_r_x0013_m®²@ó¯_x0013_£² ²@º¥ë_x0017_k¶@[Üþ×Ot­@¼ÖCÉ"þ±@ÏÄ_x0019_ñË­³@ø_x0013_üX"º@ô¨¯_x0010_X÷¶@a= _x001A_yµ@QhÉ±K³µ@Wt8_x0016_­_x000C_¤@×ë_'B³@"²ïì¦·@A_x000B_¬~_x0018_À´@4àÈI9}§@SN«£¶@êtþ¹²@¨k¬ÒëÚ®@×òÜÖ_x001E_°@H®Õõ¶@¬_x0005_ÅhN´@u_x001C_Lv¶@r¼óò ç¸@h_x0008_ô2j¶¯@öªéj_x0001__x0002_Í­ª@tøÛb&amp;§@=2FÐÄ±@z-½um¹@R5Óz´@Kt_x0013_=½°@ö¹þ¶@é»"ê8¸@4Bep²@&lt;ozw«V³@_x0001_«~·Ý­@¸×£w_x0013_¬@[Êµ4Í±@&lt;6È-îN²@Õ _x0003_Ñ¦°@ó_x001A_V4·@Jë§Åô¶µ@}ûÎ4_x0004_¨@càJ_x0007_FR¬@öwS}&gt;É@ûÀ%_x001B_°@M±iò³°@,_x000B_KäÑr´@¡¸_x001F__eÜ´@_x0001_ª¶Â¨@gR_x0011_8òq¶@	5_x0002_§èQ®@g»r_x0018_ÅÀ±@;7Ï¤¶@E(ád~·@m«~Z²@Jl³¹'s²@_x0001__x0002_ ÛzvÇ2³@^Ì_x0006_Ë{%¦@_x001F_8áöö°@k[ü'6_x0006_µ@Ì]ÇÝ_x000D_°@É_x001A_h!ï´@äë©hî*À@;lÁUPÅ¯@Iß0YÝv´@kê±)ù­@R_x001C_7ä­º@µ¾¿Kl´@zâÿì_x001D_×²@FgË?|J³@óSÿÝ,°@À,³÷£_x0014_²@êÿÎfì_©@nÁÏÔ/S³@e_x001A_ÿ_x0014_¯¡·@Ð&gt;_x001C__x001F_Z±@®xeµ@e_x0016__x000C_9Ê³@Ò¿ÀÓY¸@æ_x0017_	N«8¡@¾ß_x0006_Tµ@¬¡)búº@ï	5Ù_x0010_é¬@L÷þe_x0011_5°@Äûä´|©@$ºÔ{°³¶@£Ü¸«_x0019_¸@¸¢c»_x0001__x0005_¥K®@[$pÚÂ±@÷î­°@ ¥@bÌÝ³@æÉÒ@®@J:;÷Ó~µ@þ_x0017_3je©@kø¸¾._x0016_±@$þXä§´@ýü%PøÂ³@SàXAÙ©©@Þã_x001F_áË1¹@¢5dû_x0002_¹@Ëù}T¦µ@ÅÌGäyv·@8_x0003_Îô·@g&lt;¡_x0004__x0018_0µ@ÿçÜF³@Ï_x0010_6ÄK¨´@Ñþ_x0008_¶8¾@±×¸\²²@Xn&amp;1H´@ò?¤]´@Á_x000D_¹º@ë÷Ùvî¶@C®¦Ë_x0010_$¶@Ää_x0002__x0018_Ç[µ@ný_x0016_ñw_x001C_¶@T2_x0007_RÆ8³@³_x000D_zðÉÙ²@Mü *Õ¹@^d_x0016_^ie¦@_x0002__x0003_*Ãé¢Âë§@Õá#_°@Ð)J&amp;_x0006_¸@§3ÒR_x0016__x001B_´@Ö_x0019_²µ@à¬_x0011_Ö·Íµ@|_x0010__x001B_X&lt;8­@_x0007_²_x0015__x001D_n×±@é_x0016_Î]gz³@_x001A_i Z­@_x000E_pëÃ}7·@Ù¼âCëtª@õLm_x0016_µ@Ò}_x0011__x0012_+²@ _x000C_÷º1Yµ@Hý%QÏµ@Sñ¢Xdµ³@¾Uë·Ch¶@_x0004_Ó_x0014_'³ß½@0'çgíÉµ@ v#¿Ú«@ÕÏ*Bð¶@_x0014_eV ;û¬@µ_x0001_ìN_x000B_¬²@ª_x0007_µ@¯P_x0011_¶È³@¤¸¤Æ-O±@Ã%VkÌ;³@_x0014_EÈ¼²@¥Ý`ß3µ@­ØK¤²@ Ê_x001A_&gt;_x0004__x0005__x000F_Ä¦@,_x0012_¦È@´@_x001E_c6_x0003__x0001_O¯@`_x0008_^_x0018_R­@j÷Q©_x0002_Ä°@PD¦ï©¹@&gt;Øày_x000F_¼µ@_x001C_:ïK^®@5j@äÈ@³@õ¡p)µ9°@¾ryÿ_x001D_°@_x0010__x0005_ _x0016_Ý·@¤Q¢;°@_x0017_õ_x001F_~¹@?ÃYÝ_x0015_­µ@lÆÅi_x001C_´³@_x0012_1çDò±@ÀÙ¢Ofå¤@}`V[·D²@y¡z¥(v°@mÏÝ«.¯@U2ÜÏLÈ´@Ð±_x0004_h¬_x0014_°@_x001E__x0001__x000E_;_x001F_±@	_x0005_Ð±@_x000E_»geÚ5º@=Ò¢}F¶@_x0013_xâ1X²@ôÜ({E1³@àôë1¨@%_x0011_aÈâú¹@»i³T9²@_x0004__x0006_Æ¯ÞZ)«@ã%4Uµ@GêAS,±@¹_x0007_[úÏ¦´@X;©ðÊ³@ÖR}^5è²@áÔ.P_x000E_»@þ.{Cð[³@z%d¬@1_x001C_¡L_x0005_·@ÃÞ_x0001_hp°@ëIrTHâ³@BÊ80I¹@wÕ_x000E_§:¹@_x001C_ ©ÂZ´@ÙU)EÈ±@ÂfÂ9¸b°@sc®2_x001D_Ê¹@ý¸3_x0003_L³@&amp;_x0019__x001A__x0007_¡a±@ÃµÎÙ2²@¢¤_x001B_õ_x0015_ª@®_x0002_Ã¿®@ìis1¦@Í*íy_x0015_I¨@\V¾ð lª@I_x0001_þÔç¶@­_x0011__x001A_V6´@ñÏD?Ùáº@L-ÁÚòÑ­@3ÜõÕ.N´@ylÊ_x0003__x0005_©_x0004_´@1ppÆSÜµ@%x3_x000C_Á_x000D_´@fï_x0004_7Pg¶@r_x0014_ÍÓ_x0014_·@ü	ÄR*_x000B_µ@¿ªa@ý_x0016_¯@¢Z$;Q£°@©#)_x0007_8_x0006_¶@e¹H_x0008_Î³@_x000E_`IOE$®@*9×¸@Àwãÿ·@È8å»@Ê¿¸2_x000E_µ@_x0010_°ûf-¸@¢;0ë²_x0014_¶@È_x0019_û1;Øµ@_x000B_ê__x0007_¶û¯@a¼_x0011__x0004_°@Ø¼/MØ'µ@=¬«`_x000B__x0002_³@l±.8 Ý©@¨_x001A__x000D_&gt;_x0001_¼@VtÞ/ô¶@_x001F_¬¯Jê`²@LßH)z¶@¨_x0010_ýC:±@%Fr)ÒÇ²@$[n]Ê¼@ ë­§g·@Ø_x000B_åË_x000E_¹@_x0001__x0003__x0016_EfyñV¹@h_x0006_W;â±@x_x000C_u'_x001F_Xª@¦ªãØËÛ±@ Bæ_x001B_t¯@70KéED±@_x001D_å1×õ	²@¸X	»¹µ°@@Ûo·kf´@_x0001_ù"»®@á MÙ"´@C_x0005_¨Ü5´±@3y¨½±@pÂ¢¹×G¥@³Ç5&gt;Ã´@Ë`_x0001_²@þÑ^Ý¤¬@v¬\L:ç¶@ÂY_x0013_Rh½@Õã¢k@_x0018_®@¼0Þ]_x0005_$³@Ã_x000E_©[ë³@0gÝ_x0012_ãv¼@êp_x0012_L¸@w_x001E_î;¡µ@ì3±¬íæ¾@Ì_CùÄ³@%Ù_x0003__x0019_å·@JvUU[·@o·¯â_x0004__x001F_²@ÖÆÇ_x0002_Ì´@Ó¿Ú_x0003__x0007_Í¯@_x0016_l$l_x0019_w¢@ý¨EöM»@îËY5G¬@2[è5ª´@þ:_x0007_2ÒÕº@í¿¾_x0013_³@ÐUëÿHº@ÉcbM½2°@Yý_x000D__x0013_µ@D7&amp;ö_x0014_´@ÍE`osð°@î|9Cö+·@iP»¢s,¶@:_x001A_lÆª@Åu&gt;_x001F_Ì6§@&lt;Q_x0019_&amp;°@_x0014__x0005_;fú°@füWQæ³@@ÒÝñÍ®@9_Ð´@3Ñ@ºh_x0006_´@X_x000C_ßÚt²@Sæð§·_x0010_¶@#¬¡Æ¬´@[á_x0015_Öé´@K»@Ú_x0004_±@È¹Ùýÿ¶@©Ô}õÅ³@_x000E_Áj9iÚ°@Ò3&amp;³_x0002_¹¬@û_x0001_US´@_x0003__x0005_ÒÕº|3½¯@×_x0016_ù·_x0008_¶@Û¡Þót_x000C_¯@_x000F_ß¹¼	µ@Þ?äöø²@ÚÑ:/_x001D_×´@C$S8_x0003_¶@Mh&amp;_x0007_þº@tÊv&amp;JI°@_x0010_02¯8L·@B"øÆ8µ@%_x0018_÷.@o±@,¹f¨Lçµ@(_x0002_È®µ@d75á·@PF?b&lt;¸@øm_x0007__x0013_;«@_x0014_\Í/"¬@ÏÈ_x0004_Èµ@¡w`@¸@ö/{_x000C_³@)H$7_x0012_8±@&gt;s_x0005_µ|sµ@Àìj_x0001_r®@`þö&gt;­@ø_x0010_¡åÿ®@ºXµÛöµ@ÀÆ_x0018_36G·@ÞÜ-Nmµ@_x0015_À»-_x000F_&gt;¯@F¿3_x0005_±@Liô´_x0001__x0002_SE«@Ì8îT)¯@úA`f´Å²@6_x0018__x0002__x0014_´@ëa/åµ@Õ|´Mù±@9e_x0008__x0006_7³@ôgá_x000E_úï¸@vÖè/eü³@ÎèÆW´@Mov_x0014_\ûµ@¾ÃÔ¾d³@8Ò3/b¶@Ô%f&lt;J±@_x0001_TÅuÑ°@fÊD|Áµ@f_x001C_]t#­@~tñ,,Ñ´@|ÇÉÓGÂ¸@ö_x0019_ê_x000E_Ö@²@_x001E_+k4òY¶@q2_x000C_]´@q£_x001D_Aïi³@èpÔD_x0013_Ò³@±_x000B__x001D_á®Ú±@÷_x001D_ú¤7;·@×,rä7_x0007_µ@[_x0013__x0017_e¶@_x000B_ÿA8 *±@æY¢_±@îòiÖÓ¸@aÜ+ÀR±@_x0001__x0003_ÅÖñFp´@Äþ¯L!T¶@_x0019_¹°²@·±l³Cl²@µE3ÒWµ@ûê¡´@Ðw9Eó°@G_x001B__x0004_÷È×°@_x0019_|æ_x0015_]Ý«@ð_x0007_ds®¼@nâ^jèîµ@nñCA_x001F_±@ºùÖvµ«¶@_x0016_!rü|¶@q4åxÎI²@ PëÓª@: Û_x0018_·@6Ue¯kµ@ÓÜÄ¤Õg±@7&gt;­z_x0011_®@ûc±e:v°@_x000C_%ìú²@øB´á_x0017_Bº@eíKéÞ´@¾{¥·Ý}³@#_x0013_õªKa³@æ®Ù õ³@þþ.tG±¶@_x0006_QF_x0007_Æ_x001A_³@_x0002_tvg2²@ïÿ&lt;þ¨µ@#¼Ø_x0002__x0003_&amp;W·@_x0012_9©\¤@¡è\1¬}¯@¬NÝ«.¥±@ïkb^­@¥ _x000E_Y&gt;Ô²@ÂU*el¸@¦îª±òÿ°@Võ_x0008_Ïâ=³@_x0015_l_x0002_}e²@VÁ¨²$¶@m2®ð¿³@§Ê_x001F_y_x0005_¼@­¹_x0013_aNµ@[_x0017_Ë4B³@-]ÝÈ°@Ç_x0007_T{¥@&gt;B¾¸_x0001_ª@$_x001B__x0016_¼§@_x000C_8Ri/³@_x0014_Zî&gt;ý®@ûÔ	Ä´@_x0017_¡Zæ³¿¥@_x0017__x001B_¸á|±¸@!S­þF¬@^y'&gt;z°@_x000B_Â&amp;·@&gt;}«¯4gµ@¸×)ÏAO°@k×H±@_x001B_u^å,¨¸@åô§+´@_x0001__x0002_:ÿt¿É²@ÊK·_x0007_â´@_x001E_¸²ü_x000E_`¶@÷¿g#Ò¹@ÒÕ_x0016_§µ@iÇg`m_x0012_·@¤üN(°@fV¦E:!·@·=èÀ·@¡áHÐE_x0011_µ@&amp;LÁ&lt;&lt;_x000C_´@z7@ùWº°@_x0004_âØçP¨¯@_x001C__x0017_¿ßt²@Ìp`_x0005_ýÒ·@	Y£Y°@O4N£"»@óº2Uß­­@&amp;"Ë¸¬/·@_x0011_W¥_x0019_±@z_x0015_Zñï_x001D_²@='_x0012_n¸@kÖU&lt;HØ­@«Zæs´@_x0014_0 ºx«@¹­_x0001__x0003_²@"_x0005_´sÚ¹@º´ª_x0002_-=¼@mÉeý_x001B_°@ø_x0019_@ýÏj±@ÆÓÝæ_x001B_í¹@ÓÂ_x0003__x0005__x001B_x¸@_x0015_&amp;é~o³@_x0002_îÑ?òÜ³@øÆ®_x0017_Wµ@´W¸+º¶@Ó^_x0016_ô_x001D_ì°@j/'==À°@_x0004__x0012_­L_x0008_´@úÙpqk_x000F_°@tðl}V{¬@*o¡nC´@îMçdú³@¦È_x000C_ë¬@¶_x001C_×]_x0001_%´@é,d)7»@_x0011__x0011_UÂ`_x0010_´@/Ç]_x0003_&gt;¶@ _x0006__x000E_¼ê¯@_x0019_³Õ­@Ç_x000D_üô/±@úÑ:w}²@Y_x0016__x000D_6ÐÐ±@+_x0017__x001B_	«@~IX¶¹&amp;µ@ºrúÇõ·@_x001E__x0011_îÄ#·@_x001C_á,5v³@\úo­_x001C_»@¤U_x0002__x0007_(Ì°@_x000B_SO¤¾µ@thÃf²@´õÎ_x001E_K¥º@_x0001__x0003_1)&amp;-³@»]ªds³@_x0013_V¨T­T¸@°§_x001D_?³@_x0014_®CÆ_x0008_Ï³@èõ7_x0019_V±@¼Ò_x0018_Ï_x0002_·@à§ìÎ_x001F_Å¸@±»dòì±@)_x000D__x0014_?r·@!ÝgtÑ½³@_x0019_Ì[»ë°@Ò^Wr°@_x000E_ÀQcê±@åa_x0004_x_x001E__x0014_³@N4¶@_x0015__x000C_Chl_x0019_²@í8G_x0001_ãý¦@^:»Í²@'&amp;Ë2_x001C_á²@ÄÁe=&lt;µ@#_x000E_;:_x0006_V²@_x001D_nú#µ@à»_x000D_ÆRf³@æZGUoî±@_x000C_ïZz÷_x0008_²@)k2àÏ¶@$Fg¹Úw·@Û= ú_±@KÁ_x000C_Ç¸²@êaùÝ»¶­@¬ó9_x0001__x0002_g¦³@1¾_x0004_ïï_x001F_¯@|W_x0002_õmï®@})¦_x001A_Fü´@_x000E_¾öÚ_x0007_­³@³Ù¼A:Õµ@æ_x0002_sà`_x000D_¶@hq½Ë¶@å_x001A__x0007__x0015_EÂ²@jïtd·@®Xå|à¶@_x0012_ß0]²@_x0015_Û¯³O·@´Ålÿºiº@_x0015_¸Ê%O·@ (úZCà§@¨_x0006_ÌXõº@_x0016_WÚÛ#±@{éÁ:åQµ@_x0014_/²xæO@fÙ2@¹@Ú[ñÒ¢Ù¬@þãÃR&amp;}±@Ê	_x0014_k­«@_x0007_B_x0004_JÊº@¥z_x0010_	v_³@lF:ë_x0011_¸@aFtNâ¨@_x001D__x0003_=Ë+ÿ³@²§´w³@!çªÎÆ¶@_x0008_òGJ_x0003_!±@_x0003__x0004__x0010_ Á}_x0017_½@_x0014_ldêt¯@MCe¢­4²@\Æ}-£@4®@ÒÜ_x0001_´@í-pÛÙ,´@p_x0003_¯R°@H´{«1á®@lHÀl(Ò¶@&amp;-½óÚ(³@å«Ò_x0013_¦²@è33ê®@_x0005_íÑ_x0018_4µ±@_x0012__x0018_äÔ´@Z;@&gt;3Ù¯@w&gt;×}¸³@ìçò©®@nÍ«µ=²@½8Ëÿø´@î*ð²@h_x0012_õk½¶@1Ñ!¸@ßÄ_x0007_÷Û¶@.ó÷J_x0019_Ë»@SÉ T_x001C_³@Ûßò¥µ@9DMSa´@_x0017_@é/°@_x0010_ü_x000E_v_x0010_¹·@_x0013_É=íwÒ¬@å¬Ku¤»@_x0002_âÕ_x0002__x0005_ÛÁ¬@_x0008__x001C_y*ß¶®@ñ¦ª_x0003_µ@ ÖÄ_x0010_7°@øï¹_x001A_Ù_x0004_·@$óÃð¡¯@ÿ@Í=yq±@uiìoE¸@áÕ)Û´@&lt;ÈÿI_x001B_¶¸@µn`{G¢³@Á%+±_x001F_´@)_x001E_Ñ6,·±@_x0014_q¾_x0010__x0018_±@H_x000E_±ì_x0002_áª@Nñ8_x0011_ºµ@EÞeâ´@wf=#²@5mkª@í ¶iÑ²@¾_x001A__x0019_&gt;³@ø ¹@¨dK*f°@_x001B_¾ræ·´@\_x001C_×ðî_x001B_²@Î_x0001_t_x0006_³@ÇÐ¨ä?æ±@Ó_x0001_r¼_x0011_²@by8_x0017_c¬@lyâ1_x001D_·@á+Q@_x001E__x0015_´@ZÒÆ¤0F´@_x0001__x0002_Yøy ´@U¹@"©³@ÛÍ¾_x0010_¼j²@ªCq?_x000C_¶´@%×Üz^·@_x0016_©¦ù¯¶@´_x0012_ø$õ2¸@JÏMa{·@_x0018__x001F_ñØñT´@Ô}´°s=´@®ù¢§×'·@ãø3×ò!¹@ùà:Lµ@u]Ì)t_x0005_­@,¿=.¤´@üè*ä-¹@ca5×·@ÊHèí_x000F_6¶@ßÓ­Ûe_x001E_¶@r&gt;3	g®@²Fot{¼±@ Mu-CÃµ@)ÇàØ®_x0017_©@$?&gt;A´@û´J_x0014_É·@Ã3¢¹@¥þ¥Bç©±@~­Á-Àæ´@!ß¸_x000E_s´@ïÊ_x0001_¨@¶Ëé9W(®@(¿_x0019_õ_x0002__x0005_+§®@_x0010_ã_x001C_d(S²@A_x001F_I(Dµ@ªÕ}t»@ÒºöÀõj¯@p½[¿°Û²@·_x001D__p¶@²£÷×ì·@!B;_x0001_«g¬@_x0016__x000E_!_x0007_÷±@E4w¿ô_x0017_´@&amp; UrGÙ³@=[&lt;®Z¶@Òà¬ÀÀ_x0014_³@À_x0018_n_x0005_hi³@&lt;÷mÿ¢2®@?Ûé³@lNh_x001C_]±@j'_x000E_ÁÂ&amp;´@éxekvb²@Ho_x0010_% ±@N©bIË~°@k1©(Þ¯@©_x001C_Ø_x0010_êµ@÷Sp°3®@­)ÝÝ·@¯iGc_x0019_u±@&amp;Tê_x0015_YF©@_x0004_i*_x0017_*¶@R_x0014_Ö_x000F_]¯@ZÔ&gt;J_x0015__x0003_¬@Aàm³¹@_x0002__x0006_ô¾ë7(±@Í&amp;¡f±@uUwãD²@'ÍX¾1´@ûQBº¿Ò´@_x0014_ZÏ·V_x001E_¢@_x001B_D_x0018_Dz¦¶@_x0001_&amp;&lt;ÃÍ-¶@À_x0004_{sïí²@ê_x0003_Nmd´@Å_x001D_	Í.:´@H7_x0016_`µ@\Xèp5ª@´iÜªü©@¤ñjE¬±@zßQê&gt;±@XÈú¹_x001B_±@äkÖ_x0017_¯²@Ê ì_x0011__x001A_l·@_x0001_Æî-_x0005_ßµ@tÙi{±¨@fXº#å_x000D_±@Mwa¹/´@PaÑ%ø_¬@q_x000C_n(&lt;µ@ø7á6!·@Q#ãëi_x0010_²@õÜ_x0006_lÉL²@_x0018_\íI§³·@.öÞòfDª@Îj9ù_x0005_²@"_x0005_Ù¢_x0001__x0004__x001F_Á¶@k7:_x0010_*_x000D_³@Ø§é V¾@ ÓW&gt;±°@'zÄøý_x000C_¸@_x0011_#¤ùuµ@û_x001C_2v_x0002_±@{DìùAª@¨_x0016__x000C_@_´@d]-m¸@~4ÆÉ]¸@ðöò²Ë©@_x001C_ÍÃ{øª@ùÒøoV»@#_x001C_7Ù'°³@Nj¦_x000F_ü¸@·Æë¨÷µ@·À_x0013_\4¸@BþÚàb¹@_x001B__x001F_6\´@ª+_x0006_×6¬@6 Øb®_x001E_´@h7kñä°@þõ©Þñ´@8_x0010_z_x001B__x0003_±@[ïsX¸@Òò_x0014_W)°@8@_x0005__x0008_³@ñÙ_x001D_øÿ²@_x0010_Wkþ_x0014_°@_x0016_ivJµ@ã2Ù_x000D__x0010_³@_x0003__x0004_xZ¡í¹´@ÿ_x0014_*ÿÌË°@K¦MÅ_x0001_²@|µ-_x0008_Û=±@Ø!­-_x0015_ø¨@¡°¦+ü±@_x0012__x0006_òi!ñ³@J'¢tJ¥³@òQ\ç¯@Ô\	×w±@fÓn_x0017_¹@f¢Õ#ð±@_x000C_bõWÊÊ´@ìUwág8±@²ýÿoçÎ·@1ÿª_x000B_§¹¸@)õö%ÝÝ²@RÚ_x0017_oÅ¹@ôTKÊ·_x0008_¸@TªeÍµB¶@ü::b_x0010_Ä«@Üa?ê²@tðD¯íò²@_x0015_ßÄÎ_x0002_³@_x0003_¼Ù î´@ô~æÅ¶@Â°FÕ0¼@s_x000C__x0019_m¿«@Ï1_x0001_Û_x0019_ª°@æõç8"³@*M¢ØÜ6µ@dá`+_x0001__x0004_hQ¹@(¡NoÖã­@ì/eW_x0004_¹@#x©_x0007_áµ@(úK_x000B_ð¿²@ûÔ"fµ@V«ê_x0007_§e­@A6M_x0003_º@þ_x001F_/\ù_x0014_­@jålg!_x0002_¶@?i%M)×¶@Vã_x001E_wTÒµ@ÒïÓT³@V_x000E_vQ«·@_x0002_Igòïµ@¶_x0016_*6æ¹@Q°Ï_x0015_¹@ª½Èbõµ@þÍÔ6_x001A_¶@Ð|­6Ý¶¹@÷ZÞM³@£õ_x0006_0^Q«@B_x001F_Ëd¿­@ÊÉð¹Þ°@Îúr_x000C_vl³@lmW&gt;V´@Y_x0018_J%¼S¶@=éAtº@X¥?aë­«@_x0008_Ð&amp;"Ù¸¶@éH[{Æ&amp;³@ÔÚ_x001D__x0001_6_x0012_¶@_x0002__x0003_]_x0013__x0015__x000C_; ³@_x0014_Ãrì³@¬Cw`z²@1D3®z¬¤@ÐÒ&lt;_x0013_²@5BÍÈC±@ÂOµ)&gt;_¨@cB_x0017_ÞA²@~ Á¹qµ@ÄpÏð_x001F_E¯@Ñ[_x0002_,&amp;²@¥úM_x0006__x0011_±@©ò-(n'²@µuo3ý+µ@3_x0005__x000B__x001E_¯±@i!m7&gt;L¶@^Îesüµ@P_x0018_7|VI²@_x001A_ìØ_x0012_å±@o`HI_x001D_Ñ¶@q_x0003_#éâ²@ÎÄ~&amp;qC°@ìZ_x001C_8_x0001_C·@Þ_x0004_;­É·@È'W2Ì²@nlØ[´@$u«ÚF¥µ@_x000D_`ÈÄZ¯@Ôeg÷½´@Éì_x000E_Å¡°@6Çu¯=»@@¿×_x0003__x0004_¯G¶@2àpÞô²@ZÔM"±@,NÅ&lt;	½·@¼Ó §^Q´@ÚAªúð1¶@0Áó_x0019_¶@BKÙ&lt;±@AÈïv³@Q;ÒqíI­@_x0003__x0002_óÝÍ_x001F_³@_x0005_åC$¸@¶SÐðÖ³´@`_x0005_p_x0008_ß¶@Á_x000C_ÚyÆE³@Bq÷=ÓT±@LÇy­{n¯@_x0018_ãå_x0014_s¸@·4_x001D__x0006_Õ°@õ_x000C_Ùûõ´@Vã§RN~¼@;â_x0010_Ø8²@VÀD	³@ê³P_x0001_DFµ@¿å_x0013_Î²@^§ìð­@_x0002_ü¤tÿ³@µ²¤¦9n°@.¡_x000B_%0-µ@¼jeí*_x001E_µ@å­_x000F_Uæ´@Ø$Âÿ¸@_x0001__x0002_ä}&amp;;-º@	Yú&gt;µ@µ_x0003_Là±@îø_x000D_WÇ®@._x001A_Ôsò¯@_x0011_Âv3³k¹@_x0013_ÖÎ»ÃbÄ@~Ø¢M	GÄ@ºfJ^±»@Ö_x0010__x001D_Géº@`e­¶Ü_x001B_¿@t¶Õ¹ÚÀ@ß*ì_x001E_aM½@X+Ý·ÈH¿@,=&amp;_x0002_éÀ@ºÄþLW®£@_x001D_ÎÌR?t¾@^¶_x0003_ºË¸@_x001D_if_x0005_%Â@ ÚçUXÁ@ì._x000F_ O¾@ÓleÝ_x000B__x0006_Â@«xpç_x0013_¿@¢·`_x0019_aóÅ@_x0002_\_x000F_¦e(Å@_x000E_§_x001B__x0014_3º@qÃ&amp;HZ´@Ôåû^óÁ@6_x000D_vq·&amp;¹@«_x0016_9É±À½@¢9_x0002_ÑÌjÊ@I!·_x0001__x0003__x000C_ð¹@´öÕ_&amp;´¸@ÁÖ~_x001B_Â@Ntnç¸Â@_x0002_7Vú«Ë@`lÚtUÄ@=+_x0014_%_x0007_Ã@F³Ó&amp;¦]²@¾ÁÕ¹³±@½l_x0012_àÐ¤Á@·d¤	ßÀ@º¯2´Ï|¶@Î_x0016_¦c¶¼@×WIå!·½@ÜR_x001E__x0002__x0014_2Å@ÉÁ_x0015_·@·åI®ó_x0013_Á@rÍ!÷i_x0013_¸@Ô´'µ~µÃ@&gt;üjµâÄ@_x0016__x0008_Þ_x0006_"}Â@ÞS:½@eñ/Y_â¸@'ÙÄÆ	µ@ÊÀ£Ë¶@\=±v'»@TÔ97¼@_x0015_ÌÈwo­À@^[é#V²@ê&gt;%YUÃ@é%ÖÜ­å¼@²mùïpÌ@_x0003__x0004__x0001_í_x000F_¬ìÂ@M9 ÖúÁ@'Ã·Â| Â@_x0004_EøöB¾@Ëöñ_x001C_jº@0òí_x0017__x0003_¼@ñC_x001C_ÊÄÀ@YO;i_x0018_¤¸@c(_x0015_IÃ@B¸·qþ·@k0óÜ}Æ@_x0016_Þ_x0005_¢:Á@Ò?QòîÁ@ìPkDÄ@8ùBÀt9¸@ç´yÉ¿@_x0019_jÅÞç¼·@¹_x0003__x0002_ü[Á@|JÌµ@_½õCx¿@Þ¯âsb`Á@"@^{C±@_x000D_â9«Ã@\ÃeU¹HÁ@_x0010_ýÔÆL/µ@'&amp;_x0004_*tÃ@ÈBÚ	Þ¹@&gt;ÖÍ'ûáÂ@·-Ó_x0006_º@×v¸ÜÏÁ@Ú_x0017__x001B_¨C¿@p_x0001_£_x0019__x0003__x0005_¶UÁ@_x000D_ýøKJ¸@à)L°ek´@ö"¿¸½Â¿@.¸f2ÿ¸@tD_káÁ@Â:_x0015__x0002_'a»@cÕ½@IÀ»@fép¡R¾@_x0016__x001D__x001E_¯ËO°@Þ_x001F_&gt;}_x001B_¸@&lt;aÇ2_x0010_¸@ _x001E_	#&gt;_x0004_»@»_x0017_NAf¿@»ýaýGÙ¼@l¦~_x0003_s_x0005_¿@µÀÄ¥7À@1­?¨²@I_x0007_£~Ê_x001E_À@WTD?_x001B_Å@ÅfwîÄ@Øn%wh_Ã@iÙÜSrÁ@åI;i±@ÆQ+¨?;»@_x0002_÷á_x001D_tÂ@ZS_x0003_2C%Â@Mÿ÷þAîÃ@¬BÁ3Á@àKÅßP¶@¦_x0001__x000B_ª&gt;µ@zû_x0011_JÐS¸@_x0001__x0004__x000D_å¯_x0003_öÁ@øõ\û¶ó©@Ù¹nÄ¹Ã@Í\r&gt;ú¬¸@øPô(Å_x000C_³@c_x0012_M_x000D_~~Ã@èºeF0Á@_x000C_ü]íð_x0010_À@UuËÍql»@ÈMódM-Ã@_x000B_J6üÄ@9EdHu0¹@ì1à£N»@/Cq«¥NÀ@Z_x0012_îb)À@Ê_x000D_¼ÊÁ@Øâ3H&lt;¿@ýú¼ÉÏµ@ôC7MÃ@á_x0019_´Ñwµ½@:²S\_x0008_Ñ¿@Ö_x000C__x000C__}¼@L"_x0015_jÜ´@é}`Lh¸@3ÃòE`¾@_x0001__x0018_:ÐnÁ@_x0002_ºÇ 0CÀ@_x0018_dÆgÂ@³N?_x001D_ýÂ@_x000F__x000E_Üå·@l&lt;`nGÊ@O@_x0001__x0005_WÄ@WÛ_x0005_yWî¾@õÃÚ_x0017_ò»@.Å®7_x001E_­Ä@I²N¹¿½@_x0013__x0003_Í_x0011_¹_x0007_´@~6_x0015_:_x0011_%¯@_x000B_&amp;c_x0004_WÄ@ÜÏÍE_x0016_º@`d]ÒòvÃ@pTÄ	7p²@ýâÌ_x0008_)Ä@_x0002_i_x001F_´È_x001C_´@øì&amp;¸#'Ã@_x001F__x0006_À×åõ´@¹_x0008_[®ñÁ@¾¼lóÍÀ@]/_x0011_Ú&lt;É·@m_x0006_[y´å¿@(®ö_x001D__x0019_.¿@*_x0016_?ÒÁ@Û®éA)çÉ@î*ÕóÌK¹@ö~yßÜö¼@Ôm°»Ó·@_x0006_Ð_x0017_dØÄ@ÞzAz/À@_x001C_no_Ö·@ºQ1}f»@_x001C_ôÜÕ¿½@_x001A_½)4é¸@_x0002_L¿__x0011_¶@_x0002__x0004__x000F_v_x0010_/~»@_x0005__x001A_[Le½@_x001A_½_x0017_]HäÁ@_x0018_*æVã¶@åx_x0013__x0010_½@¤_x000E_0;m«¹@8Ô_x0008__x0003_%	É@#wônãÂ@Ú7«FDT¨@ìÄ&gt;Ñ&lt;º@^_x0015_Ú öÆ@âê_àµüµ@ïb(_x0019__x001A__x0008_Á@ô[#_Â@_x0001_Ua_x0016_»@Ü¼GÌ&gt;=Â@xW¢)Â@.wwsç_x0002_¬@À®°*¡dÂ@1ïÀqofÁ@ú¥sÉ,¶@¶b+_x000E__x001E__x0002_Á@C_x0016_Êë:	Â@Û_x001E_íæJ¿@wH¬_x001B_]»@_x0012_u&gt;i.ú»@`ÔúÄ@_x0017_ÆÍZåº@nu_x001E_N_x000D_Î´@"UõËòkÁ@të&gt;#F¸@I[o_x0018__x0003__x0004_ÆÉ½@{J{Ò¶%À@5rgÈ_x001C_Y±@íiúN\¼@ðÇ:_x000B_¦¹@ñ3qs¼@02_x000C_«É@Êk!%uQµ@j_x0006_)ã	]À@_x000F_óiÉ­@Á@qùù@8LÁ@Q!c`n¿@ºÕ_x000E_Á@¹_x000E_t!é!Á@¥(º#£_x0007_½@'!6&lt;¦LÀ@¤Z²B¶@¦m¢Ä¾@¬3¶_x0012_Ä@BØéÃ_x0008_Æ@`º_x0002_¦"Sº@ÓìÕ;5´@¦s åÐ+À@¯ËÛûÜ~¿@UþZÍäO²@¶_x0018__x0008_®eÅ@4º_x0018_yÂæ±@Êë²eX5¸@ÂÀÁo_x0003_Ã¶@AZÃ@feT«ö¾@ù_x0001_u«ÝÁ@_x0001__x0003_X_x0010_aVN&amp;³@4à7VJ¹@)7Ë®ßo¼@½TU\µÀ@_x0018_³_x0002_ü¾@ê+¼/Y_x0005_¿@D_x000B_ ø]À@x.Õ_x000F_Å@ÕÖ_x001E_÷4_x001E_Â@L,CNÅÁ@PFµ¹JÃ@ZÏ²é¾½´@Òó| _x0015_!¸@àÕ¹7;®Á@¡_x0001_9ÐÂ@íJXê@_x0008_À@U±:Í_x000E_8¼@_x001A__x0012_#_x0019_."Ã@öA7Àí]È@%)ÃÁ@è²Èk°ãÅ@WõZÓ:_x0013_Á@ScTP¡_x0013_À@PÑ_x0014_)Á@lf_x0011_ì÷ëÀ@¾fäÓ¿@©k ´³@dÄÈ_x0011_DM´@_x0001_Cym$¼@óHV1x¾@ìF­Î¶»@Fgnn_x0004__x0005_¥_x0012_¿@òÕ@â·_x0014_Ã@ôfhÞÜ¸@:æ/Þ{¸@-wUÖ|Ã@a_x0003_U~Ü_x0001_À@S"¸tNÂ@Å#_x0018_ÁÅ@©Jwaìt´@^2E_x001F__x0015_Y¹@±Â_x0001_ø¿@¹_x0018_RËMnÀ@XÇÍÞÞ·@Ì64_x001F_Ï»»@c_x0018_¿(_ÝÃ@mFmì_x001A_|¾@\me_x001F_1Å@çâ_x0007_ÝâD½@_x0001_{åÍ?É@¨ `¨&amp;ëÀ@rf+¥³ðÂ@_x001D_¥2UFêÁ@_x0013_@1¾"¡À@_x0002_§d_x0006_s.»@zélV/º@B_x001D_à&amp;«¼@Ò©­Þ`_x0010_Ç@¡Ucã¤Nº@_x000D_¼S_x000C_§ÔÀ@·p_x000F_CÑ´Á@ø¡­óº@¬_x000C_³ìRÀ@_x0001__x0002_kªó¨¹@«WLlpÄ@¤£#iõ_º@dèÊæ¿@¦Í_x001C_oÒº@dA_x000D_ó¸@¡P&lt;¿_x0015_¶@c£_x0018_À@¼_x0002_&lt;K&lt;Ö¼@|ÿ#_x0010_rÃ@§£i¾ÆÂ@£»Ð¹X1Ç@ÈÕDphÃ@³_x0016_.èÀ@ú_x0002_òÖöÀ@_x0004_{ÕC¼@=)bí{_x001A_À@¦µ}ÙÿÆ@ê¾_x000E__x000C_-òÁ@op5µÅ@§r3G²_x0003_À@ãBµ_x001A_òÂ@_x0011_î¶ÙÅ@×ÿ	À{ÞÀ@ËË{_x001D_À@åW_x0018_õÐýº@0:?ÈúÐÃ@+.¿M´¹@_x0010__x001E_VïÉ³@È*Æ¶³ìÅ@N±7¸s¶¾@öY){_x0006__x0008__x0003_ÃÂ@øôùVg Á@Þ¼NO£Ã@ ô_øÂ@¼¼	_x0002__x0001_#»@äüa_&lt;_x0004_Â@Oøbã§¼@øß)ÓÅ@DS_x000B_i¤±@¼P_x0017_4TÁ@x£ÇEóÁ@©,â]åÃ@`gþIjº@-_x001B__x001F_F1_x0011_¼@ª8§z÷Â@&lt;_x0013__x001A_ê_x0015_ÂÈ@JÈ©,¢f¾@»_x0014_P¨¥Å@)RÄ2¶UÀ@Õ´Áø[_x0005_²@_x0007_b¼+4Â@_x001E_7X*¢Æ@_x001E_&amp;p×òÀ@5ñW]¿@@_x0007_@íE¾@oµBuS°@Hð"å_x0013_º@nÍ`×Ï@»@¼é«­»Â@_x0014_.E`¹@£_x001A_¨_x0004_Ã@ÏÑûTÒ_x0017_Â@_x0006__x0007_x %mÀ@=»í_x000E_Ä@`î_x0012_*ú¯º@Aþàs_x000E_í¯@³7ÇÜ²@_x0008_8&amp;¿Ã¹Ã@RÀ_x0014_¼°´@_x0013_¥Ð«+º@ÜQ_x001E_N`Â¸@òpFHï±@¸_x0008_:Å_x001B_¼@b7_x0002_¡u·@å3M""*Ã@»ó½6Ñ¡º@Ky_x0003__x001A_À_x0003_Ã@_x0001_o;ÉáÀ@´Øo0µº@à_x0002_(ª_x001D_Ã@OèÕBÁ¤Å@Þ_x000D_ôÕ¿@9ë5_x0005__x001C_ºº@½æv_x0008_h?À@ÈÊ7Ç¸®@ÄPh©@Ã@.àþ' ·@àô_x0004_§uW»@`TD½À@.ñ_x0018_æ¦#Æ@Õ_x001A_â¸a\Å@*Á×\=Á@.7~Hk§·@¨¬À_x0008__x0002__x0003_"Ù¹@KsÑïðÀ@ûà_x000D_&amp;CÉ»@_x0007_B_x0015_üÁ@3í?¶#½@k_x001F__x0003_ªô»¸@_x001E_k_x0001_´@fÔ9ã³@h ÞÄ@¼ÄlXAÇÃ@¨¿Ìí6¼@&gt;£\b Z¹@i&amp;&amp;%Â@±FÛóV·@]/Ä_x0011_içÂ@_x0018_õî£a¹@+ú_x0014_Tt»@Ucl|Â6Â@wö¨ë¾Ô¾@/6_&gt;ÆÆ@ÌW$ìð¿@ TíO03Ã@ÖÝ ?t¸@jG­ÒÆ@¦âU¡§Á@³«ò§ÿ½Ä@ñØÚáú¼@¶_x0002_×Â@DBÄDð_x0004_Ä@Ô'Ùk¾@l_x000C_1Äe_x000F_¾@Æ`c_x0006__x000E_NÅ@_x0001__x0005_(_x000C_¯c=7Ã@QÀ¸Hö¾@_x001B_®H5_x001F_³À@WâtÝ¸@Ç°¾ÄÛÅ@!/Ë_x0018__x001D_q¸@%þÑ_x000B_¾@%A(l Üµ@@_x001D__x000D_%ìHº@?çÉ²_x0003_Å@Ú;&amp;Î9¿@iø_x0014_ou¹»@_x0014_Ï¼ ÖÁ@ÌthEª°@_x0004_ëÑM¯¼@\ÉSKÅ@î!Kd¼@Å-¶­lÒ»@jv×NÅÀ@wòóÒ" »@_x0006_ó÷Ð_x0013_¹@ÇRÀÈ_x0002__x0018_Á@v-Ý&gt;2Â@Ý_x0004_cÔ_x0015_X½@ßJ¬¦ H¼@h»]ÇfÉ¹@¨ÜU_x001A_Õ½@_x0018_Ö+I¾¿@3¬8b@â¾@hºé¢&lt;º@,·ï yÄ@ß¾í_x0004__x0007_û³@Ò³í³¯(¼@ïÅ_x0003__x0003__x0003_½@ û_x0005_¹@r_x0002__x001A_ÙÁ@Äf@Â	¼@_x0002__x0006_Ô_x0008__x000E_Ä@mÕÀ¤$¾@z_x0011_¸âÅÐ¾@_x0019_D£_x0008_ëØ¿@¬]dR½@&lt;0Ôú3_x0016_¼@_x0012_íe&amp;_x0016_Â@_x0006_òáM¯¿@Vß_x0002_¦Î3¾@;fæØµ^Á@ÒVT0¤È@­û_x0005_ÂÀ@¦Â\fë½@_x0004_Fÿn$úÄ@Aì_x000B_6bÆ@¶÷ôö_x001A__x0007_Á@«_x0011_¨¬(R¿@¬Ð_x0005__x0019_;Å@Ò_x0011_¨;_x0001_Â@)GÚÄú4À@\_x000E_Ã°ÁÁ@½©¸zuÔ³@Üû_x0014__x0015_$àÁ@éáQá°@V«£ÐIè»@,R_x0011__x0011_ÒDÂ@_x0001__x0003_ÈZÖüW³@ÃK£âæa¼@Ö5òèRÂ@Á]IÙyÜº@jNÖ_x0016_Á@°¼_x000F_Ïw_x001C_Æ@§`&amp;æ_x0010_Æ@ÉwÞ¶@TóÑ±¾¬@ì9»Ðn.À@'­ß_x0006_Ú¦Ã@îq¥ì°z³@EÛeÝr#º@ÿÁÑ)QÇÁ@Ø}.ºKÞÇ@_x0014_Aª¤ùq¹@«a½ÒQÁ@Qñ=½@_x0006_¸_x001C_AirÈ@ g®?§º@à_À5WÃ@§iI¡#E¹@Î³ÿ?_x0002_¿@¤ÉL_x001D_¿Ã@¸E&amp;S:Ä@àÿü_x0006_âåÀ@öå_x001B_*Ñ	Ä@g_x0007_ÇÅú¹Á@(G.-ñ-¼@ô¾a	&gt;ì³@CDÖü9¾@À±¯_x0001__x0002__x0005_1½@uî§`»@ÆûäàÄ_x000D_º@8:¥¶²@c*v^2À@,$X_x001A_£Á@Ä¦i£6FÃ@('²@Ö:$\¡_x000F_Ã@^µãû_x0002_¼@ê¨,y_x0010_¼@/r9_x0018__x0015_Å@aÙSÏ_x0006_eÀ@¼;}+ º@Ò®_x0013_7_x0016_Ä@6'ù½@bì_x0011__x0010_Ü²Â@ZO»À_x0004__x0006_À@^_x000D_EBzÀ@±À·_x0014_Â@Ê~T_x0002__x0003_¼@÷©Ì¶@(Gó};z»@£ÇX_x000C_¼P¼@9ì¸®Æ¹@Y·®_x0006_µ½@ôU\}À@Uj»ÉÓsÁ@¼_x000F__x001C_$8¶@H2µÀ_x000F_È@/mµA½@,_x001B_QÆkÀ@_x0002__x0003_\ÜÌ$¼@_x0010_ÀÙéV¾@h6ý_x000C_Ì»@Ì·=µ@,k¬-Ü¯@ÈÝæ²µ@þ_x0017_¬s¡b¿@Ó_x001C_§¾·@õÔ|¶U¼@_x0013_fã¦}@º@P.RÔïÈ@Åêý_x001A_©Ã@{Æ`0"¹@l_x0019_ç$·ø¹@®jR¬Â@"ygmÂ@_x0004_£·_x0002_«¿@ÄR_x0005_Ðk¿@¤cUNÀ@§M8_x0013_¾@Þ¾ãlÛ!¼@é»°À@9Û_x0016_¨&gt;Ä@h­°Óº@Ó_x0013_ _x0016_æM¾@	_x000D_|QÕÄ@N¦ÂyPü°@2¿18ü¹@.ÖQd_x0001_n·@ÔI_x0016_xêß½@COÞ_x0011_Ù¯@_ü_x0001__x0003_¿À@¸²_x0003_}þpµ@#ª8-¥-Á@Z³g¶@¢³_x0011_{ù¸@Ç&amp;ÉXvð¾@CxcÃ¦Ä@¥CÎë¹@¢_x0001_yàùÅ@Ì±ß/&gt;Ã@÷Øê_x0010_·Á@¦b¸_x001A_0«Æ@¼_x0008__x001E_Ü2Æ@«_x000D__x001F_òÆ@Ïøç~ ®@ÁGÞªÞÃ@dwj»¿@ª¦ì^b_x001D_Ç@q¿(_x0003_,Å@XÓ-+q"À@°_x0005_^^_Z½@­*"_x0017__x0018_¹@Î8_x0013_ÉxÀ@Mhí##¿@C7	ÙCGÂ@HX¯åO_x0002_µ@%ã4¶t_x001C_Á@²¨r ±@_x0007_/n{°Å@ÎáÆ"0_x0011_À@ÝYFr{æ´@_x0004_¶ÇO_x0008_·@_x0001__x0003_T°_x0018_d¾@OöñgÓÕ¸@_x0012_ÚSqf_x000F_»@@)_x0002__x0013_¨¢¾@!_B½âÞ¼@ibÇ¿«Ð½@ë}Ql;m½@_x0012__x000B_~«ÌÃÃ@Û[`_x0004_g¹@d_x0018_q8¦@&amp;«_x001E_d(&lt;Â@_x001B_9Xm5Á@ÍÃBª_x0002_¾@×Í_x0001_ê­¾@¹ZBßwÝ¿@Ö··yà_x0011_£@Pâ¿|üÄ@¼¿âÝ»@»C_x0014_ÂÈµ@Ú`ÓFªÃ@§×_x0019_+úÃ@wU&amp;æ;Á@wÐkæ·Â@þ¬O,	.Â@ä_x001D_Í_x0010_nhµ@_x0012_ØLQÃ@,9_x0007_c·@¨ßüÔ¿ÉÀ@ÖæìZ²Úº@ÌmØ¾@lNÂyv«@²¬Kñ_x0003__x0004_×¾Â@'«)w_x0002_µÃ@rxïï£³@)tÂ_x000F_o|Ã@+tYDMÄ@_x001C__x0001_=[ÔúÀ@±_x0012_z°A¼@m&amp;Û2Ä@à1^þ ¾@¾_x000E_"_x0002_Ê_x0019_Á@óåY_x000D_Â@}æ,Ò¶@_x0016__x0015_þÝ¢®Â@¸uÐüèÌº@sâ&amp;_x0010_xÂ@V#¨¼_x000C_.¾@H_x0019_x&amp;@Å@ÂâÊZÅH¶@Ãè|üqÀ@Â7ÚHmø½@ i¹_x000E_µÌÇ@¿_x001C_ÓDWÀ@_x0017_87k¼@ò&lt;Î4´ÚÂ@_x0017__x0017_¸y¹@XíÛG²Ç@DÙø½ù_x0004_À@&amp;ÎÖPÁº@_x0004_ð){\³@.Èû§»@Á^Ê/g·À@±{3¾sç¾@_x0004__x0006_6j8»«Â@_x0001__x001E_Í^Á@?ûü_x000E_ ¿@_x000B__x0018_À_x0005_§¸@-3°I,Ø¾@ÅÒ_x0005_#2ªÁ@¬©ÝóxÌÄ@| Ú÷+­»@ï¢£^=Ä®@_x0012_çÿÄÔµÄ@Ìx_x000B__x0011_v_x000D_Á@8~ïDÍ¶@mXê)Á@j6ýîð½@ÀºHihDÆ@_x001E_9_x0010_Ë¶´@34_x0002__x0019_µ@RÐYIO}º@ 5mÉ/¦µ@_x000E_N{_x001A_Ý½@_x0003_dÈ8å¹@\SÈ,½@ÕÝp±è²@)@«kÂ@=£T'g^Ä@ü&amp;SÁ@0TTïÜeÄ@8#	28¥À@ÆÖÇAòÃ@æ¹?ß¹µ@Î1úëK©@'0!V_x0003__x0005_Ü½@U½_x000C_'½@8µ¡ ¥+¸@À¨_x0018_æ!9Á@_x001F_§_Ì(cÀ@9/_x0015_®ÒÀ@2z¯åÅÁ@é`éíÎ¼@.ºAåPÀÁ@_x0016_cû¬K¼¾@&gt;dëAL_x001F_Á@´ìUxs°@j_x0014_?_x0018_^íº@Þ .Wµ@CÇU´çÇ@$%_x001D__x001C_êR¶@_x0018_[î±bÃ@A×{'ãJÀ@m®ÁÅû¾@_x000F_¥_x0004_SúÃ¼@ÄÄ¦þÃ@[1ê3_x0008_ï»@uaõk$§½@jx ýHªÀ@y_x0013_Z9­Ã@&gt;åÊa_x0017_QÇ@W_x0003__x0002_	¹@OHøú_x0001_v¿@_x0008_YU¸#_¸@"«-_x0014_¦@0$m£Pó·@Ç¬'_x0010_5zÁ@_x0004__x0005_g1hÒÉ^Æ@¶Óµi_x000D_¬À@_x0014_Ú_x0008_l-¿@Ï08»£À@$h¡Ý!æª@~oÜ_x0002_±@ÊÅ³Ø»@pBßJ_x0014__x001A_·@_x0007_=_x0019_Y_x001F_Ä@&lt;]ï9ÁÆ@ñL¸?þ¼@V÷_x0013_0t¹@_x0013_£ss¼À@ñÍNH½@4§vÌ_x0001_®@C/ÕúÈ¾@*ì¤ó:¼Á@U_x0007_¿ÏÓ6Ã@¨[_ê&amp;Â@_x0015_Ø»_x0001_"²Á@Y\_x001B_K_x0003__x0011_Â@ýõOº¸@êR_x001E_+º¼@ð68#ÇÀ@*Èu×0·@pëB~Ç@ Ó$ªs_x0015_Ã@ÿ_x0014__x000B_¡¼@_x001D_Wèí¸@ð|T.!´@&amp;$÷óÓ_x0012_±@Ð¨_x0013_é_x0003__x0005_0¬³@åý_x0007_£·@)_x0014_1ð±À@®*s~»7»@ÊÈ6a_x001C_µ@ch®$_x0002_}Á@V_x0014_u¦äµ@.%°élÇ@ú0âô+wÁ@4öæ5èKÂ@_x0011_Ú#½3¿@ÕéÓì_x000D_Â@yÏåK¾¹@/&gt;Pc#§¾@A_x001A_RæØÃ@ëa_x001D_ö=À@ÄîLþýÃÅ@ï!¯_x0001_sn¾@¿_§ÍjÁ@@·_x0001_Tì&gt;´@_}lÁ¼@%j#$_x0015_æ½@_x0006_jºÎÝ¾@k_x0001_ºÇñÄ@¢ª=SÌ²¶@_x0018_eAQÓÂ@&gt;K_x0003_Ø_x0004_hÀ@q_x001F_wrÁ@IÂÛ_x000E_Þu½@\ ¦Àì·@HB_x0001_p§»Æ@NÉÀÛÂ@_x0001__x0003_JrSÁÖÀ@!SÑÛÍÁ@b©ÅNMÁ@PsDö@¹@åú]QÈº@_x0016_Im_x001C_ÕÀ@Æ_x000E_v^0¿@]#u)ýÀ@jªNÄ´@#î&amp;Éü[º@«¶_x000C_®±E»@¿§høÀ@nQk(_x0003_:À@`ÌAêÕ_x0019_Ã@_x001A__x001E_Ðí)¾@È0]t¤_x001E_¿@ï_x001B_=ÍyÎÃ@_x0016_Ôø,í2µ@àÒ_x0017_¡#4¹@Ú^(_x0002__x001E__x001E_Ä@¤0_x001C__x001D_GÁÂ@èÂ¸j}_x0005_¸@¸hoS¿c½@`_x000E_øYÑÀ@Ç=¨_x0015_ í¿@·¾Y@|½@O_x001E_°BXÀ@©+½_x0019_@%Ä@_x0010__x0014_¡	Ê¼@ü_x001E__x0012_'3³@AD¯ã¿@eÆQi_x0001__x0003_ EÁ@\d~L_x0001_Ã@Ä!_x000C_ø2ê¶@jÌÌ&lt;_x0019_½@î76¨Á@_x0016_è¯[8õÃ@_x001A__x000C_8ÏÒ_x000C_À@o_x001E_Ú³Ã¿@Ñ~&lt;âµ@²Ù_'_x0018_£½@Q£à°aÛ»@Gaq§j!·@_x0002_]çÖnªÂ@_x001B_~ÌÞµ°@f$-ÚüÁ@Q_x001A__x0007_2zµ@ú³bý/±¬@}QÀÎ½@¸ßk1_x0006_¾@/:X_x0018_p½@ªîÑÉ¡Pª@|ö_x0007_&gt;vÅ@4_x001E_ú=m·@µ_x0008__x0005_^Â@Ý&amp;×ûïó¶@FÚ_x001A_ÏÆå»@_x0006_=W&amp;Õ*¿@î5%tL¼@P$&lt;p	¤¶@_x0002_³g×¯À@¹ïÓqÅ/È@Îz_x000E_r8¹¹@_x0005__x0006_äc¦Í]²@¯ªÖoÀ@|I	]i.·@_x001C_C_x0005_Ùw×Ã@Lø©µpº@ ½Êäßº@øtn_x0019_æ_x000F_½@O?½:_x0017_Z¾@_x001D_õæ)»ü¿@_x0008_iX;_x0004_M·@Y©=ðcú²@iòaô_x0003_mÄ@sA_¯$V¿@é@ñ¼@-~¢q¶@:X¯3{Â@"®Jq_x000B_¤Â@ñáÓN¼¶@R.»øFvÆ@ñÖ_x001E__x0003_éÁ@P²t _x0018_¾@tµbW#EÈ@ÝO_x0001__x0003__x0018_eÁ@	*øìxÂ@;tÜÄûÁ¾@ð±Õ²R»@@#5ÄgôÀ@Z0Õbyb¬@Ø_x0014_E«³a·@Ð_x001F_Ð³c_x0002_·@p« }A=·@okÀú_x0002__x0003_&lt;¾@¦tNþêßÆ@JÚeÙBÁ@Ý_x000C_G¤»@CèMVÂ@nÙ²á_x0015_·@ýT_x0004_!Ñ¼@2e&amp;è¼@&amp;5éÖ³ÉÄ@_x000B_ÕÀAdwº@_x001A_¡y.¢­@¤ÍÈxØÑ¹@Rû_x0018_X¶@_x0003_ÊôËZéÃ@ß@_x0006__x001D_¶@_x000F_ÿ&lt;hxº@U)k|C·@_x0004__x0001_¿}Ñz¹@fæÝc½@ÿþrÊ	_x001F_½@á1ó_x000D_Ã@úEd¿@íi{æFÀ@;7G7¡_x0006_¶@â5¶_x001F_Ë"À@¼¹_x001F_x¶@Û]ÙØ_x0007_»@©Có¹`À@§Gg*&amp;[¸@ìd,Ä@DÄÐ_H_x0013_»@dÓZä\»@_x0003__x0005_üoæÛI­@~z­¢F´¿@x,Ì_x0001_(JÆ@	2_x000C_ëËÂ@¢fx_x000E_Ó_x0016_»@èÿñ_x0003_á¯¾@_x000F_AÍT4ÂÀ@1&gt;p¶xÀ@ëø_x0002_ê:¹@/_x0003_²a]¯½@¤ö&gt;ç¥¿@1Myÿ'"Å@ã&gt;&gt;_x001B_Ì_x0002_Á@_x0015_%"BÂ@&amp;(eêSr§@§Ú´§ãÄ@ÃnA2°@&gt;`¢á_x000D_%Á@©x3jî¶Â@?^8ÔPÂ@ !Ý@k=Æ@qçV»ýlÃ@ê_x0010_kÒcÇ@håuvF³@ò½_x0012_ëõ_x0004_Á@ÁEQÂ@_x000C_µ³µ±·@æ¥DñØêµ@~÷C_x000D_»³@`E]Þ§ÃÄ@$qæò_x001E_XÀ@Ã_x0004_©x_x0001__x0007_"Ä@G~³­Ò²@"p(±mÂ@±-Ëò&amp;TÀ@v@¤6_x000B_··@½I -_x0002_`Å@-\å½@ÔÅÉÛ&lt;À@2ªÀR}§´@Ç®5-_x000E_¶@]"H¬_x0017_3²@ËÓapÂ@q_x0010_ÞéXÂ@*_x0004_ã;é¨Ä@ç_x0005_¦¤4fº@Æ_x0012_ÄW_x0014_½@EI@TlÅ@kî&gt;U7Ç@òÿ_x0006_)vÀ@y~*_x0004_)Å@_x0011_,N_x0003_0Ä@_x0001__x0013_+_x0003_ZÅ@àJ_x001B__x001F_vÌ±@Òý_x0019_DÀ@_x001E_xôXÂ@ãÕ¸8¾@Og4§Â@í²MðÇ@_x0010_5FÐ¸@ZKgÍÆ½@Òágk¿Û¾@xµÞf¼@_x0001__x0002_?_x000B_¤Ð!À@éÍn³pÞÉ@C_x0010_i´æÏÄ@]Å@QÇíÂ@_x001B__x0011_ukOÎÃ@Ä_x0011_B{_x0005_ÒÂ@( @Å@L_x0013_¸Æ_u¼@fÆ.õíÅ@4]e	ç$Ç@õc;è_x0011__x0019_É@K®ù ­	µ@oÖ2X_x0015_È@éYâ^Â@îÇdñ?åÂ@¸Û©8¿@=_x001E_§»CPÀ@Ä+*§ù_x000D_Â@"&lt;Dq*Ã@±/:b_x0019_¾@¹å`©o?Ê@ *V8§ÄÂ@µb_x0017_d{Å@ò2@æåË¹@f4L_x000E_»@´Ã_x0007__x0006_tÆ@U?Il×!Ç@ö81DÓÅ¹@m¤¸Xp(Î@BCóC(¿@ê;_x0002_¡_x0005_Ã@ÁÛN_x0001__x0002_óìÄ@÷¯gv_x0013_¸À@SÛ¨ÊýÀ@£¬*qQoÀ@ße¬_x001D_Æ@¿üû[Ç@Va_x0003_[ÆÂ@ _x0002_'ðfÌÂ@~«#_x001B_$_x0006_·@$V´gÀ@ReùTÊÅ@_x0004_Ë*_x001A_³Á@I!_x0016_ñyº@®/&amp;Ï_x0006_áÆ@æ5#Ø¯«Ç@Æe(_x001E_oÉ@ÐÍtn5À@(ç_x001C_Á@ÝYH]ªÇ@_x000D_FÒ?æ`Â@}1yUµÃ@ô+_x0012_m¶Æ@ñJN_x0006_Ã@¾Ô*8m¾@bgÎrÇ@_x001F_÷-¾\wÄ@L¨y²¢ZÀ@¢ó(JTÁ@_x001B_Í!n¯ÁÇ@¥©ÃöÇo»@ÌvµË@W´iÅÀ@_x0001__x0003_y$ðö	EÁ@`õ`BÇ¾@g_x0013_¨OyåÀ@ý_x0016_Ì_x0018_Â@_x0008_¤bÿ_x001D_º@G_x001A__x0001_^W_x0005_½@½ÐÀbq_x0002_¶@àlkWø·@Êyî¦ÒýÆ@\Áï¹@_x0015_|ÁQ_x001A_Ì@L_x0002_áQÆ@ßÜlý~ãÃ@$/¶HïV»@_x0015_ÝÇ&gt;;¸@X_x0011_ù4M_¿@s@Ä¶EÁ@®)Âx®À@_x0003_;7¨_x001B__x0006_Æ@_x0002_l¹ôÖ´@àÑÝ÷ofÂ@Et6yÛÃ@Ç_x0005_Ñ¬_x001F_Å@]JG_x0013_KÀ@LÓéÌ@_x0018_wµ!YÌ@6_x0008_;ç*µ¸@êðR_x0010_Ñ+Ç@ÂqÇ·nÃÁ@ÝÂÔn1Ë@glõÒ_x001C_KÄ@°_x0015_á_x0001__x0002_c_x0015_º@c^_¤ÁÀ@Á	ù`hÂ@Ð²sÃ¤·@á±	!åÆ@mÞ;à¸nÇ@r_x0006_£¶É@Z(é:»Ä@°¼_x0017__x000F_,Ì@¯	_x0001_|_x0007_Å@_x001B_HGÛeÅ@¨¯ql'Ë@÷VºÈ_x0016_KÁ@òZµ¡Ä@åî"ïXÃ@§¢«ÑÆ@wÿäÁ×µ@ÊÇeóêË@$þ _x0018_Ê±@!_x0002__x000D_)×ÅÀ@[A¨_x001F_É@º,¦{bË@?è_x0003__x000D_ÏðÁ@^_x0001_ÌäÉ@#Ýù,_x001E_¶@Îk"_x000F__x0012_¸Ä@äNþ6Æ@_x000D_é~nwÂ@×_x0018_!_x0015_È@úÚ0RÊô¿@_x0019_q÷Ø_x000D_Æ@¨*ýpÇ_x0003_É@_x0001__x0002_DA2ZnÃ@&amp;_x001F_î·QË@¦ãË_x0006_&amp;öÀ@Ð¡=Ñtõ¼@t9]kÅÃ@áW©1ÚÎ@gÍä×´_x0014_»@Åk]Ác-Â@è?Q_x001E_SÙÃ@Í»yÀ@Ò_x0001_L_x000D_ÉÈ@:L¡cèÀ@&amp;-Ù¬_x001F_ïÇ@ÄQí_x0013__x001D_º@I"ÚT9qË@_x001B_ ßä²@nÔ¨î_x001A_.Í@Í;7+âÇ@ßúê+j+»@_x0014_Q6,û¥É@pë¤~_x000F_Ô°@Bìò;&lt;Â@dÚã(½,¿@Aüþ°_x000D_&amp;½@t:á´_x0006__x001E_Ë@ªÔÂ_x0008_H~·@y_x0004__v_x000E_´@d(ÕÅaÈ@û]_x001A__x001A_yÅ@_x0005_éÆ³&lt;IÂ@_x001B_ï,2)ÊÆ@^5{£_x0002__x0005_ñ¾Å@öÓsLËñ¸@_x0008_ÍÙ_x0001_ È@_x0008_Êø|Ì·@ÌÔ_x0010_ÎOS¿@äñübÄ_x0005_Ä@éÅs±/À@BcÇPëÉ@_x0015_Yf_x0003_¼¿@çF_x0017_LÜÄ@,_x0006_§óY_x0011_Å@å_x0007_f½ÆJ¶@vuÄ´@Q&amp;ïpÀ@©õGàÄ@n°þz­_x0002_Ã@¦HñÆÍ_x0004_È@Iç=À9Â@²7­_x0004_£Ç@Z_x000C_ÏÇv_x0013_Ã@Û]6ùÂSÅ@í&gt;p Ä@_x001A_ên_x0013_ÞÂ@óô)W*ÄÌ@âÈç+WÅ@rbÞ¢º@ÇþøøðVÂ@èÖf:_x0003_~¾@ÔFº@LÊµ'DhÅ@_.s_x0014_TÄ@¶_Ú&lt;SF½@_x0001__x0002_wôÄ Ê@òVa·¾@¼8ä_x0001_¾@À,&gt;'½À@ÐS7ÜÁÀ@¯Âpð}ÿÁ@98!uÜ É@_x0010__x000C_8FWf¸@üyßü¿@{êì6úÂ@wE&amp;Å@ÃÈlBJ_x000B_Å@ _x000F__Yç¿@£_x0010_P×kÂ@-°è§cÅ´@$_x000F_Â¹Ú_x0003_Â@yêÄ_x001F_PÜº@W	ÿø¶³@Eò¨3VÆÆ@Û_x0014_"*Ä@_x0004_G$®Ó»@_x001E_M·SOåÅ@ì§§vI&amp;È@÷míñ_x0008_õÃ@F«·_x000F_Ã_x000B_Æ@¿&amp;1~_x001E_Â@­V_x0016__x000F_ÔÎ³@4·´'ËDÆ@_x000F_¡Ð]È&amp;¾@««J0)ð¶@þ[°¸_x0015_[Ä@Q ÷_x0006__x0001__x0002_KùÀ@Ô3ú7ðXË@ÙÿmððÄ@Òõ_x000E_â_x001C_{Ç@_x0010_íxi·@øhKlBÔÁ@¸ö_x000F_¼/ÒÍ@'Ä¢_x0005_:{°@õ_x001E_ó¶ÈoÃ@_x001E_KÇu_x0001_Ë¶@O©x«Â@VOÑs_x0016_;Æ@ S=í_x0017_§Á@,½%õ_x0018_³@¡Ý&lt;WcÆ@ÉÕDðÏ;³@_x0007_íÂØ»@ jÒgv¸@É:vÇ`Ã@Ê^_x0010_v6ó¹@1Ê²Ï@ãa¬E2_x000C_Â@|&gt;F_x0017_×Ò¼@=ò6óBÅ@ ¡¬oGÊ@ÿÄ_x001E__x0003_#ÚÆ@UÝ$Éb¾Â@Ü}£lJÍ@OÃ?"²É@fYMËAÁ@}_x001E_ÅIÉ@èñ[F_x0011__x000E_¹@_x0001__x0002_5IaÏêxÅ@2.Ùµ¸_x000E_Å@Â]~^~Á@Â×Fg/Ä@_x0014_ ¥z2Å@ËÌ_x000F_À@uÞ3_x001A_CÁ@*T_x0018_cÝ¼@NYªÜ¶@üd[¬¹@j%à7ö_x001C_¸@_x000D_ªÝïVÊ@d&amp;¶©hÛÇ@8ðÉã9ØÅ@,_x000C_ç.Î_¹@ap®x=ÙÀ@Ð+_¨9È@dñ_x000D_g9íÆ@K3PnX»@¶g"Y._x0008_Ï@1Ä_x0001_ÆQµ@&amp;ª3_x000C__x000C_vÆ@p_x000D_/_x0019__x0003_¼@ï=¸?·Å@_x0002_]~êK©É@_x001A_=´üi¿@L_x0001_._x001E_¶Á@»~_x001E_!Á@¨y¿ºÍ@_x0003_r¨ïf@Ã@_x0008_Run_x000B_½¯@²tö_x0001__x0003_]öÆ@êî\ÛPÃ@uMo{v_x001C_Å@h_x001F_EH¼¼@&amp;_x0006_ö_x000E__x0002__x0017_Ä@(´)·ÿ¾@@É_x0006__x001D_§Å@øÄw¥¾É@Tòp½Ã@5C^pP3Â@3buöÌË@ÊqªY÷_x0007_½@æ³#WÄ@yû³´­;Ë@mÛ-Í_x0003__x000F_À@RÆÏ7eÄ@÷_x000C_N¦ZsÅ@ÆÊ¢×è\Â@n¬èÓl_x0017_Ç@½º©XBË@$ÛÄ¡Ø_x0012_¼@®çõËÚèÈ@¢¥_x000E_ÞôÁ@áæß?:Ã@_x0007_t¬)IUÇ@_x000B_JUÓe_x0017_Ã@³ï®j_x000B__x0004_»@N_x0001_7f_x0003_FÄ@~!¯í3_x0008_À@ÔÍoÌ@ì¸©¦ºÊ½@°I5ê]_x0015_Ç@_x0002__x0003_^¾ ] ¼@ôn_x0011__x0008_&lt;Ç@^íã¯I_x0007_º@ä&gt;D T-Á@_x0006_Ï_x0002_tÝpÇ@m\+9èÃ@-Ô´$Æ@HdaTçÌ@¼mçð'º@;+_x0002__x0017_ÑÉ@c 7·g_x0008_Ç@?ñ÷ÁZsÁ@]F_x0002_¬@_x0001__x000D_¯YUQÁ@ -ßh_x0001__x0015_Ë@XbGp_x000D_÷Å@¹E_x0015_èÿÃ@gûHl:À@MÚ._x001C_=½º@»õÖJÿµ@_x0005_Çzî Í@N80'§+Å@6ó5jÀ@_x0007_øÿå_x0017_°Ã@ÞÓa»®µ²@àxc%®¿@+µ°d|'Ã@Ãx¶*k®Ç@ªQh^v?¹@Ì*Ç«VA½@r_x000F_+NÂª@ú,§r_x0001__x0002_u@È@¹mÄÀ@_x000E_af3¾@,-ØÚTÉ@_x000D_ïÓ2R{Á@Ì+t_x001E_¤_x001A_Ä@_x0001_ ?~Ä@ÁW_x0016_K_x0012_§È@½÷|¬Ç_x0013_Å@_x0014__x001F_åôÚ_x0017_Æ@_x001F_¢j_x0003_¬_x001A_Ã@TEYéâo¿@ý¼	½êtÂ@ìÿ·ô^Æ@pµlðÊ@glÖüðÈ@Æ©ÂÀ°uÅ@ná_x0015_YCÌ@_x0016_ep;ÓÀ@8ºÄ¶jÒÇ@³_x001C_*#ÌÃ@t_x000D_QÅ@6Ïb_x000F_e_x0005_Å@¾YÏ,Ç@ê'Ð_x0010_¯/Å@­nÍ_x0010_Æ@8þ§ó_x0007_Ì@ã_x000C_¬ÎN¼@ÐÏ+_x000F__x0018__x0001_Æ@t_x0007_Å_x0019_fÃ@iøÖ;?¹Ê@wkÊv_x0014_òÆ@_x0001__x0002_¼B&amp;d_x0007_È@¬_x0007_ãÈ@=ÏjVÀyÂ@ì¶	_x000F_8Â@ Å\_x0018_È@yÍV¸_x0004_xÆ@ßî`ô_x000C_kÁ@÷$ +È@4_x0014_Ã«FÈ@ð_x0016_Dj»µ@TÏwß_x001B_À@Ü*¸²3-Ä@OûZí_x001D_Ã@ö¨*_x001B_Ý0µ@ vRÂ½È@Ã­)&gt;à_x0008_¼@¢¤Ò:U½@	B2¢_x0007_tÄ@n½h¢¶¶Ç@BÍê¯gÄ@î¹Ú&lt;Ä@ª_x0012_tpKÈ@xüÂåÓ¸@&gt;}÷ºÌÄ@Äª z¾@ðëajÙeÍ@r¶§Â@_x0010_UK?¼@pû_x001F_UýGÄ@6îà_x0018_²¤Ä@ÄbRÅ@@TÁ_x0001__x0002_»Ä@&amp;ÿç$\[Å@W.õb_x0005_àÁ@.ÈÚx_x000E_¼@G:_x000D_SWÂ@Ùå_x0013_³Æ@^_x0014_fkÊ@) Z_x0010_@Â@."Õñ·Á@RmÐÃ_x0002_À@®JÄ#oq¶@=òEëR+Ä@é_x0018_éûaÁ@þ&lt;_x0007_AG_x0017_Á@Âºá,_x0017_7Â@*P_x001E_±ËÆ@p¬²À¡Ã@Ê_x001F_ÿX_x001F_¿@ø*_x0015_ägÈ@_x0011_¼&lt;Ðn¿@rSüüJ·@IÕG;®Â@owÿHM²@_x0002__x001B_k¼èÅ@0³l#_x0003_ëÁ@ÞøcK@¾@Tº_x0005_Ë@WÄOãXÐÁ@Å_x001D_Ò¸¾_x001B_¿@_x0002_T=´cÉ@z]_x0017_¹@éÍ_x0002_äJÒÆ@_x0001__x0002__x001D_F×e_x0011_À@_x0011_¤Ü&amp;Ä@R±»8¿*·@2n#+?Ýµ@ú?_x0018_ÎV'¹@n*¤äÊÃ@_x0014_)ñB ¨Ç@Ç|y­òÂ@¨²® ¸@´Ø-É@XuF9Ø@tËÜ_x0011_ÊµÀ@_x0010_VHýn_x001C_Ê@_x0007_e_x001A_*KzË@:ÁÒNàÇ@k]hÙ_x000C_Á@Ú7µJz5½@´Û³Ì_x0010_Â@î_x0014_ì_x0003__kÈ@Ú5(_x0017__x001A_ÕÆ@¶Ýðô°½@Ëö)_x0018_[Ã@Ø_x000C_@ ÆÄ@D·¶Ê47Á@Þ@Zj&gt;.Ã@¨1â_x0005_gDÃ@_x000E__x001D_(Z[Ç@½^p:BlÆ@m?Y¯ÖÂ@w!r"í±@5àÁi¦À@H&gt;©_x0001__x0002_¤H¿@_x0007_Z×Å@##_x0011_l¼Ã@dH_x0008_ó\oÂ@¦»,A1_x0004_Í@®v½[¼@ê_x000B_J_Å@aÀE'ö_x0003_À@åÜ'´Ú«Å@3	D`Ì¾È@R·è_x000F_e²¼@d _x001F_\×´½@D_x0008_ã_x000B_Î_x0014_Æ@ÅÃÚèÆ@=ÉFY_x0004_¾@þâ_x001E_J_x000D_ÇÐ@eº;Z®ÕÁ@.d¹_x001F_KJÅ@Úòê;ÙÄ@D³_x0014_ù|¸»@Â-uE_x001F_À@Ó×É_x000C_Ä@©dX¯ÍÊ@µûÇf1Ð@¤{	»_x0001_É@ª9#¤vUÀ@p4ÝË»@ò¢ø_x0005_ÏÏÉ@_x0010_æÊP^öÍ@)íÇöAïÈ@»¶~×æÀÅ@_x0012_XerøÁ@_x0003__x0005__x0014_ª®_x001D_ÖÂ@ø½UÖ¾@Å`_x0005_Ð]ÙÈ@¬_x0001__x001F_N±Å@·{7_x0012_³AÀ@HA_x0005_r«¼@@«}_x001E__x000B_Ç@Þ@Ýr©%Ã@~_x0019_nùzÄ@°#qÊ@Ïe³_x0014_1Æ@ÚõÂ±è&gt;È@­OHPÚÁ@Î{ëÁK	Á@ò÷ª%Q¿@Éò÷xÎ¼@1d_x0006_ZqÌ@:¾_x001A_¯_x0014_fÆ@køQ_x0010_)Å@_x0012_Bö1Á@B¸!ú[½@c¬aKõfÀ@ËvÓçÅ@×òÖïò½@6ä_x0004_YöÂ@07´8îÁ@´_x0002_¡ì_x0017_½¾@ÔFÐwU1Á@&lt;_x0008_TÒÅÉ@Ó²µ¥öÚÃ@¨¯õ=^¾@ÎòB½_x0002__x0003_¿ì¾@|}ÿ`úÈ@}ä»ºì¶Ã@«7åõîÐ¿@ÕK@_x0011_ÚÊ@VrSÜ¾Â@,u­Ùá§Ã@ÔLutfÇ@Züp:ÿ¿@Ì_x0019_'cèÂ@($_x0002_¥_x0019_#Ä@«_x0001_.Û««Ã@ZøI·NÄ@ä*å_x0011_ó½@bÖ_x0012_Í¡Ì@,_x0003_}_x0014_»¡Å@bï³t¨YÁ@,á°ÎÖ_x001C_Â@ó_x001C_¤sÜÖÅ@îBòóßýÅ@_x0002_9&gt;_x0017_ÏÈ@È_x0012_¦8©Í@"E´#B}Â@2ÓÞ«¨+Æ@±h8ñ"Â@!Â_x001F_C¤Á@_x001A_ÍÓlõ_x001C_Ç@º¿µ_x0014_Ñ¾@ÇxC§CÂ@UøÛÒÃ@pTªy&lt;Å@äß{c/kÎ@_x0001__x0002_\.ÎE{!½@¼?Öª¬WÉ@©ä_x000F_ÞÁ@²Ï8CÍº@_x0005_·j½_x001F_±Å@ÿë%XpØÊ@éQ_x0011_Q_x0017_Â@¸½_x001C_óÖùÆ@DþEV¹¢À@þ¹_x0011_q_x0014_½@À½gPó5Å@B_x001C_Úæ,¥Æ@XáÇ4°Â@Ry:XR®@[ü]@G»@§ÆÅÅ@!µ_x000B_ã`_x0001_Å@÷B÷Ç@_x0012_nÓ0¨¦Å@[_x0014_UÉëÓÄ@qÑÞÖÌ|Ã@imP+g±@Íü½_x0002_(_x0007_Ä@_x000C__x000B_7gµ@xòÂÕóªÀ@Þ£QO¾@ ­ÅA_x0010__x0014_¾@éùôäGï·@t¸V«Y_x0014_Á@ÈÓj:¤oÁ@âÂ;_x0013_T±Ä@~²q_x0002__x0004_°ÝÆ@ù¡\ú 1¿@W¸°ÉÛSÆ@&lt;Ö|V^Æ»@Ql|ÈèÇ@_x001A_ÎNí£ÄÄ@3;ÓÏj=Ã@î½ûd½@&lt;³WÒtùÃ@Qh`ÑøÃ@ ÷Ïñ÷.É@TË²ª_x001D_Æ@_x0011_°C_x000B__x0001_dÄ@_x0018_,¼@Ð_x0003_öçÊ­Ì@âq_x0008_å½@d÷XÏ_x001D_À@lþN­_x001B_ÝÅ@u_x0016__x000D_Kg_x000F_Ã@_UR³_x0013_Æ@m»@g_x0010_9Í@HiÎÔèBÉ@Z_x001A_Ê»âÃ@_x001C_D_x000B_e_x0007_²Ê@âuºP5_x0012_Ç@gÄ_ ¿Æ@Õ_x0008_Ëb'À@/_x000F__x001F__x0012_éÃ@ NÃøüt¿@N5_x000E_w¢ÎÇ@1rl®ÎõÇ@jôÄQ±@_x0003__x0004_f¨Eìß¹@2[IyåùË@_x0016_Ä_x0007_&amp;À@+Ó¼æ_x0007_AÇ@_x001E_Óñ¨_x0016_¼Á@¬¼d¸_x001D_½@ ¯SöµZÇ@u¶ÿMtÇ@	p]ôÁ¸@¦Ùoè(Ç@ÞÁ\]È@1³.æ_x0001_^À@§zXÛ Ä@_x0014__x0018_TVnÅ@_x0018_ÓTC 4É@¤n_x0006_ôcÊ@:À!Å@¤½_x0011__x001A_ûÜÀ@ëv_x001C_¨KÃ@÷©ÑÒgÿÇ@jë|sÊ@_x0015_ôPéKÉ@{»jÓ_x001F_yÀ@D_x001A__x0006_*IZ¸@¤èE§)5Ä@_x001E_C¨6·@dY.Àå_x0002_Â@àâê_x000F_púÉ@B|02g[Æ@¶*[Ö_x0007_RÉ@qQ¥ã§Ä@#_x0001__x0002_²EÀ@´K"_x0005_$f­@_x0016_ïèjUÎ@V_x001F_6^ÆÁ@[9´XQÅ@s2_x000B_ï±CÄ@ÞZ5§ÂMÊ@]ùmÑ_x0016_À@ÁB_x001A_5YÅ@ÿÇS´]ðÂ@JéBºª­È@Z_x000C_8Y_x0014_¼@ÒH¬y·[Á@Ý¬B_x0018_;¢Æ@w&lt;£%´@²'Êå=_x001F_È@©_x0011__x0008_O¬Á@_x001E__x0002_:RW%Á@Î_x001C_Ï=Æ@éð_x0016_óq»@¦$_x0017_[9Ã@Ê`×ôÆ@ì\¹_x0001_KÇ@6PÁê?Ä@¶÷}×ºË@ê4Án¥¶@b%oR(Á@AàÁ©PÆ@_x000E_wÂ³TÁ@¦°^åéÅ@-ÖC&amp;¼hÆ@xù)hv*É@_x0001__x0004__x0018_WÛÃ@sºØ_x0004_?¡Â@íæÊ¡9NÇ@ß¨üµ_AÆ@_x0002_jc«ù¾@·¶_x0017_×Â@CçmöGÅ@\Öê|u_x0004_Ã@=\{&amp;¿OÂ@¡U%wÈ@*r_x0014_öO"Ã@¢Tõ{Æ@²C._x0011__x001C_»@FLà)üWÆ@ê°2&lt;HÏ@óy®Æ@_x0014__x001B_8ìm_x0018_¹@_x0016__x0002_àÜTøÄ@ñß_x0005__x0003_7Á@C7Ì®1Ç@ ¸í@ Ä@Yäym9±À@©HvùÅ@$ï_x0016__x0014_Ä@Ç_x0017_þö6¥Ê@T®Ém_x0011_Ä@Té²E_x0008_çÅ@sK,'Ý(Ê@f®_x0002_=¬úÄ@0ÊQ'Ä@Ô£Æ®º@Øü¹©_x0003__x0004_'OÃ@éZ_x0001_ÍM¾@ÇÖ|½ßÀ@Vx¥4ÊÇ@½ô`_x0004_,È@ò~-èÁ@S²#fs1È@á4K÷7Ù¶@_x0003_3fB_x0005_þÄ@¼C3È¿¬½@$û÷AÖË@_x0002_´f _x0013_¾@Å??aw²@¢rÈÎþ`Ç@Í­· /Æ@Rþ¾xoÄ@\Y_x0005_3Å@Ì 8ó=Á@ÿàX®dÃ@±Gl¶CÂ@Vä	ÙKÆ@H_x0019_«s]±Ã@ÙÈpé?åÊ@¢3¶n³_x001F_Æ@IEª_x0014__x0013_Æ@ä4_x0008_)Í_x0010_Î@R«_x001D_øÝË@ót^¯ã·@HF_x000C_ý=Ã@i®G_x0013_®­Á@o2_x0017_k³@:_x001F_G_x0011_ñ±Â@_x0001__x0002_­[%_x000C_&lt;ñÉ@cn3ú¶¿@Õá_x001A_­âÂ@Ãõ_x0008_Å\a¶@NÑ,p_x0008_Ã@¶xÿn_x0019_lÄ@ÂA9_¥äÁ@P;Ð&gt;ªñ»@_x0010_ZIIÃ@À5ä8Ì@uÊºÂ@k_x0004_¯±Ä@Ûq\ÚÃiÅ@÷eèoy®Ä@¦©_x000B_¯?«Ë@¹ÕÛ_x0018__x000F_TÃ@A_x0013_OÈGÆÇ@_x0015_µé¢¨¶Â@ðø_x0001_ÿ¸É@ºJ²åÍî¸@§Ìªì·Ã@_x001E_3|¢Ç%Â@A- _x001B_ÑdÁ@°À06ÙÇ@²@¹ÊYLÂ@àPA¨d1Ã@ñÝQìÀ@E~MG8È@ïô³¤Â@_x0014_MVÙ[ÖÄ@_x0012_PäK¦Ë@Ç_x001F_V_x0006__x0008_Ñ_x000E_Í@}tïµãº@&gt;RjÈjº@Æ_x001F_»ÇãÄ@lH)@Ï@ÎS_x001C_`_x0004_ºÅ@©L.]D_x000F_É@«æ'#þ'Æ@-r70_x0005_ñ¿@ð_x001F_~¦ç½@(hm©Æ@Úð¨èÜç§@·ç£¥ÍÏ@a_x0003_ô8÷sÀ@¥IÔ_x001A__x0001_ÊÄ@ÿsa.É@Î_x0002_°_x0018_¾@»	ÔdÃÊÅ@7öésUìÃ@ZÒIØÎÇ@f¾ÓÃU)Â@ppç=xàÈ@MÐ_x0018_øíÃ@_x0003_Â_x001C_`?ñÃ@¡_x000E_}B6Ã@¾Uv¾;Lº@&lt;_x0007_v_x0017_Á@¸þÓ_x0017_ÚÂ@_x0017_¯±&gt;ØÂ@+È_x0007_ñ_x001D_OÁ@ÍõåÕYÄ@¤º_x0019_ÎLÅ@_x0001__x0005_ÂNÛªÑWÇ@ÎçÁÄÕ½@U}¯ðTÂ@=-á_x0005__x0013_ôÄ@E·y`Ä@hÂ±Æ@ÀTÿ03©@Òß_x0013_'+´@ÃÉ§+_x0012_È@/ü'tÃ@O_x0008_.ÄwÆÅ@_x0003_GÛÄÈ@zù¥¬Æ¿@_x0016_¨£¬ÐûÁ@fÿå/Â@_x0019_Uõ_x000E_ù)À@]_x001B_CÆáÉ@0wÌÒ_x0007_3Á@¦(÷j¨¤@?Ü(ôcÃ@ÑªcÂÆ@Æ_x0005_}_x000C_®`À@fo¡ÝÊ@løÀ×jÉ@0ãi_x000D_²ÍÁ@g)nå_x0016_Â@Êü0¥Ä@Nþß®£¿·@_x0017_5ñ_x0017_Á@X%Î_x0004__x001D_Ä@Ø§®_x0002_È@ð_x0010__x0012_+_x0001__x0005_!_x0013_Ê@°/ce_x0004_Ê@V=`Ææ»@Ù'¥_x000D_2Ä@·Õ_x0001_SòÀ@_x000F_&amp;xd3Ê@ñ¯ïõ¨Á@läÿøkÃ@_x0007__x0005_¸éé_x000E_Á@Ð_x001D_È®_x0014__x0015_Ê@fjI_x001F_áÂ@ÂÝØcqÈ@§¤Q¼ÝÃ@µ¿UfË`Å@o|_x001B__x001E_À@P_x000B_L½ËøÊ@·ÚVëßÅ@îíÔ_x0012_FÂ@_x0007_âÊÔÈ@V¯G¡y¢Á@_x0008_f	o¿@¬+©\ÏÌ@:÷o*±_x0002_Æ@V_x001E_óNBcÂ@&amp;ð_x0010_¸Ëu½@K_x0007_@¢)À@_x0005_HVw«è¼@T+_x0015_è¹@:ÄZõª²È@À?_x0010_Ê»@_x0003_¸_ºÂ@Á®ÁìkÃ@_x0001__x0002_¦]£,¡_x001B_Á@,¼ÀÞ|¼@ú«rÂ¥_x0016_Ã@Þª¯ªg^º@¿[j_x0010_¿@­16üZ:É@_x001A__x001C__x000B_,-§Ã@_x0017_åÊÙ_x0008_É@_x0016_ìº|À@(rî½Á@t]Â1¦ÓÃ@_x001C_¶Ø&gt;×ÐÅ@ÔHl_x001A_fyÉ@_àëÒ_x0001_:Å@Í_x000E_×xÄ@R_x0016_p_x0007_æÄ@êF_x0013_`è_x0004_Ê@FÇ_x0010_A«òÅ@E;&gt;!âÅ@Å_x0010_s4Ó¾Ä@j_ÐÊ³Ç@¢xÊ©ÍÅ@J¶E_x001C_`Z´@,Ñé6êEÇ@_x0001_öýbwÉ@±6fgÇ@(Í§(ýÃ@Êô·ì×ÌÀ@å«"BÐÀ@ß[ïôÄ@Ê¹_x0014_¯_x0016_¹Æ@-_x0011_¦3_x0001__x0002_°éÄ@¹Ã_x0001__x0014__x0003_Ç@D_x001A_º_x0011_TÀ@µ~¾¯f·Ä@ÖöÂæüÂ@0OEîU)¾@[©²ôrÖÀ@_x0010__{®Æ@ø,fwÊ@ê·_x0013_/1âÎ@XàlìÊ@_x000C__x0011_.±QÏ¿@Y_x001D__x0001__x000D_A¼Ç@_x001E_z@èfÇ@ÇMpæoÁ@4_x0002_.8H&lt;Ç@Ó'°føÀÃ@D_x0005_³,ä¾@£N¨ì|È@ïÜ»ròº@$zN/WèÇ@xyN7³0Ñ@@_x0015_a¢@1À@Ã¦|Jæi¹@P9ê¶7¼@_x0007_é«ý"ÊÂ@h=Vú_x0004_7Ç@Ó+©B@xÃ@}_S@+f¾@_x0014_þë«Â@òWBôhZÂ@èúWñÝ:Á@_x0003__x0007_tú_î_x0016_Ë@j¢ÙöÜÈ@_x001C_ÛnYqÅÁ@Ã\J_x0015_SÈ@¥¦.Ç-Ê@ O¢_x0002_Á@Ö_x0016_óä©½@¤D._x000E_¢¾@0Eî~aÈ@l{±_x0019_)_x0002_Ã@ØË_x0003_½zÃ@:ñõ¼E|½@¬iÏÂ^ÄÊ@­ÚUÞQÈÃ@re7%XÈ@¤Æ/rðÀ@O-P.)¸@M«ç«Ä@z'wsë_x0007_È@gLÂÞ¿@V_x0004_a«ÙÄ@i_x000B_¾?¬¾@_x0006_-¤¹G¹@kGÇiÄ@$³Ç ôªÈ@í¹5|OÐ@&gt;_x0013_â§ÌvÁ@¾qOì_x0005_Á@qýJp×¿@»¾;À_x0001_«»@_x0004_ _x0019_»¯_x000C_¿@ûÒ;_x0002__x0006__x0007_àÑ@:_x0016_.2¨pÆ@v¼ -Ã@¨_x0007_úÏ_x0017_Å@;Ç_x001B_x$_x0003_Ä@Ûxj=_x000F_^Ã@_x001D_Õ_x001A_90ÊÁ@Åµ_x0005_ZÕeÁ@ÀÞIÿÐÂ@:?+´	7°@7_x0002_0'¼@n¤@.è&lt;À@MX7_x0014_FÁ@FÑ_x001F_Ü	5»@ªiy%GÆ@o#ò{_x0010_¸@_x0004_Aæ 	_x0001_Ç@Wâ_x0001_l£hÃ@_x0016_¸g&gt;Æ6º@$E¿6Á_x0008_Â@)³0íÝ8Ä@R÷Å;~HÁ@yu\Ý?×Ö@~=×?ÊÊ@v_x0010__x001F_£	Ó@¶vZ´·ÖÆ@¬Ê_x0006_Ð@*bÏnÏ@Üb¦_x0014_ÁlÆ@"`_x000D_5$_x0005_Ç@ðQòp	Ã@h¡`_x0018_2{Ê@_x0001__x0004_L_x000F_Ò¥MZÔ@v§.çAÐ@$s»VÂ_x001E_Ë@è*¬Ð@ì¥È&lt;¨)Ê@tkºtØ@Ý._x001F_¥YÆ@7_x0010_,=_x0008_!Ó@A_x000B_±0³sÎ@5êäÞ4RË@Dô,9ÃÈ@=_x0003_;Ã_x001A_Ì@Þ£_x0016_%³$Ö@ÐZÖ 'É@Åj_x0014_u­`Á@6¦&amp;Ü_x0004_ Î@Bd2¢_x000E_Ç@Ø'Á×_x0004_OÕ@Ô)ûpzãÒ@Û_x0002_Ü©Ñ@kFp)¸Ð@ÖÁ_x0010_ÃoÀÍ@&lt;%jÍQ{Â@&amp;jS_x001E_7_x0010_Ì@_x001C_X¾{8¼Ô@È_x001C_N%Ø2Ì@£WÄn1¾@fHÜ(Õ@o*´¢qÄ@ø/VgÒ@_x000B_X#ÜYÇ@3?_x0003__x0004_kÎ@_x0016_Nº_x0007_TÅ@[ã³?.Ð@.¢j¡F¶@Éþ=ûmÓ@Úòs_x001F_Ï@Î&amp;_x0017_~w-Ë@ù#­ý¨_x0001_Ñ@-ÑAÇzïÍ@3:µëÉqË@®ôî¶¼{Ä@Ñ®VÐIÐ@Gùô_x000B_È@ndsVÝÇ@´_x0002_ökã_x001D_Ó@vIT ÅóÑ@_x001D_Ö*7MhÍ@Ñw}&amp;Ç@í"ÃØÎ@i@_x000D__x0013_Ö@À­ín.hÇ@VØ_x001E_I±Ê@ðVrwîÈÓ@õþº¯æ§Ô@`?°_x0003_oÊ@Ð©Î&amp;ÈÂË@_x0016_À}^`Ê½@Q_x0015_	?Å@*¡ä ;Ã@_x0011_¯À_x0011_æÐ@*2%·?PÄ@t«yB)Ð@_x0002__x0007_ð_x0014_%4_x000B_@&gt;rÁ*EÇ@&gt;E®_x000C_h_x0006_È@TR_x0006_Æa_x0005_¹@òH§{ ÑÔ@Ü.Ê_x0002_«Ð@¿5&amp;ÃVÌ@äfÇ!¬=Ë@à_x001D_)_x0011_&amp;Ê@®ýªWÐ@B|ó÷`¦¼@kñb;[«Ñ@_x000C_î½m­çÅ@Ï_x0019_!_Ó¾Æ@zâÝ~¥É@.æÏ|_x0005_Ô@ìÇ_x0006__x0015_þÑ@ÐÞ_x000E__x0001__Ô@ï:wU¡_x0001_Â@_x0001_Á?÷NêÌ@pV_x000E__x0003_IÈ@@©ÕÓ@BPä§Æ@m_x0010_æ_x0004_ñÆ@B?	bÑ@É_x0017_5rÐ@_x001B_õ()ÚÐ@øñ£ÀO£Ñ@l4å¼_x0002_RÔ@c_x001E_$öèKÅ@pë_x001E_P_x0017_ãÃ@õuÞ_x0013__x0001__x0003_6_x0002_Ð@¶Dh Ê@_x0003__x001B_g_x0010_Ò@nT_x000C__x0015_ÐÁÁ@sÙ&lt;Â}´Î@Gt_x001C_^/Î@N4#2_x001D_ Á@Ü_x000D_edUË@Ø³_x0012_xAÌÁ@X-]_x0008_ïÙÑ@©¹ö51_x0018_Ñ@Ô_x0013_YÎ_x0017_Á@Èì±t_x0014_Ä@ÏáÚÕÔ@Ù¦Z_x0013_âË@´»_x001D_¾ÜÊ@Rjü÷Í@}K/ú©Ç@9«ØCÎ@éþÍ_x0004_4GÊ@_x0012_½Ê;_x0015_ûË@Ø _x0015_±ÉÑ@Ô_x0002_º*#Â@z_x000B_aÁ_x0018__x000D_½@"_x0018__x0001_·Ó@CÝâ·lÑ@_x000B_KæË@nLÙ´Ô@_x001C__x000F_`4Ë;´@C»¢ç;Ù@Ä@Ü6¼Ï@[6_x0012_pÌÂ@_x0001__x0006_Â_x0005__x0005_:Ó@ñvÁÕ@ÉÒ¡öíÎ@_x0011_Ö_x001A__x000E_çÂÐ@Ð|ûçã»@Ú_x0018_«¦»§Ê@4ÌÙ×HÏ@¸wÄg_x000F_À@½î,¼&gt;»@_x0006_þû×:Ò@ùM¤º_x0007__Ö@.J×_x0001__x0018_,Ë@_x001F_^¼ì_x0001_ÝÔ@ZCàkï¤À@(_x0007_¯_x0004_pÉ@_x001C_'vEÁ@P@_x000C_ù_x001C_Á@r9K²RÏ@q¶_x001A_pÖ@§pºA_x0005_Ï@ê&lt;_x0003__x000F_7º×@æ§£m½Á@_x001D_Ð]åk}Õ@íwä ÂÉ@¦~´D¡ãÁ@_x0004_bÓ)_x0011_Ï@_x0012_Ã_x0003_Ø#Ä@¬_x0002__x0001__å_x0014_Ã@ÿ&lt;_x000C_î8Ñ@À_x001D_Ë__x0004_QÓ@Ä`_x0012_$eÅ@§KØ¨_x0001__x0003_JlÐ@_x0013_kP©_x0006__x000D_¼@%æ&lt;÷óCÔ@?Í¾¼rÈ@_x0015_?,	Ô@¼³:þ Õ@¨_x001C__x0006_Y Ð@¸ôÝß ¡¸@÷_x0018__x0004_quqÆ@`_x000E__x001A_óÒ@@È+oHÌ@týY_x0002_ÌLÖ@û~/KÈÑ@8¤_x000D_heÓ@$ÜÐÜÙ¡Ô@K«_x000C_¿@É)Ü¿CÑÎ@ÞÏÞ_x0006_µ@=ò_x001E_Ö4$Ð@EX^WÆ@÷_º4nSÎ@¶Î_x000C_²)°Ö@Þ"ò[Ü8½@&lt;yâæ_x0007_ÈÀ@²lè±ô_x001B_Ð@W"Õ_#¼Ð@P=_x001F__x000C_ÜÒ@åÔ,5Ï@Oë_x0015_¢Þ´Ì@"	VZ#Í@__x001F_|3É@Ñ.ë_x0007_WÒ@_x0004__x0005_Xy@°ç_x0005_Ð@ëS_x001F_'ÖÊ@r&amp;Ã"_x000C_6Ð@XWG6:0®@Vlkg0_x0001_Õ@¶àôqkXÆ@_x0003_À\huÒ@_x000E__x0016__x001D_Üý·Á@Ç½jÉßbÊ@à_x0015_¡Æ@_x0019_&lt;9Ð@ðd_x001F_þÄÑ@FOb-oå¹@Ã!Ú·3&amp;Ñ@X7l·fÂ@×¢?XÂ@DöÃ&amp;;ÊÑ@_x000B_K¬J»@Í@dGéÉ@,yÅ(;Ç@_x001E__x001A_+Wü_x0014_Ì@Á_x0011_Uý~9Ì@íQò_x001D_,ËÉ@ÚZ_x0011_ÒÛÈ@µ 3m Ê@ø5¾çXÁ@Ú_x0019_ HDYÐ@_x0018_«]gÇÌ@¶N\ë&gt;fË@_x0004_õ_x0018__x0004_6öÓ@F¶_x0014__x0002_yÍ@öÏË_x0018__x0001__x0003_è2Á@pôWcÔ@ÇS_x001A_$E,Ð@t­(®UêÐ@TÃÊy×Ð@&lt;_x0007_	ªe_x0002_Î@¬whf?Û@6¦_x0019_¯¿ì¶@Ç·_x0008_¥»Î@6	6p_x000C_Í@(_x0011_R`í«@ÎF_x0001_ÐYÀ@Ñ_x0014__x0005__x0015_¿@`fFA«³À@g_x0004_ò¹ÍÁÄ@´C®)È@_LýÚ_x0008_VÎ@_x0004_XK¥_x001B_Ê@|Ó_x0011_£(¸@t¹_x0012_¤_x0010_Ù@|"ÏÓ@;àû¬Ò@8&gt;·CeÐ@_x001A__x000E__x0006_mF&gt;Ú@_x001C_Ï¨*)ÚÂ@Î¢öàtÁ@TëK_x0003_VÍ@Uí*YÐ@P6Åâ½·Ê@_x0018_ØY)ì8@2ÉËw66Ö@ô-líÑ@_x0003__x0004_.Î¦SÓ@º.ª¹OÊ@ýµ°!7Ç@-»ùô¼@££_x0018_,Å@²ª0_x0012_Â@qiñiR_x0011_È@l;_x0002_'Ò@²&amp;3_x0008_ÐÕ@_x0019_&lt;iz:¡Ã@ë_x0011_#Ò~Ð@_x000D__x0005_yÀÆÅ@$#bgC_x0014_Ò@_x0003_PG&lt;yÉ@&lt;Xég_x0010_`Î@q_x0017_=!îÖ@0sCÏd_x0016_Õ@Aâ}1ãÆ@_x0018_Â$%Í+Ñ@¨÷_x000C_¥_x0004_óÇ@ÐÛ­EÂ@yäf´­Í@±U_x0001_aÑ@hÆ®&lt;ù_x000C_Ó@B^jÞ_x0008_Ñ@_x001F_ËÆÊ)ÎÐ@4}Ù[@Ð@B_x000B__x0016_ E`È@ð)PPÆ@Ad_x0012_@zÈ@Ï_x001B_@Î@¢Ö_x000D_Á_x0004__x0007_¢\Ñ@&lt;_x0019_A¼Ç_x001B_Ö@_x0006_'ÐÂëÙÁ@;GCDäÉ@_x0008__x0005_À@Ý³@¨7ï¸É@ÖbÈy+_x0002_Ù@Øºû7_x0018_Í@Ì_x0001_É@wôâÅ¹Ñ@ÍÓwu_x0003_Ê@,µ_x0003_®Ð@N_x0004_|õÊ_x0011_Ê@Ü_x000E_4Ù_x001C_Í@bGæ#_x0007_¼Õ@uôQ_x0003_Ù@-¿ü4HÕ@g« GÞÈ@_x001D_z§dòâÑ@^æqnÇ@Ïäð®X\Ð@þØ_x0002_Ö·Æ@=]ã_x000E_hh×@_x0008_ëú[fØ@±äNqU_x0012_Ô@æJßSÖ@ªV*_x0016_ Ò@oÕ[ØzÐ@8ÄÓÓªsÉ@»?,ïÁ@SÝ_x0011_EÖ@_x001A_¡©}Î²@_x0001__x0002_ÿL_x001D_BÔ@s-0ScÆ@Õ´.®=Â@·¼P½º@ÝÐ@rvi¨ÊBÄ@_x000B_YTáÙº@ì©_x000E_±µÒÌ@oT¸_x0007_égÌ@_x001C_uU_x000E_¸½Â@oy_x0007__x0005__x0004_Í@¸ZºÒaÍ@¹_x0004_Ý'ÝÊ@±æÇìÈ@¾%@_x0002_mþÃ@²&lt;f¬!8Õ@Ã2_ÃÐ@_x0018_ºéA_x0003_Ð@õO_x000B_]+*Ñ@_x0001_û¢WÓ_x000B_¨@_x001F_¤Gï§Î@_x0002_õfDõÅ@XÿüdÐ5Ó@zK_x0014_ß@Ì@ê§[³"®Ä@zEò~©Â@|_x0003_zîöÎ@N"_x0016_IÒ@~]³]üÓ@0ãý­ÖÏ@N×1RËË@ëB_x001C__x0001__x0005__x0005_ÎÕ@Ù@+ÍOÏ@&amp;#,ÂÈÉÑ@¾yWÿæÀ@)¡ë_x001C_1_x0006_Ñ@zZ¶_x0012_×Å@Ï,ÿföÒ@zÅCbO^Ë@5ÔÁÀwuÏ@XUÊx·{Ë@º_x0004_¬&gt;[Ø@P¦_x0018_ñ#¶@RÙöûÓÎÉ@JNó_x000C_ðË@ÆPÑBúË»@@ÖxÅÊ@ }ÉGëîÐ@¿òs·ÒPÒ@Â_x0017_N_x0004_b¹@yÌÞ_x0017_ÂHÆ@_x0011_ÆEÅ_x001E_Ç@_x001B_A_x0002_ªH¢Ö@Ôj_x0015_Ç@_x0003_¨÷Ô%úÉ@D¸kä³Ð@-|´yê£Ð@¿ÄÀÀuÐ@_x000F_e|Õ@_x001E_Jà÷tÔ@Ö9×¡á¶·@¤ÞG_x0005_ªf·@Ôò_x000D_¾_x0007_Æ@_x0001__x0002_?_x000B_ÙF§iÄ@ _x0005_´Ò@þFªÕ&lt;JÉ@ ¡U{ß_x001A_³@ÇÂ@þ	IÃ@_x000E_P·ãºË@'sL!êÖ@62_x0008_w´Î@TæÍe9Ê@Ú¹½¹QÂ@Tsq0küÆ@sK÷§ñÓ@Ã_x0018_~ÈÄ@¨¯3ÍÛ{Æ@hÔ£1srÒ@o_x000C_e_x0010__x0010_*×@Î1ðÉ@êiC_x001E_úÊ@Ôô {±Ó@¬×_x0005_,_x0019_@Ç@lp_x0003_V·ËÏ@_x000E_Ê×_x001F__x001C_Ê@+kè&gt;_x0015_ÛÎ@Öi&lt;&amp;¥CÏ@G]óÙ4#Ð@þ_x0007_-%_x0018_Ò@Ãÿ*ìÀØ@n°}#_x000F_øÌ@­Â"=ÊÔ@lÇÝù_x001C_ÖÒ@ióÞÿÎ@«SÊé_x0001__x0003__x001A__x0002_É@8rNemþ¡ÀvOÓ@ãL¶&lt;÷É@B_x000D_E(ÖÙ@BmÒ@cPÌå_¿Î@Üï\@àÏ@_x001E_0ÐÌµÍ@âB§ÞÏÍ@Ê AõÊ@_x0010__x0001__x0003_E³Æ@ËìÐ°láÑ@vÛWªÌ@þÑÆócËÒ@òaÛHÓ@lÃÓÑÑ@Ü37ZP_x000C_Â@hê}Î¿Ð@Ûìví*Ò@~_x0013_qÃ@X®øÚ¼Ñ@Õ7(µ4Ñ@ÊG#_x0005_4Ð@+_x0013_Â_x0004_ìÊ@sJ(4¦Ð@Tìì¶É@Â_x0005_ë¨Ó@_x0012_G_x0006_×Ð¹¹@ÕQ8wP^È@ß	yÉ@¬BAÍ@_x0002__x0004_°íÓjÏ@ïò/¾ÞðÎ@Ðâú_x0001_7Æ@_x0018_dËvlÖ@0¨ÎèõÆ@®Ë¢1)JÍ@ZO¤ùL_x0018_Ë@]õy£x	Ë@I_x0005_	_x001B_9Í@5_x0017__x000F_ÃÁ;Ð@üiøµÇ@Î§õVl-Ì@R_x000E_@ÆÂ@ZH_x0016_CÍ@¹ÃöÆ@Úª#òÐ@¯HÎ&lt;TÞÅ@¢Ã_x0001_^jË@_x0014_tl×)_x0010_À@&gt;û£_x001A_ÎeÃ@æUÁ°Ñ@Ë©;_x0008__x0010_Ð@-g_x0003_;IÄ@ð&gt;WóæÄ@À_x0001_-ÍûhÑ@2:_x0019_}OÍ@]íR_x000D_Ë@r]k=_£Í@§¢/×h_x0015_»@iNõÇÐ@t_x0018_·F¥3Ê@4ô_x0010__x0002__x0005_¿OÑ@ò_x000F_B*Ç@ç¡NÚ¸öÈ@	ÇËçÄ@³ÏõQ_x001B_Ñ@Ï_x0018_ö¶Ö¾Ê@[_x0006__x0017_*_x001A_Ò@xÑWã§°Ë@¨c_x0013_¾DÅ@_x000C_}_x0001__x0006_=Ä@FKTLTiÐ@å)1l°Ò@HÑI©´á@n#;Ï@y _x0013_UÓ@Ò_x0012_Áê$Ò@n¿º¶&gt;Ó@&gt;â=_x001D_5õÔ@ò¦_x001D_"rÓ@_x0014_1_x0018_/#Ç@]ò³QQ`Ì@~_x001D_ÁsMØÃ@JEKBÿÅ@.L_x0003_ÝwË@JÅÜOÑÅ@m_Ââ÷Ñ@[ß¥Ë¶ÜÐ@_x001C_LN1.ïÚ@%Gá4W«Ô@&gt;_x0014_@^_x001B__x001B_Ô@wÀ%Û!HÎ@ÀR_x0006__x0004__x0004__x0011_Ó@_x0001__x0002_èÕ_x001E__x001A_¶oÂ@2Ë_x0014_xÄ´@&amp;Ï77_x001C_ÇÎ@â9Xé_x0005_×@È¾ü©æÍ@¡§Ë×_x001D_`Ó@Ð·¹ÝO_x000F_Ñ@®üP+¸Ä@ÿòoKÊ@ ¾ð_x0013_Û­É@_x0012_Çn_x0015_,%Ã@m³G"QëÎ@ ÷mÑKÓ@Ø_x0018_TYm_Ð@Í^µh_x0001_àÊ@pL(¿OÑË@B©_x0012_¼éÊ@ÊìRWºÑ@À_x001A_Â:£Ä@_x000B_Æçx_x001D_Î@H­_x0005__x0007_pÕ@·2Ï8íQÀ@â_x0006_3L@ù\	Ve#À@*_x0001_·ºüÀ@¯£O_x001F__x001D_Ï@ ôÄ7q%¿@_x001F__x001C_MDÉ@·åØKVÄ@Z`_x0013_ã_x000B_Ñ@V7Ã@¥æ_x000F_h_x0002__x0005__x0014_ªÒ@¦)Î¹_x0011_ÓÍ@L~F_x001B_×qÊ@ð]ê'Î@_x001F_äytÖ@`J4 Ï@ò&gt;)ØãfÊ@Xñ)¨ Í@éä yxÌ@¦Z[j¾XÕ@¦Ã¶±ô_x000C_Æ@È½~²²ËÆ@6I,_x0011_÷)Ó@\}@._x001D_LÒ@f¬­®·FÐ@2_x0010_õ+B[Ò@¿#·'LÒÄ@rË4.«ïÒ@Ûöú&gt;+Ó@b«º&lt;gÀ@à-_x0006_çÏ@¦®ûy×sÅ@¥7_x0004_ÓÍ¾@|7»4hKÌ@6_x0008_X}áÌ@Ï%ÉjÓ@±6ëæø6Å@Þôøa½ÎÚ@_x0003__x0014_¨S&lt;7Á@Ä ©G¡Ì@DO-_x0001_Ä@?;rl÷Ô@_x0002__x0006_¬D¿_x0014__x0008_1·@ûàÃuð@Ò@~}'¡ÜpÏ@ÌèrlÆÒ@æ¥CÈt#Ë@Ö_x0001_ì¶Ô@ó_x001B_WÂ_x0003_Ë@Ï¬ó_x0014_doÐ@	 _x001E_(éÊÄ@àÛ§_x0012_`Ï@Ú´Yl~_x000C_Ä@È­¢ráÇ@¡¡_x0012_Î@_x0018__x001F_ðe_x0004_Ò@ÚÚ¤óî_x001E_Ð@9_x001A_yN®uÇ@_x0005_Qw#_x001E_.Ö@j÷¦æ¦ ¶@#_x000B_äÊ@íC´ù_x0007_Ð@gqý_x000F_±Ü@,_x0013_Ów_x0012_åÓ@¤M]AÚJ¸@qd3»ü¤Ó@¥A$·G!Ì@ÉÐ=Òè±Ð@ö_x0018_1AWÆÃ@³ÉMÍtÕ@/çkq½éÃ@|f³x±wÃ@DÆ­éÃ@¸ûê_x0001__x0002_xeÇ@øZ_x000E__x0018_}wº@ÿ$zrë_x001D_Ò@ôÉc_x0008_0~Ï@,Åóþè_x0014_Ô@M¢Láí½@Ã_x001A_ó¤ÖË@¦6s_x0006_Ê¦Ë@ã47v©_x0003_Ì@(÷ô\YÑ@è7à_x000E_ÖÎ@WÙn¼;Ô@_x0011_ç$©§/Ó@_x0008_ÞÈwü×@Ö3ä_x001E_ú_x000B_Ø@®¢Á_x0018_\Í@%a_x0001_c®º@ùé&gt;iÈ_x0015_Ó@ä¢_x0001_d¾ØÜ@¬³héÔ@ÖýQºT_x0003_Ó@Ú®Â_x0014_3Ä@k¡,_x0012_hÕ@ÍèI~î?Ê@ª_x0005_· ý¼@ÄÜ_x0007_ÖêXÉ@ú)ú«ö±Ô@_x0003_°¸ZÁCÇ@À$Ù¥Ö@¹iÚJûÔ@_x0005__x001C_8iË@©_x0014__x0006_5¼Ñ@_x0002__x0003_X¢¦{!yÑ@-Ø&gt;ö)¶È@'ýö¤BÐ@±¸ÑÎÏ@Ó@õp_x0006_þûÒ@5Qæ¼_x0003_ÓÀ@ÊO1ì²È@øÍ_x000B__x0017_ü¤@Z_x001D_Ý_x0001_©%Ì@ô7T)D¬@Æ_x000D_Þ6Ü¯µ@ä&lt;ó&lt;ÁÏ@&lt;¬j"Î@N×Ñìa³@+&amp;ªýÏÐ@Vvä¦_x0001_ÎÆ@`¯47êÒ@_x001B_À£_x000E_Å@úØ_x000E_ÈÇ@áèÛ5÷UÒ@Suã_x0010_âÎ@mg;Ñ@n3ËOÿÐ@q6b0_x000F_KÇ@|×_x0001_@®@7;²¼Å@þ=^PàØ@ÒãGYUÃ@?ÍF v7×@Cnm×ÓÑ@J(_x0007__x001B_a¦Ï@S4_x0002__x0005__x000B_	Á@_x001E_Êõ`ë_x0004_Å@*$ù_x0019_£PÐ@ìë·_x000E_ÛÔÐ@_x0004_r$bå4Ã@cþî_x0017_þ_x0004_Õ@ø _x0014_/Ò@_x0012_t¡ÞfÙË@ÒðbKMÐ@_x0004_nôýÀ@àÀÚI]©@:_x0003__x0003_ @àÐ@S§n"¾dÄ@F¿.ùP7Ô@_x001B_¦~E_x0008_7È@~Âè7ýË@KàÚ_x0014_xÔ@?å#ÁLÔ@HU®t_x0016_Ê@ð¹m_x001E__x001C_$Æ@"îT&lt;úÒ@lÄR,w©¾@î_x000C_45Í@Á¬´¯Å@_x0005_kHüè¶Ñ@LEÎ|Å@ü-aÁÑ@3["_x0001_×Õ@O§ëRè¹Æ@_x0013_åôÜ;¦Í@_x001B_8¨á5Ë@´_x0003_ÔùÑ@_x0001__x0003_J¨&amp;»¿ó¿@¦Ê_x0011_¯`uÌ@'b×©È@yûºA_x0016_Å@øÇÃ;wÐ@"G§þÌ@C÷_]_x0014_Ñ@ºµ¸Í@_x0011_5&lt;L3~Ò@QXsDÆîÅ@Ê_x0014_)Ú7ùÄ@¥èÓþäÇ@ð&amp;±ýËÅ±@_x000D__x0002_6ÎîÒ@w¢w_x0011_à×@&lt;_x0014_¸Íæ¯Ò@&gt;Ó=·@Õ)_x0001_.U:¼@Á«\&gt;·Ï@Æ_x0018_DUï_x0012_Ï@V%®ÉÌ}Ñ@_x0019_¢÷Èj1Í@_x0004_&amp;[ÒD¢@AÇ_x0015_iÇ@À ·/_x0019_Î@f6_x0006_µÙ@kY³Ï@Ô¦²ýAÆ@gT&lt;g»@¦ÓÀoÍ@ò_¦~_é°@Y`Ä\_x0003__x0004_»È@æ_x0004_ERbÝÉ@gëL¥MÈ@«³·a éÈ@FÑ_x0008_#õË@_x0006_}È^G¿Ç@ /Øs¤'È@¾ï_x0004_éÍ@®Ì­_x0004_.&lt;Ñ@&gt;_x0004_öão¸@ÊHÒ®Ñ@¢©ÞC_x0003_Ê@¸:oÇw0Â@â_x001B_gÁëÑ@N__x0011_x_x0001_§Å@áôß_x000F_ Ô@_x001A_¾·$JEË@¿_x001F_:&gt;Ò_x0004_É@3s_x0005_r$ÝÓ@ãN®	_x0001_Ï@O_x0002_î_x001D_Ò@òÀÚ¸ýÄÓ@zq»s_x000D_Ê@ô}ÊÅìÕ@æàð_x000D_µË@Ví_x0004_É_x000F_PÉ@Æ7õv«äÔ@ñ_x000C_SÃ¯Ï@2_x0013_|H.#¼@y@Wâw=È@ÊDécé	Ò@;¤"Å@</t>
  </si>
  <si>
    <t>93391a3eb457b69373052158822a4c4c_x0003__x0004_\Ô¹Õ=Î@_x0004_²mîAàÍ@ÂÊ¯À_x0013_×@ò&gt;HKW×@âCÖÉ@k8_x000C_»_x0011_Õ@r¶90Æ@¥§_x0017_~nÎ@&amp;__x0015_9¥Ñ@Ì$MÕØÌ@pi&gt;EOóÝ@&amp;´´KË@B_x001E_Ùc_x001F_²@á×11ÎÏ@wäÚ·Ì@Áßµ_x0010_lÌ@t_x0019_:#,,Æ@´g	:k.Ï@P_x0002_íRÜ¼@2SJýà¬Ì@Ê=µTk:Î@g¦ü}SÑ@î)_x0011_oB¾Å@_x0016_»G8tÀ@_x0008_þD@_x0019_Æ@_x0004__x0011_²L*ÚÇ@_x000B_ç_x001C__x0010_»È@¼I$î_ãÂ@_x001C_!s_x0001_V2Ò@SXX_x0001_Ä×@ÄïÄOqÄÇ@ÜÕ_x0001__x0010__x0001__x0003_ÄBÑ@_x001C_Å&gt;ipÐ@ûWª`Å@Ò9qb#È@4xÕL4ÇÒ@ÆBo*´XÏ@_x0019_Þ_ÑOó½@ûÌvÔlÒ@iïì¡!_x0006_Ö@_x0001_xKJèË@Pr¦[ÝÏ@_x0002_å(0ëVÇ@¶ä(_x0019_/Ñ@²7afá_x0019_Ä@xv×_x0018_ÆoÃ@ Ô-$´ØÀ@e,õô×@/Am_x0002_)Î@ßb¤ôÇvÌ@^¦ãpëXÃ@»PãkcÒ@Ð_x001F_/^fVË@¬Æë¢~y¥@W,fî&amp;Ó@95e#è.Ú@µWýV:*É@týSS_x0011_.À@ÐÈ%tM°Î@ütøÕ@Ö_x000B_å5åDØ@ä&lt;Ë_x0019_Ð@$éú_x001D_Ù_x0012_Ø@_x0002__x0007_(ë_x001C__x0001_È@¡	Â!ñðÁ@ò_x0011_E³¾Ò@¢_x0013_fÓHÖ@c¬_x0015__x0004_»&lt;À@8&lt;_x0004_~&lt;¨Õ@Ë èµ5ÿÓ@£®ò_x000B_m_¿@"á'~_x0007_²Õ@_x0012_@;ÂrÑ@:µ¬ìÏ@êÒòè©aÉ@_x000E_v+ «_x0011_Ð@¶Ï|-È@E/ÂÎ@_x001C_ç^ð[_x001B_×@_x000E_ñ7_x000D_üðÄ@ö_x0007_õõÛÌ@¤@_x0015_©ãAÒ@à¨U_x0018__x0006_Ó@_x0013_ý_x000F_yä¿@_x0006_­ZauÍ@ªp/_x0004_ñ?Ñ@jÍ1yÍÈ@_x001F_sP_x0004_èÑ@_x0003_/zÆèþÏ@_x0017_äçdgÈ@qê_x0005_QÊÐ@_x0007_5|/ãÐ@è_x0012__x0010_3Â_x000F_¹@Ôà¸úRÈ@¬_x001C_L(_x0002__x0003_âÔ@TË1y_x0006__x001E_Å@u&lt;½èçØÑ@äÐx_x0014_þõÇ@2]¦+{ïÓ@Ä_x001A_¶·_ùÎ@ëÙ_x0006_ÃXÌ@«1:e_x001B_Ï@¶â0_x0017_X¾Ì@Lµw¿8Ð@dk`_x000F_ÃÍ@Rù_x0013__x0013_@+Í@_x0012_lJÒ°úÈ@_x0014_éNÿ;É@;(&gt;KªÉ@î_x0005_ÇlÌ@¦@-_x001C_­Ó@i8[!¡_x001D_É@Ø_x0015__x0002_Åb_x0016_Ð@¢·Ã`_x0011_ùÐ@_x0002_ìu_x0001_ÒÈ@ª®n@_x001B_È@¼(ûXÍ@¸_x0010_ÚøëÂ@r_x0015_­¡«×@áÒûïÌ@K¿£ü¾@ïÙÅ0×É@_x0008_vy_x000C_ËvÑ@µÛ±_x001F_éØ@ø)´ÂíÈÖ@\Z2÷bÒ@_x0002__x0004__x0012__x001F_èg4RÊ@_î^Õ@_x001C_hþx´@¸´ZôîðÕ@H×7Ö_x001D_®Ã@Î]ÖQ:£Â@¸=p7u¯@¾Z{Î­÷Ï@qé_x0016_Íb;Õ@TÓµÑ¢Ç@hÔ§K²Ñ@_x0012_;_x0018_Ñ@Ó«Kb_x0003_[É@-îi6Ò@à¡ÏÐLÑ@nH(_x000B_ÍÛ@ÛÇ_x0001_jÄÔ@_x0019_Øu*¾@ª©_x0014_5Z¼Ö@¤ÞX°ºwÓ@ÖÄòtØ@àV¬vw_x0019_Ã@Æö¢_x000E_Å@_x0010_$ÿ	_Ó@_ØXfmøÕ@_x001B_(Vy_x000C_½Ã@FH,A_x0012_¢È@ö_x0002_Û^GÂ@æÊ	á½Ó@ñÃãj_x0006_Ò@Æº÷Ýw\±@®®§9_x0001__x0002_¤£Ò@(­ÀQnþÂ@CËÂ(RÐ@dF4E_x0002_ÓÒ@íúµ|oÍ@¬_x0004_'!È@Çe_x0015_¬_x000B_:¾@hY ('Ï@Ò_x000F__x000C_?_x000B_Î@=Õ%.Ð[Ó@××ï*4/¿@Vb¼á@ÚÓ@ÞRñ\ÎÊ@\§[kýÒ@c&lt;(náÕ@­E4S_x0002_Ì@ó3FµÅ@Ê_x001A_x¢ùÐ@ß_x0010_(ùÕ@wDóÊ*Ô@_x001F_ñªkZ½@_x001E_§9i\Ê@Ì_yBn,Ô@ªË!}ÕÇ@¼B_x001F_ÎÌ@nØê_x0003__x001E_Ë@v{´IÑ@_x0001_N{l°@T_x0007__x0010__x001B_»¿@¾_x000B_å_x001D_º@x8ÏËÅÏ@kì_x0010_¸_x001A_¥Ì@_x0002__x0003_KÇ-­8ùÃ@ò_x001B_80ë}Å@_x0007_èn]«%Ø@&amp;pò_x001D_çÆ@_x0004_dMRç××@yox;Ñ@L$yÛf¾@ÐË_x0008_.jÚ@_x0008_¹mùG×@pq-Õ@_x0001_»Þ÷5ÝÒ@_x000D_¡Ã1Ì@_x0014_þÔkÂ@¡ÜP§_x000D_Í@«3_x0012_g|Ô@£&lt;½pÒ@Ðÿ}¸_x0007__x000F_É@ðè	_x000B_7_x001E_Ñ@n_x0004_¥_x0010_È@ÿjÂK+Ë@_x0004_ZyÚ×Í@:G ÉeÑ@{_x0008_ÚMÇíÐ@úîp÷q×@	õEÑ@¿qäÌ@NÐ_x000B_¬¹@_x000B_1ÏÝ½ëÓ@_x0003_T¿$§È@&gt;%½vnµ@_x0003_¹1_x0016_üÍ@¼*uH_x0001__x0002_òXÙ@¼[åmËÃ@îÙT_x0010__x001A_É@dLøßkÔ@dÞv9_x0005_¶Ò@.· î_x0001_eÎ@j_x000D_3"Ñ@)¡HN(IÓ@øUA¡¼½@dEÀßÔÄ@|8?¡¯zÒ@ûÈ¸_x0016_­¼Ò@ê«÷ý¿hÉ@K³¦q0vÍ@*h_x0017_PÒ¿@Â^_x001A__x0010_´Óá@8_x0004_czXÏ@Æ©³nÙ6¿@ñýqÚ@*®{D_x000F_Ê@¹å#ÄzÊ@ÂÐ\Ñh$Ý@V5Øß_x0002_×Þ@Ú=jãîÉÔ@ÄëçÇ@Û9ay_x0006_ÔÄ@ÅÒ{	_x0004_Ù@#Åï_x0018__x001C_)Ò@X¥nÒ(b°@iý_x0018_®HÝ@s?¬0_x0019__x000E_Ù@{óP12Ú@_x0003__x0004_tþºgpôÕ@¥	µ_x0002_ëyÈ@¡É	¥]Æ@Hô"ÃÔ@&amp;_x001A_â_x0002_Û@¬_x000B_bÕiÖ@0âp_x0011__x001D_@æ_x0010_K|PçÞ@+	ë_x0017_Á@·4\4}Î@ÊSvÂ|iË@hÉJÈÍÒ@à_x0014_²þ/GÑ@ýCØ×@ÍQss2Æâ@_x001C_kãñÑ@-%1sà@®öhÂ@|_x0012_£j²Ú»@Ðh¨ü4É@zÙ¶ÕYÑ@wyÜ/p\Â@âüëËèÇ@à_x0001_¾N_x0019_õ@_x001B_{¬ÀCWÜ@áP3!ÊÔ@céÎ@L_x001A_Ã_x000B_Ý)Ü@Ø&lt;ø+¡Ý@$eþºÓÙÔ@vSnùc_x001A_Å@kH_x0002_M_x0001__x0002_Ê{×@)Å¬·À7Õ@¤¥')_x0018_Ö@¸Mü_àÏ@_x0006_\·d¾QÓ@_x0007__x000D_ÍÛìÔ@i×îRmÖ@Ä'­ºdµÏ@®GB©_x0016_¡³@ø~ZññÅÓ@_x001E_)qÇu'Í@*©imº³×@M-W&amp;Ó@díÒ3Ù¾É@ÃùÑã[ìÒ@\E!?Î@_x0019_a¯í®Ê@¹ó_Ò_x001D_Ò@S®G±0Ö@È]Æ_x0008_Ö@øAóc_x0003__x001A_¥@¬G_ò¨Ò@vãd-ÝÌ¿@Ä:¸ú_x001B_Û@`y5_x0004_SÚ@_x0018_§Ï_x001F_iö¦Àx¥ºLÆÍ@²ç_x001D_Hæ±@%¡~:;óÞ@{¡½væÑ@â_x000B_%Éê7Ù@/(-M#kÓ@_x0001__x0002_0	dwÎ_x0008_Ó@âºjÙßÒ@e_x000F_P_x000D_pÃ@tr6èfÖ@ÇK¡åëîØ@/lý%(Ð@aÞ3VÓ@JÁ=OÊäá@qÀ²WäÓ@&amp;+ÝÅà@v_x0018_Îy{Ò@·³%#ßÅ@å°uS¢DÄ@v3Â:_x0017_Ø@Ö&lt;Ý@_x0011_6b*ÒÞ@ÊÒéT\_x000B_Ð@ËÕFOêÂÆ@ÙÍ=ÅïÏ@âkrÁyÑ@÷¥_x0018__x0011_À_x0013_Ø@®mê_x001E_1Ó@_x0015_$Ë_x0006_Ó@@`µ£Ò@Zn-ázÖ@KtBYÃ@|g5F*º@_x0012_"bvÕ@ßd	=ÄÞ@¢ö_x0010_mL_x0004_á@XLßÜØ@_x0016_Jã_x0001__x0002_6£Û@äQa×»ñå@¼ü}$÷_x000E_É@±?F±3_Ê@ÃjiX_x000B_Ó@T	P,Zxá@?_x0003_6HU_x0011_Ó@¾iqbíÐ@j}_x001B__x001B__x0014_Ö@ÚA&lt;_x000B_ßÖ@_x0015_[_x0019__x000E__x0016_Ó@_x0008_W_x0002__x001A_Ü@_x0010__x0015_iW%úÈ@ømæð¬Ì@E¥oeá@¶G%åß@H_x0002_IÆØ@¡2.Åó_x0013_Ö@I\×· ½Ö@_x0013_ëIÂÛ@)#+&lt;Ò@wôÊËýÐ@ãüôÞ²±Ã@Dt_x0014_þeï×@Ö áÒ@©_x0001_Fó_x0015_Pâ@v@_x0007_Ú½áÝ@¡½F_x0019_gÈÒ@LZ{ZôB»@~:Ú_x0003__x0017__x001D_Ç@_x000C_(_x001F_mq|Þ@_x0018_]Å÷HÓ@_x0003__x0005__x0008_Ä:n_x0002_ÎØ@_x000D__x0015_ÿ°©Ð@gB_x0012_ÚÏÚ@*#+@¾§Ô@0:º"ÕË@±°/Z_x0006_IÖ@V'_x001C_9PÃ@ xëG(°Àkã_x001A_#ÁjÐ@QD!ÒJzÏ@Ë_x0019_Wk­Ý@f*¿_x0001_¼£Ú@_x001A__x0005_z_x0010_],Ð@»AÅ_x001E_Ö@=é[é_x0014_Ê@ÂÕ®`Y7á@_x0010_VÃ/aÑ@qÂ_x001C_xizÄ@_x0008__x001C_1ÓúOÓ@¨³sù_x001B__x0006_Ô@©éî;jÍ@K_x001D_UÎaÎ@p¦_x000E_#¨ÃÏ@¾_x0011__x000E_ÇI×@´=^aÖ@Õ_x0006__x000D_R	ðÁ@N¤_x0004__x001F_BÚ@_x0011_Ë&lt;»Ï@µ«êeÙ@µknI_x001C_´Í@ó¸«_x0001_Ñ×@|%Óh_x0007__x000C__x0004_ßÉ@_x0017_r¦;_x001D_Ð@_x0007_Oû¾_x0003_ã@gßT`©éÖ@bÓ_x001D__x0013_°&lt;Ã@ÎêÒD_x0016_Ù@ò³P§]Ø@ò¸×¦È{Ã@ÀL¶_x0003_¢@ ñ»ìÑ@ì_x000B_ÔP¹)ß@ºËÊØ@à0E_x0005_IrÑ@_x000E__x000E_Í	_Ø@dÖ§_x0001_	dÈ@Ã"Èw_x0005_µÒ@¯¥`·õBÖ@Vb-¹èÓ@DÃßJË@ÌÊV&amp;Ñ@_x0008_áÒ_x0005_Ô@ùëÒðÖ@ì¦Ð_x0017_UÆ@_x0011__x0005_85sÝ@_x0001_`(_x0008_}_x0018_à@Bq3_x0002_gÉ@m|ÔpÇJÞ@_x0018__x001C__x0013_FãÈ@n$ÀvÕ@ÆõïMÔÙÓ@Èjí_x0006_ÄQÊ@Îcõ_x0003_ëºÒ@_x0007__x0008_[,¦_x001B__x0013__x0002_Ý@ÒÏVÃ2_x0003_Ü@&amp;%RõË@`¦xfÑ@¼Á­V{sÑ@î±_x0005_VsÒÐ@+·°ë_x0019_Î@ÅU_x001F__x0001_Ú@Vchá»Å@oLlôÕMÖ@_x0010_.tí^E¼@7_x0004_¹SâÐ@þ_x0008__x001E_LNÆ@6Bk9_±Ä@Ä4Wî_x000B_.Ï@9AH#XçÐ@ÄM#_x0001_È#Õ@ 3Øß@DL¬%xÙ@Jôq àÒ@/ý_x0008__x0006_9Ò@^f}"ÕÕ@ï´ó«ôÄ@jýÛ`ÌÝ@aÚ@\÷}tÚ@_x0004_ü_x0010_¦_x0013_JÎ@_x0012_¶?Ô&lt;TÑ@_x0016_ar°ÌÒ@8Ýé_x0016_2Ù@_x0013_Ur×LÔ@æt÷Å_x0001__x0002_S_x0006_Ä@ßZ\³ntÒ@´Ô+V+´@_x000D_Xj ±Õ@ÇÃô"ÝÊ@Æ5qfðÝ@ðÿÎü,ðÖ@ü&gt;]996Ö@¸_x0018_q_x001A_gÔ@_x0019_¹Wñ¸À@R_x0015_·¤Ï@b5\Ø^DÒ@Lé_x0018_@Ñ@Å2Æ£_x0013_Ð@_x001A_òº};Ð@_x0014_#%µ_x000B_¹á@ÝãxqÇ@µ_x0008_iãGÐ@JC!{Ø@må_x0008_p4tÄ@Ã¨BÑÚ@Hj^TÚ@óÊÝMô_x000F_Ã@ðä?Ó_îÊ@È¨_x000F_Ü_x000B_¨Ó@êáÌ_x0018__x0019_¼É@ð_x0004_¹Ó~Ø@»¨3A_x001B__x000B_Ù@¸*ÀPã:Þ@"@¼(p×@bôn&lt;×@àén=õ_x0003_Ô@_x0007__x0008_iFÀ£Ù@ÄL3DxOÍ@JÐ_x001D_	_¸@_x0007_§1_£@üÞ'Ñ@áNßÄ£zÔ@Þ_x000C_àßw6Ó@('?´Ó@$STvÏ@"_x0010_8Î'/Ì@_x001A_0$9&amp;_x0013_Ý@Ü´ÃÝ25Í@ÅnH×.Ö@_x0003__x0017_»ÖÄ_x0006_À@öûª_x0003__x0002_Ù@|_x0005__x0019_É¸%Ù@!e×_x0003_Ô@z×,&lt;½1Í@_x0006__x001F_üKf¹@¨àÏ¹_x0001__x000B_ß@_x0003_j½ª½àÔ@êÊ,#Ñ@ªÑ·_x0019_UÖ@B¸5_x0019_Ú@_x001D_ãä`@Ó@Òì¤¼FµÒ@ô¥Î6pÓ@_x001F_ôdB®Ñ@$h__x0019_mÑ@	ä_x0018__x0003_g­Ð@_x0004_êa±âÙ@ÿö½û_x0003__x0005__x001C_×@´2_x0016_\JÚÀ@Éó6TÎ×@õ#Y_x0016_´§×@Ø¤&lt;Àø7Ç@Ê_x001D__x0001_üÑ²@ëWü¥æÚ@é´Á¹_x001F_á@&lt;?È_x000F__x0011_:Ê@óî_x000D_0_x0012_ÔÅ@Üvò:;¶@"l@K_x0016_&amp;×@ÑûÔU¶^Ó@8.MçÑÆ@nèìÉ¢Ê@EÑ	*êË@[ÇÌÆ_x0010_õÅ@S&gt;Ù «Ñ@htG©Ù@ÀÈ_x001B_3_x0012_Ð@r_x0016__x0013_¡÷¨@_x0013_¿cÕhÛÝ@ýx{þçÕ@²_x0010_¿_x0004_Å@Ò¡õíÐ½Ú@]Â_x001A_ÑÅÑ@_x000E__x0001_ÚcasÈ@q.|Ó@_x0002__x0010__x001D_`\ÜÜ@aW_x000F_]Z|Õ@a2úäÂÖ@_x0005_pºÃþ_x0011_×@_x0001__x0003_¸ìö-_x000F_Õ@Ã_x0013_ïæ_x0018_ZÔ@_x001D_ûä~_x0006_YÚ@R_x0004_£_x0002_ñ_x0012_Õ@3·ÿÒ1Ü@PCâ_x000C_4DÍ@_x000C_ë»&lt;Õ Î@º\ÅÑIWº@Èó]=FÈ@Jë&lt;x_x0002_Þ@°¾°þÀ&amp;å@ì9&amp;©n¢Þ@_x0018_9.eöAÐ@¤-´(jÊ@VNÄ4Üá@úAúH?Ë@Ôrm*_x0015_òÃ@.9R:¨þà@Kè½_x0001_Ià@ëÝ"ÿ_x000B_Û@_x0008_Ý¨Ï=2Ð@»3ÃnÔ@è_&lt;ê?Á@Cç9_x0001_s Ø@á¯ð,ýÔ@è^_x001B_þ$-Ã@öa}{_x0008_Î@Ôf_x001E_*@qÕ@¸_x0001_ÆÄà@_x0008_¸zô±_x000E_à@_x001E_Æ_x000F__x0006_î¤Ñ@dDýi_x0001__x0002_Ñï·@Ä _x001D_ÓÍ@±«QÆá_x000C_Ñ@f^8{Ð@0Êo,_x0015_àÓ@Êêæ&gt;®Ü@Á¦_x0006_P_x0015_ÑÖ@pÂ/Äd Ó@@xDêìÉ@¾+8×bÍ@:ÎuþØ@n!ØùáÑ@_x0010_,z`)@P»×Hdß@u'^õ±-×@_x0015_gPå­õØ@G}poû¶Õ@ _x000D_F_x0002_Ö@Îë\TÏ@¤(ã·¢Ð@Ü Üçî¿Ì@Óq2bÎÅ@_x001F_8v7¬ßÄ@)î_x0017_¿8AÅ@q`_x000E_ö_x0011_Ú@.wy_x0019_×@_x001C_ëË'ÂÚ@$¢_x001F_ã_x000C_Û@ÓðÛ_x0005_¡Ó@jD_x0011_ú¢Þ@ÎoÏ_x0005_£¯ã@ú_x0011_TÜÀÑ@_x0007__x0008_9½²÷{ÉÙ@'?H¶n1×@«è·òÐ@Y©ýÊÒiÐ@_x000E_§w¥«Ì@_x001A_,_x001A_w¹Ô@oä_x0019_Ý._x0003_Ñ@_x000C_ø;þ¾úÌ@â¦Uu©EÔ@\ k_x0004_vß@gh_x0006__x000C_*Æ@*_x001C_Î_x0003_Ó@§ñ#D^äÖ@ï_x0005_¦´ü_x0007_Å@ÜOèa½b·@_x0006_(çeõÑ@êÆû[ð¾@Þø¶÷_x0004_AÔ@_x0014_z®_x001C_á@ÒÓÐËÍ@_x001A_®³E­lÚ@kPd/»Ã@j÷»ñÐ@´6ÖF_x0014_¬Ú@_x0017_hq4SÙ@öd!ÌÐ@_x0007__x0011__x0002__x0006_sÖ@\ï9ì¯w¶@§_x001E_.ã6ºØ@ËÀÑ_x0001_ãµÙ@ÈúB±ïDÕ@ã_x0004_õ4_x0001__x0002__x000E_¬Ô@_x0005_ÕJD+õÆ@ÂXMtÂÿÝ@_x0011__x0008_VXºÐ@90'O®Uß@ÂÇ_x0014_lJsÜ@_x0014_ÔUÖGØ@¨ñ«ïvjÎ@_x0016_¬ZbÜÒ@È¢ý&lt;1ÃÕ@¿wMùÒ@üÀ_x000F_ Ù_¾@À³¾íc(µ@m_x0017_\r_x000B_Ó@ÚMÁÿ"Ç@ààUrlÝÍ@_x0006_aê¶Æ@å,{ÑøÓ@6±ë¤ýá@_x0014_­_x001A_âñ¼@âÁük¼Ù@9¾Zá8¦×@DF·ÂÒ@&lt;,o_x0007_xØ@_x0018_¸j¯Õ@§¥­-Ó@_x0014_ªÁ_x0019_ñ_x0019_Ë@nIºÓÝ@_x001E_6O!Ú@_x0013_&gt;j_x0017_Ñ@d_x000B_º)}QÜ@_x0001_nèë_x0010_Ô@_x0004__x0007_¦_x0001_$ã(eÚ@ÍáB_x0011_¾×@_x0006_ziÌeÞ@-klî|ß@_x0008_f«71Ý@l½Þ_x0005_LKÔ@-O}_x0007_élØ@Ú#0,HUÙ@ÒÖÁYÝ@r^"`eÏ@N_x0011_¼ÆÕ@_x0005_yÑJåÓ@_x0016_¸|!ÙÃ@N§&lt; 4Æ@®@4·@|rø¥·Ó@Á®¢¿kÉÑ@_x001F__x001C_¦_x000C_áÕ@}AEÂäÒ@àlm_x000F_¸3@Kn5_x001E_a3Ò@J³÷6Û@ê_x0003_5ZÞÚ@_x0006_ßî¸Á@ã_l©¨Õ@:.lÙqºÂ@º^WÙ]Õ@à×ºe¾8Ú@_x0002_Ä_x001B_·¿È@_x0003_ÆåNË@(	Áè+ÑÜ@nÏ_x0001__x0004__x0003_ÜÌ@Yî_x0005__x0006_É×@pÂÑq$Ú@q_x0005_/rKâà@&amp;¯î_x0019__x001C_Ò@¢¶_x001F__x0002__x001B_Ä´@_x000E__x0011_.Ð»Û@ ©¾%_x0004_Ñ@«°U*_x000E_Û@4h¨ÍÛ@_x000C_SÉÆê-Ë@°&gt;³n&lt;Õ@ôÝ_x0005_£eÆ@TäÙW®Ö@§¶xçØÔ@O©B: EÛ@ÈªÆá_x0004_Ú@_x000F_÷_x000E_pÛ@;_x0017_:uJË@_x0007_å&amp;Ë:tÅ@Fc~È8Ï@â«_x000C_I1È@~®_Òøªß@gÊ_x0010_÷&lt;úÕ@&lt;_x000F_jCSÎ@ø_x0003_72xÇ@Ï_x0008_)q­Ô@pO$eåÙÙ@%´G_x0005_KZà@õãÔoÜ@H_x000D_l&gt;üBÏ@×¯!Dì¥Ô@_x000C__x000D_Ñ¬_x000D_/úoÔ@`_x001C_ÍeÿÜâ@_x0008__x001A__x0001_J»VØ@ÅÒü§,Û@ï _x0010_rXÕ@a¥_x000B_Ã"Ð@ÐDBó_x0007_^Ú@^èªw'³Ô@*_x0007_¨\;8Ô@Ê ®ÝÞ§È@i	-ßØ@«´¡¨&amp;Ø@æ¨_x001A_s_x0014_Ðä@}eÁ_x000E_Ø@â_x0011_Ç_x001E_Ñ@Á_x0005__x0012_¯Ñ®Ò@zZïM²Ú@}iü_x0006_-ùÔ@_x0019_óë_x001B_cÛ@ñuÛ#ôîÈ@_x001C_ÍÐ*3:Î@A_x0002__x0003_MÜ@¨_x001F_¡é©óÎ@à@gÔÖ@"_x0004_Ì_x0004_a?Ø@®Ç¶ööÚ@h[µc;§@dCúÔÍ_x0005_É@mV¡DØ@@m(»vÀ_x001E_I:dØ@ú¾T_x0001__x0003_&gt;Ë@_x001A_µ\wÓ@ÚR#·ÇË@ ¥_x0019_yÊWÕ@B_x0004_%\ à@Ô_x001A_§óý^Ò@k3^ËvÑ@8ªª&lt;Ù@Sò»$9_x001D_Ó@b_x000C_uf;¾@Dz¢µ@_x000C_2Î6ÏD×@ÌÅMdAÙ@Xo_x001C_Ý¨_x0012_Ò@»^Áè£#Û@&gt;ëd»»Ý@Ð	[\xà@Õ_x000B_y%Ö@µZü¿Õ@&lt;]ô¢ÀÓ@¯ÅÁ@þN$ÏÜ@ÂßëÄÞaÅ@Ì¥è@&lt;ÎÙ@_x0002_r_x0002__x001B__x0010_Ð@_x0001__x0019_xV^l@ü&lt;«kUvÓ@ì_x0010__x000E_+ýì»@&lt;óÝèaä@¿_x000E_^ó0Õ@ò_x001A_RZ_x000E_Ò@CüÆêeqÂ@_x0001__x0002_To_x000E_¨_x001C_FÓ@ÂáR`üÓ@?tiòÌ@&amp;ÒÖ_x0007_îü±@kWuÌ%Ñ@ë®_x001E_®ÊÕ@MÍhmÊ_x0004_Ò@b_x0018__x000C_VºàÛ@$æÛ_x0011_Ä­×@M_x0008_GµüÙ@Lqç¾Ôâ@"#5¥ÅøÐ@l¨êq¯ÀÊ@ %QT._x0019_@)vÿ¤ê_x0016_Ø@ÅÆ&lt;_x0012_HÕ@¶NG¡_x000D_Ú@'ã_x001C__x0004_ÒÿÒ@Wïþ\xÐà@&gt;J	Õ§É@y×¿Zék×@¢/snNJÒ@Ìkr¿Í@ÚÏ_x001C_¦HÍÚ@s«~k\AÉ@ê(:_x0013_×Ç@Ô_x0003_ÁÅúÑ@èa&gt;¥ÅÌ@úST qØ@÷#åâÇ@n	&amp;ÿße¿@_x000E_¬@]_x0002__x0005_,4ß@×ë_x0004_Ø_x001A_Ù@_x001F_y¾ïÕ@_x000D_y_x0004_¸IÙ@þ_x0011_¶îãÁ@æAÖ¿ÞÕÑ@ç@:ê ¼Ô@@ÃlBbÁ@_x0016_^¡ý÷Ö@å©¥a_x0006_%Î@~9I_x0002_Æ|Ý@	¨q©_x001E_"Ô@_x0003_YÊë¬Yâ@¹ÅSQdà@F¡_x0017_°Ô@s_x0002_ë_x001B_dæÔ@7\¶û²Ð@þà¿&gt;Ü@@sTÐÏÒ@e+z0¦¥Ü@0î¯XWÇ@µ_x001A_ý_x0002_(Õ@UW¿ÿy¯Ù@ìôµékOÈ@õN/¢Õ@d`Ýi4zÐ@¯òË_x0001__x0008_×@X_x0003_ÙlÞ_x0012_ß@¸øEþ|UÒ@Þ; æ¨òÛ@MÐ0_x001F__x000F_ß@ø_x001D_¦_x000B_w_x0004_Ø@_x0001__x0002_ùjòÃ»£Ö@2ÜjÌX*Þ@ ¡âX#Á@ëì-ø_ø×@×!Î­ØÚ@¾ÛAiÄÎ@³}'þ1Ð@¹ô##¥Ó@Ö"Håç¸@ÎEë 8Ð@k¸ç_x000D_ZSÔ@z£0¦¤Q×@_x000E_EÃ_x0011_ÍÅ@ÎÀÕj0Ú@.ìo_x001F_·¶Î@_x0007_]ËàFxÖ@ôÙ_x0015_áÒÕ@Û_x0018_:Ê_x0016_Ù@YÉÊÚ8Ó@"!W×Û@?iâ_x000D_öÒ@¹Þir¶ÐÏ@²÷_x0011_¤H´@ª´_x0019_è×@|9rsKRÌ@&amp;&gt;í¦aÝ@»(_x001E_GFØ@_x0004_c3íéØ@Æ_x0006_S_x000B_È@ð_x0011_ñÏ_x0012_¯@N*õ_x0006_½¾@üz|º_x0002__x0003_vLÉ@æ¿U_x0018_ÉÐ@_x0014_qa¬¸@hgJÎ@âÎ!_x0013__x000F_ÖÍ@(´_x001A_Í7Ø@áCy×TÛ@$W_x001D_©CÛ@_x0004_éÞ_x0002_Ü@a±oÿË¸×@h7Ü÷â@Îã1¥PÐ@cÅà_x0019_/Ø@¼¾øóMÜ@ïè¿\Ô@öF_x000C_«èÃß@_x0015_r5	8Â@Æ_x000B__x0014_¶ó×@öHñ_x0001_Ò@ë@æÕ±_x0002_Ð@_x0019_é_x000E_KÝ@î{O_x000B__x0001_2Ñ@_x0018_ÒaeÇ_x001B_Õ@Aö0FdÔ@ºó!Çó_x0005_Ð@_x001D_A¾_x001C_fsÐ@@XJäÈ/à@_x0014_ò-÷&lt;8Ñ@÷0_x001F_:ÇÐ@ÿÌëÁ%ðÌ@¼ú$ 3Ù@_x0018_Å°m Î@_x0001__x0003_Íï¤_x0016__x0016_Ñ@(A{Ü)ÂË@®jì&lt;¦øÊ@6[_x0018_&lt;_x0002_Ï@'ëÖÅ@_x001F_(_x0004_;7à@öS[ÐåÌ@D(*_x000E_Ì@_x0002_?F*&gt;À@¶h_x0004_7¬NÕ@ØQ×¶ûáØ@K_x0002_z¯©Î@«¢_x001E_SùÅ@5lVf_x0017_Ò@vÚT¤þÎ@_x0019_EJký&lt;Å@íu.Ý_x001E_JÑ@hÎùòÙ@°4¯n*Ì@Øk_x0006__x0019_qô×@1ó¦óýÂ@/7²K¶[Ä@&amp;ì£TÇ@Ñ$æëÉ_x001F_Þ@bç¸¯_x0016_ÇÇ@wi¿àÚ!Ä@ ­­ýØeÛ@8çù_x0004_geÜ@*¦VX_x000C_×@.:&lt;ÎÏ@¨Ûñ_x0017_3îÛ@B¡G_x0001__x0002__Xá@ÒV_x001E_`Û~Í@üÛÉþÉÖ@ó£Ü_x001E_x½Ü@_x0003_iI:¼Ö@´ºF$Û@ÀqÕ@AhÒ@EJc©5N×@4	vÛÇ@_x0001_ÿ§®ÎÕ@_x0019_s_x0008_JÿÍ@_x0003_xÊNpKÐ@1 ÂÆ_x0011_Ñ@1Zß_x001D_÷ÊÓ@æª®_x001C_Õ@í_x0015__x000B_«á@Ó¥Í·_x001E_Ü@Þý_x0019_lÀ@på¤ÆÂ@ 3&gt;_x0006_7°¼@_x0018_½á¯=ß@º2$0²Ö@ÖÄJ~!×@©W§&lt;ÀòÔ@»8¯_x0003__x0007__x0007_Í@¬á£ÃòÖ@Æïd¡_x0007_ÑÔ@X%|&gt;"Ö@.3ø¢Ö×@A­RÒFSÒ@_x001C__x0016_Xÿ_x0006_&lt;Ñ@­å©í#Ò@_x0001__x0003_¤*ÌDÌ@~½4±!hÂÀþ÷8_x0010_ÙÆÛ@]d48WÔ@_x0016_9_x001C_ýt&amp;à@ZßJH[¹@ÛaçgÕ@jg½oÜ@_x0014_Å«*Ô@Hñ}ã¸w­@ÜL_x001D_2_x000B_/Ô@G§t¤HÏ@«ÓÐ¦Ø@Ëi?bímÏ@NdBeÓ@_x0010_}¶a¸Ý@ÀUq¾rMã@¸­6ÉÁ_x0011_Ï@êèGº×Ø@ë1·VRÕ@z¶_x0016__x001D_Ë@M¤è9hYË@(_x0001_Æ,Ê@üá,_x0014_ôÇÎ@àõ9V&lt;©@_x0015_dNË¯Ó@ Ñó_x0019_Ñ@Â§§¤_òÜ@â[¯ú_x0002_Ø@vç|+_x0001_½@ac)SãÑÑ@3*_x001D__x0002__x0003_ÿ®Û@{\ÎP_x0018_¦Ë@i­Á'DûË@ úøãg¨Ö@_x001C_6_x0011_A_x001D_Ì@Æ3F¨_x000E_ºà@~¢l Û×@OÝ~uHá@þ×AQÖ@/Dú£ß½ß@ØUÑÑ_x0019_Í@²ý¼QW`Ù@æû +)Ù@x%	[rÒ@{¥_x0014_?ÒCÑ@_x0014_ÄCà=Qà@ã®Iõï¹Û@ºI)aå_x0014_×@Õ+j²Þ@æ±H­ùÃÐ@tÔôdrÙ@ »HWü1À@Þ0_@_x0004_Õ@\?h'u«À@_x000E_fâÑ=½@¬$_x0014_+ØÈ@?ÄöwÉ@ëc&amp;ÏÓ@p·$_x000B__x0001_Ö@ÞWÃh'â@Úe+_x001F_E°@ÉÅ_x000D_ïíÿÚ@_x0001__x0005_Fï`íjá@ß_x0003_KûÇ¸Ñ@±_x000C_Z_x0003_Û@¹_x000E_e_x0010_æÙ@&lt;¤_x0007_6fÖ@_x0012_]eÄuÌ@_x000D_N$_x0008_x×@|+LÀöçà@_x0015__x001A_üÛÑ@N}?r_x000C_»@_x001F_v3[JÒ@|T5_x0010_¸Ë@À_x0007_á_x000B_vÔ@i_x001A_â¨â×@Âú_x001B_	_x0008_º@x¹7¨».É@XC=G§Í@¨hzj³Ø@[ZÌ8Ä@&gt;Î*ÞTÐ@Pú7Ò ðÒ@Vç#¡?à@Y£¨+bßÕ@_x0006_¶bÚMã@"P_x0006_Á_x0018_pË@_x0004_5íY´çÂ@_x0002_²»²³_x001F_â@?½Ùû_x001E_ÆÙ@_x0012_'_x0001_Ã«BÜ@:+Á_x0014_Î@_x000C_Ý¶Ó@fí_x0008__x0003__x0004_äYÌ@NÌ&amp;h_x0019_­à@ Ê_x001B_ø_x0002_à@_x000E_²ýñ7×@ÞúÍ·f¾Ó@ÏjpñÃoÊ@Ì=Û?×@1°ýè£ýÀ@G_x0006_m£¿Ù@Â#øJÙÕ@hôëtlßÐ@.tÓZAÈ@4QbNÒ@NQ	ªã_x0004_Ô@3oTSÐ@_ÿßåÆ@Ø7Äkï,Ñ@F·¤!Ï@vý9zzÛ@(jé&amp;â«@D!áº8_x0015_Þ@½8Òä(úÉ@_{_x0002_¥Hà@h¹éü·Þ@;_x0001_å_x001C_ûÕ@Ð_ýñ}ÀmÃÎªdÐ@Â!ÏNf×@hù52ÿº@lòráÛÖ@¶\0ÇÚÎ@_Ó]Ì°|Æ@_x0001__x0002_Ð_x000B_ü7àÜ@wñuüUJÚ@ºëre½ü¶@ ¸+r9ßÀÿÁ)0"RÑ@7j&lt;%(dÒ@ç_x0019_ªM­_×@onøW_x0008_Õ@Mu_x0006_ãØjÒ@_x001A__x001E_Ì@EI3üt_x001C_Ô@¥?ziÙÉ@¢x6_x001E_©Ç@_x0005_ÂV?Á@À_x001E_}A¥Â@¸¦òV_x0017_=Ö@/kÁ-OØ@ú¥7×@Òô§[¾&amp;É@ì{£xAÊ@Ú9oÊøGÝ@_x001D_¶kªmÙ@ù7_x000B_òÝ_x000B_Ø@®¨_x001F_L-Ø@kÝS÷Ü@_x0007_M¡7CÕ@_x001C_÷ÐïdcÕ@Þ¨Ñ¾Ð@¥P_x0014_1B×Ò@M5_x000F_Ã6À@ô8»[ðÑ@PÉ%._x0002__x0004_KPÞ@_x0001_1_x000D_Ó@_x000F_N&amp;õÖ@FÚ²DEjÉ@¸¤_x001B_?l_x001B_ä@_W°_x001E_w+Õ@&lt;n_x0002_j«ð½@K_x0010_úiûÌ@ÿbýyYæÏ@_x000C__x001F_ñ¶_x001E__x0002_×@r_x001F_ýÍÊÔ@U|_x0008_½Ä@j"ûò^_x0007_È@{^M^ñÓ@CçÛî\Ö@_x000B_]S_x0008_¹_x0006_Ç@³	9_x0008_Ý@~KmO9_x0003_Ë@ò_x000B_½Èi½@_x001D_00Á_x000B_Ò@ÞO3+±@_x0014_ð·\îÓ@!U;]_x0018_Æ@N=.@3êÍ@/ë²z3Ê@È_x001E_|#ÄÔ@uÐ³£1¶Ö@àe_x0014_q_x0004_YÛ@_x0015__x0004_ÓZ×@1V_x000C_EmÕ@_x0018_¯ØÁlÁ@~M¥ÓÏ2Ô@_x0003__x0005_°_x0007_Ì4nÇÜ@bPk+#×@vI0ãgÌ@ûÙc¯þïÙ@P#F¶Ñ@ _x001C_ÔË_x0013_]Ð@þæg"àÚÐ@jßtÁÍÑ@áf_x0017_ºÙÐ@E_x000C_é©§´Ø@_x0008_±w_x0017_ÄÆÕ@ì_x0015_¶_x0005_OÌÈ@¬~_x001A_5%Ô@¤a_x0015_V+ôÔ@8®[-w,Ò@pé0¶&amp;¬@4À&amp;_x000E_i_x0016_Ô@_x0005__x001D_&lt;_x000E_íøÒ@^Ut5¯úß@à²sÌÒÊ@Òÿ~£Þ È@U_x0001_nOÖÓ@_x001F_f³3_x0010_lÞ@_x000E_I_x0015__x0014_«Ø@e_x0015_Úªn/Â@_x0004__x0010_o_x0002_fdÓ@ÚKRÎÖñÚ@ÜÓÏ&gt;ô_x0012_³@à&gt;&lt;7~Ù@_x0002_8,R­èÕ@@®2úwr@rûHè_x0002__x0004_C_x0015_Â@&lt;$.NÒ@¾	&amp;­_x0012_Ü@`¼d_x0011_Æ@^eX[É@_x0004_×¯ÆÜÎÈ@(3$®¢@2_x000D_¥xÖ@t·E¼_x0008__x0013_Ì@_x001A_í¶R_x0001_ß@Cr_x000F__x000C_0Ó@(rÊ%à_x001A_ß@NÃ_x0002_Z¢åÑ@_x0004_ØïaÐÒÐ@Õ¿JO4ÎÓ@;y¯bYrÒ@¹ÿ~&amp;¬o×@\_x0015_ox+â@1'¿¸µÚ@_x001B_ÄéHdÐ@Õ;_x0002_KWÐ@º1ã¨ÝÒ@¾¶\KR_x001B_Ê@©_x001B_wÙ@³©_x0014_ö3cÀ@Fsï1å_x0016_Ó@Ä!Ãm_x0003_Û@@N_x0017_ªÚ¦©À`_x0006_¥ë+Õ@36Û¬Ð@ÒÔÚ±CÒ@Y:fþ÷_x001F_Ø@_x0003_	_x0006_ñÕ_x000D_%¹Í@_x0016_þú£,ãÏ@Ü@ý_x001A_.¶@üÎ_x000F__x0011_ômá@þÖ:_x0016_ÎÑ@M_x0006__x0001_VvÍ@Ê¶_x0003_Í_Ü@qDw_x0005__x001C_Û@ÌI_x0013__x0019__x0017__x000B_Ï@£\rZ)Ø@BàSeGÕ@è£¨ÿ=Ø@_x0004_ÆI_x0004__x0017_Í@-,û_x0008_-_x001E_Ñ@M_x0011_±_x000E_iBÓ@=s._x0001_¹Ù@_x0001_b_x0007_ãÔÖ@êó[_x0002_J½@ôï±©_x000D_¹Û@Ån_x000E_ô!Ö@ÔW¯(ÃÑÎ@Ë²ÆA_x0014_CÈ@i@Å@HÀñ²VÈ@:(_x001B_¿ÚÐ@jÿ÷KÌ@6½OIpÏÞ@z·\âúÖ@¼¿G«G_x0010_Ë@3®7ýÞ¬×@¤~øÑ¢Ë@_x0006_î_x0003__x0006_r;Õ@	_x0006_0¢é®Ó@G½TÉ{°à@QÕ_x001F_hÓ@Èÿ*_x0002_yÔÌ@ºò¡&gt;_x001E_Ð@¾9¿næ_x0008_×@/_x0012_:huÛ@¤yÃÛ@xcs²ì¿@ü¶ÇÏrÿÖ@À~òuÎ_x0001_Ù@Ì/Y÷T]ã@_x0015_FÜ9¼Ó@À_x001B_«awLÀ@U_x001B_óÄÇÓ@ÿÂ_x0005__x0004_ÅyÄ@zÒáNõ¬Ù@_x0003_¾5æìt@9*ðR~_x0014_á@_x0006_@NvºÂÚ@Õ.êó¯Ì@¤4_x0018_4_x0013_Ô@uêTµEiÑ@RnÝf_x0002_´@Å¸ëðSeà@jÆ7]ùØ@Æ¨WÛ@_x001A_bÛLÃ@ÖÚg_x001A_gÚ@? oÑ¢Ð@ðù_x0007__x0013_«(É@_x0004__x0006__x0005_ÝaO_x001C_Ï@hÈ_x0003__x0001_)¾@=ãÐ3ÔØ@,úüÛMÐ@õd_x0016_ÝÙ@Eº')eÆÖ@Ë_x0011__x0018_9¢GÑ@©_x001F_ÌHqDà@4BÁ:k@tÏØ_x0017__x0017_»@­Dõ_x001D_¤â@_x0004_	_x0012_$eÊ@Ôé~!*Ü@èÌÞL¾_x0008_Þ@w_x001C_¡·º*Õ@_x0018_[fò¢Ó@Çd¤JÖ@ÉuFòò±Ã@¦Ù_x0010_å­Õ@2cøk7Ø@Q.Ò©Ù@r J_x0019_yÇË@%:Ì_x001A_)«Ø@_x0002_²!ÉH¹ß@±QgP,_x0015_×@÷xT_x0012_ Ó@;¸öÜà@)w¿Ã@ _x0013_èºÈ@_x0007_ÒîÚ;øÕ@ÏplÍ@ÇÞùö_x0002__x0004_SóØ@²Ñ9Ò_x001C_åË@_x001C_$_x0005_Ï¦_x000E_Ø@ª_x000C_Ý	êÆ@`¿Ã1Õ@ã&gt;QÑ_x0016_¹Ð@tÞ_x000D_&gt;dÆÕ@ïXüWª¿Ð@/®q_x001E_ùÐ@_x0003__x0011_B_x000F_:,Ñ@äM_x000D_vÕ@±+ÍLÁ@#Z5µùà@_x0013_P8ÿÈ@?¾C_x0001_!ïÙ@_x0001__x001C_ö;_x001C_É@_x0015_G_x001A_×@ð¶_x0019_hMâ@ Óá2r_ä@­_x0012_ôº@4G¨_x0014_'ôÄ@âq¡­'mÖ@döº9SýÌ@°´yÂiÆ@V9Qe¦Ì@_x001E_GÑNÔ@0S3¸j[ã@_x001B_G{ãÓÄÞ@_x0005_&amp;­Ó@Úò¶Úk¼Â@£¹¥$_x0019_Ø@ì_x0015_ç¼YUÌ@_x0003__x000F_èÜRR[Õ@´_x0016_ÃdCR×@ûóoKu_x001A_â@ð_x0008_B_x0013_¢ÈÓ@·_x0004_l_x001E_rÌÐ@e_x0001_£_x0016_Þ@Ç¨®%m_x0005_×@_x0008_+Fú§@ì%R_x0016_°¦Ä@/çÔdUÓ@&lt; _x0001_íH_x001D_Ô@í+wKa]Ø@_x0016_Ù~´îRÛ@±ÖÝYÌÚ@ðF»µ¥Ó@¤_x0005__x0014_ýíUÞ@°)Il_x000E_Û@t_x001F_¿_x0013_U¸Ç@Â¨üT´ðÓ@^` 5j_x0007_Ý@ÛßÙf_x0011_Ñ@Á3O¶_x000C_Õ@_x0018_T_x000B_k_x0006_@¸@_x0017_dRÐ£"×@vàµ_x0001_Ñ_x000D_Ò@_x0018_$MÛ_x0001_µ@_x0018_ý	¶Á@_x0002_x¹y7Õ@%ERY]Û@ ç2S&gt;Ñ@_x0016_¢o)9Å@ÛiÔ_x0002__x0003_,_x0019_Ô@_x0015_Á¥b)·Ñ@æÁ+±zØ@0à{×oçÀ¶ùF©ðÏ@_x0003_rÈq8Ç@NA_x001A_h](À@W£BÏÙ_x001C_Æ@FDHàÚ@_x0015_­¥_x0010_À¸Ô@7Õm\eà@3ÔþÈÅÒ@[ð"|IôÍ@ï9ÜÜ_x0016_rÐ@ÓíðÖ@_x0017_*_x0016_,Ý@M£_CÕ@Àß±Ê^Ë@Ó ( 7åÓ@\°¥}QDÚ@_x001A_÷Z7ôX¾@Ê@_x0017_QOÔË@¨5Ãà*ýÂ@e;¤Ù_x001D__x0013_Ø@+y!_x0010__x0007_E×@ÿCý";á@÷_x000D__x0004_)_x0003__x0001_Ñ@ä¼&lt;- Ó@¼tBÉ!_x0017_Ø@_x0016_ÓÖ°Ø@¼ÿxòÖ@¹m¢hÙOÖ@_x0003__x0007__x001C__x0002_ü÷ÇÑ@_x0007_Ö Í\GÇ@ßx¥F&lt;§Ò@Dì_~-Ó@Ë~gê¸Ø@'är[|&gt;Ò@&lt;¿_x001F_×Ê@_x000D_ßYÜù}Ö@Óx_x001F_Ø_x001D_Õ@ ª_x000B_ÞKÛ@àqÑÄÚ:Ç@T,«t¼Ø@¤ç_x0004__x001B_Õ@_x0006_(´Ð¡XÓ@×_mv_²Ó@t'_x0012__x001F_e¸Ö@"¬ü;¯UÁ@Zß_x0001_MþmÐ@ÐbBYKÖ@;W|éBEÊ@zl_x0003_yò(Ú@ ¯L_x0013_[Ã@anFfv6Ð@2·h¥«ÝÔ@TÍHH£äØ@ÆåÉçuµµ@¼!_x0005_ß@Eü4¿×#Ô@µ_x000F_ýpZâ@NF_x000D_lù7Ý@öø3ª-Õ@Ê_x0018__x0004__x0007_&amp;_x0004_à@ºòdìHÇ@_x000D_É_x0004_ÄóÁØ@&amp;|_x0003__x0010_ÀÛ@_x0006__x0003_ÀøöÍ@¦ÃaOÎ@º5¨÷ÄË@3¬mx_x0005_Ð@òêî÷zrà@`ÿ_x0001_ßÓÍ@äõÈn³@¡èÆ_x0002__x0006_È@5'MÙZ_x001A_Ò@_x001C_Ò&gt;X_x0011__x001D_Ù@¼ø¢Ñ¹eØ@,ëI¤Ü/Ò@&gt;ºÆÆKñÈ@_x0006_S¯åCiÛ@½ýðcc*Ú@Ñ4_x0004_Ñß@*p«_x0010_çåÔ@_x0001__x000B_ÁÓï_x0004_Ö@áÛ;rá@PÀrÎ®çÙ@Íâe£_x001D_Ë@ÄôÀn_x0011_hÖ@Hv_x0011_ä¸mÒ@pÚ,^-È@_x0016_ ÌzÁÑ@¤4'øë_x000C_Ð@_x001A_Üñ&amp;ÇSÈ@2?0UJaÍ@_x0001__x0003_J=SÛ_x001C_Ö@_x0012_ç|ÃðÞ@Cù ékÛØ@c_x000F_3NGÜ@ãQó_x0013_Í@ì_x0001_[Ñ²@(-±×@g'o÷qÄÐ@T2o_x0001_[Ó@&lt;¸_x0002_èMÒ@úðkÐ_x0002_oÑ@Ã¨_x0008_Xô¤Ø@¶_x0011_/Ø@Ã²&amp;&amp;µ@T_x000B_4ùñÕ@voF$í1Ð@_x0003__x0007_Í/@»Ú@_x0018_éú_x0005_ëÎ@m¹FO×@w¦ZÈÐÇ@&gt;¨vãÖ@v_x000D_&amp;ÞE°Ö@«­½ð_x0010_ôá@ø_x001F_Ís_x000C_À@}³#gÐÙ@û,m _hÑ@_x0008_(_x0017_ÉØ@yTóÞ@x¦n]®_x000B_Ê@,.¾².Þ@²¹c}Ñ@_x0018_õ,7_x0001__x0002_';Ö@ò¡ÈbxÞ@îq£P¢[Ð@_x001A_ã_x0016_ÔÐ@Ò{Z´¤Ê@_x0001_t_x000E_ÀzÏ@_x0019_ÏªdÀÓ@: Ï_x0007__x0004_á@ùfF_x001B__x0007__x0013_Ð@V³îªí_x0001_Ø@âe®]nÎ@¬nÚÉ°&amp;à@Ò-xXó_x0001_Ð@%C/ûJÒ@_x001F_ïP_x000C_|Õ@Ú_x0015_Ë&amp;Ñ@|ã_x000D_mv×@*øy_x0007_xÃÉ@zùÂGÒÕ@®ß_x000F_ÛÚÍá@4j~¤ñäÉ@¢_x0017_|_x0005_Ë@4ë_x0019_bÌÖÔ@ö±Å¥'_x001C_Æ@~×Y_x0016_ÐÖ@_x000C__x000E_T²®äÝ@`_x0019_ b£z´@uk¸SÙÕ@ÿä®Ø0hÜ@ñº©ù_x001A_¤×@WLR1NªÐ@!·¬j_x001F_Ò@_x0001__x0003_~þ_x001B_d×@B!¿ÝlbÑ@Æ_x000B_È_x0016_	`ß@yu¡_x0004_Ô@îWbÍL°Í@~ú^å_x0016_Ð@ý´.Gëà@´h_x000C_»Ñ@_x0003_kÏL_x0016_ÓÚ@àn.0Ô@ë_x0007__x000D_Ù@bÓënªÔ@[Dn^£hÀ_x0002_àÜße¤Ú@À¬TUçÅ@FPÙù^Ä@Þh_x000C_d_x0004_´Õ@c&gt;È_x001C_SBÄ@_x001C_=å'¿@ºÌBq×@ÏÑlèÔ_x0008_Ñ@*_x0012_:h+¯Ñ@©ÿ]º*Ý@?Ô0ë¸Ð@ÿß5Ù@Þô ¥Ö@I´_x0016_¼Ñ@qí}Ü1"Õ@á#p-NÌ@._x001C_ýV_x001E_Ó@¬À¨Ù;Ê@è_x001B_ãU_x0001__x0002_ªÛ@fÂBïöÒ@"áTôÔ@ô_x0005_[¯ï%Û@DÁ_x001D_¯zÓ@nùÙç!Å@\Ö/_x0010_Â¼@ {¤Ð¸@,ïPN²@YÑ´S_x001D_Ä@«´)0¼ïÖ@ÃÚm_x000B_Í@ÄÛd?0oØ@*_x0017_ª¶1_x0002_Ù@qÉ_x0014_Ù@ß«TËÃÕ@Ç6È_x0004_Û@£þj]#Ô@ØQ£:ðÔ@¬Ròf×@àk²,_x000D_)×@:5Ów_x001E__x0002_â@{_x000C_2ï}.Ù@ü%ò+µÎÉ@]3K_x000D_*ÚÑ@ÊgV§»¬Ý@vVÀ¯âÛ@"õ±_x000C_`5à@s¯tpÇÐÛ@G3Ã%Ó@Û1ùÙ¤À@Ð7_x001B_t@_x0002__x0006_pÇüðd_x0010_Ç@¶eÝÕvøÑ@-z,_x0003_"Ñ@_x001B__x0011_H¼_x001C__x0013_Ò@Dòt|¯_x0005_Ó@_x000C_½F_x000D_nÙ@_x001C_Y,¾ËÍ@èY~_x0008_f¿@Þ°}°½áÖ@ìpÀ@ðÁ@³!°_x0015__x001A_ÍÆ@ò_x0010_Â¶Ó¶@_x0004_ù_x0017_^Ï@_x0010_óìôaÝ@3å_x0006_ÜÝÛ@}È¦1¸Þ@_x001A_&gt;4+_x0017_Ï@í·Uo?_x0010_Ã@zÜ¤é_x0017_Î@_x001E_ñÜ"ø°@¶eç_x0013_gÐ@rcqÅ[_x0017_°@kÄ_x0018_ÝÖ@1ÈEÔªÖ@tËqÀcÁ»@ð_x0017_D}HêÑ@ÂëÇûp:·@ÍæÏ¥_x0010_Á@_x0001_¨vjIuØ@6,_x0001_?÷Ý@_x0005_îs{ô_x0002_Ú@9¬âB_x0002__x000B_²sÒ@.8Dæ_x001A_£¸@»_x0006_B±ÿ×@L\Ó­ _x0001_Î@_x0004_¼'jØ@_x0018_HÒU½0Õ@t}_x0019_\6Ñ@°7_x001D_AÎ@z(ø]_x0013__x0003_Õ@±rÁØèÖ@¡üB%Â@¾,+lÀöÉ@_x001C_	Ö½Çã@«6¹ÝÚ@VãýL_x0014_ºÆ@Mr²_x0018_-á@?ôU×s4Ä@qHZ¸Ì@è{­Ï_x0005_¥@Ì_]²~Ð@3^­4dÅ@_x001D_¡° _x001F_ñÒ@°_x0013_ìÞÛ@x_x0007_&amp;G{¦Ñ@2è?ßÕ0Ö@_x001B__x000B_Í}Î@5¸ìÍåÊ@I_x000D__x001F_dë)Ò@äÃI_x0008_XÒ@ò5.&gt;.à@Mis¬Ë@vSo_x0013_Ñ@_x0001__x0005_ÃÄ_x000F_&gt;­âÐ@_x001C_.õ_x0010_Ê¿@_x0018_5ÈXóÀ@XøÛ7_x0003_HÂ@faß~¥_x000E_×@¥L!_x001E__x0003_³Á@úæm¤hÕ@`_x001A_âgIÉÔ@ëS\æ_x0012_ÒØ@ÕÐÐÚÔ@¬,FÅ_x001C_Î@$_x000D_ç_x0014_Ð@¶_x0004_"_x001A_ûÓ@´ÅK2/DÅ@õ_x000E_.åãfÌ@zØ$_x0002_RäÕ@D¦ÒìvuÜ@_x000D__x001F_¿p_x001A_BÍ@´ªjÀÀMÞ}¢F×@äl\4qÊ@_x000F_zèÇ8×@ bà,ÅÛ@ø¸[Wµ,×@ñ-Q_x0017_=¥á@l"ÀÉ_x000C_IÞ@t¬_x000D_ÔùØ@EnVú|ËÒ@$°,ÂÙ@é¦_x001C_¦LÑ@ m#ü8Wá@Úiµ§_x0005__x0010_)Ê@WìÂ_x0018_Ò@þñ0?òwÔ@_x0018_fik_x0013_hÇ@&lt;\³û¡³Ý@óÎ_x000D_tÖ@&lt;	_x001D__x000D_1Ú@5_x0015_7p~}Ò@L_x0017_c_x0004_CrÚ@­¿N_x000D__x0012_­ä@q_x0012_)ÕÏ@³£VkÍÓ@A_x000C_Î&lt;·¤Å@Õ_x000E_ßU¶_x0003_Ó@Þý_x0008_e%_x000F_ä@{dbÈÉ²È@_x0002_«s_x000B__x0006_.½@¥3ñF_x0019_Ð@¬/°_x0007_i×@¨)ö@»@_x0006_êwB?TÐ@Æ_x000F_Á $Í@À@a&gt;°@$ê]â_x0008_-Ì@*ª_x001F__x0002__x0014_à@°_x0003_î_x0004_ñÑ@_x0004_öè÷ Â@b¯å	Ú@	têP_x0013_Õ@÷&amp;_x0001__Å@æçÇÖÓÏ@~zñ+ÃPÙ@_x0001__x0004_C{_x0017_½öOÚ@ù&amp;ñFßWÕ@R;üï1}Ô@_x0001_ÿ@¬_x0006_î@ðÉ\æi_x0008_Õ@K_äãÕÖÖ@íÚ×ÞÜ[Ò@_x0017_¾_x0002_Þ}nÝ@Ò/|a§KÓ@&amp;!BÈMÊ@lúÉ¼^DË@{_x0014__x0011_sb_x0007_Ò@á+óÚ@ÞjÃ7WQÍ@Z½+_x0013_\:É@	_x0018_û°_x0005_Ê@Çõ5r_x001E_NÕ@ë_x0013_ÜÍ.Ø@`5_x000D__x0003__x000B_j@s{_x0014_níÔ@¡¿/ÔÊ^Ù@¤Þ·ñ_x0006_ÛÞ@SµåCÒ@èàN³­Ñ@n|!M°Î@_x0010_çÈ¢HÚ@_x0001__x001B_XÑ@/v_x001A_ü_x001D_Ú@ªNÁ}Ê@^ù©aÅÏ@_x0010_i/2ªÏ@È¡_x001D__x0001__x0002__x0018_çØ@Ußò'×@U(Û_x001F_³Ç@@\+ñôÇ@Ì:òiX¹@MI\#_x001B_tÌ@@\SºôÌ@NÅÿ·ÍuÐ@díÖÏÙ×@Â-1yÈAÖ@üuSÞÜ@R»°Ý_x001A_·Ù@Ú#5g³îÐ@8_x001F_­S¯Ô@_Ä³Ê@_x0019_Ãû3`×@ýV1çÐ@@_x001D_µkÜ@_x0010__x001C_ÔD§øÅ@=säÂ¿Õ@G6êÙìåÕ@öÀ_x0007_·º@æÖËXÙ@xd¸oÔË@¼â¹xÉ@"N_x001F_2ç»à@HaéÏ@_x000E_+îÉ¾VÖ@Xh`?E.Ó@hÞs_x0005_½É@Õ_x0010_¦`Ô@5sÐM¸ÀÒ@_x0001__x0002_º{Òí½Å@_x001D_à¥Å_x0014_Wà@8³)ýz»Ô@&lt;!«ÿ_x0004_ïÌ@ªîY¹:_x000C_Ò@G_x000E_X§½@'ÈÅ_x0003_ºß@f°_x000D_GHÓÔ@Jü_x0003_W¦·@n1x´5_x0014_Ì@_x001F_[_x0001_÷6éÂ@¿îÁQáÌ@à_x0006_}bN¬Ñ@°'[ðìÝ@îÒú½fåß@:r_x000F_£/¼@_x0008_C{6{×@6ae¾FïÛ@ëAì¿Ù@2;Þ_x000D_óIÖ@è.øwyY¶@_x000D_S_x000D_ùÚ@&amp;Z8_x0017_®óÛ@ÄÛ4_oÑ@¨`dS_x0013_Ç@b_x0002_Î´ÏÜ@`_x0008_´VZEÙ@þáòWs\Ö@FÜ]ÇìnÉ@¶ÈÄWÐ¹@6ýæÖÔ\Æ@Çt±_x0001__x0006__x001C_øÆ@#â3»_x001D_Ð@_j«Ê4;Í@_x0014_ÄK\rDÉ@qJæp¼:Î@3í&amp;QÉ@_x0018__x0016_òjV Ù@DÖû_x0005_+_x0002_Ò@_x001B_RØ¸K×Ó@Nq~tÄ_x0007_à@¼²=»åÏÒ@Bè_x0001_¸Ô@_x000E_àÀdvÌÆ@Ñí/°'Ù@ÔÝC9]HÐ@Ã'Èù_x0019_dÒ@5_x0003_&amp;æÖ@_x0004_èy(Û@È»è2ø2×@_x0008_R_x001C_öÁ_x000F_Ñ@ñ3h_ûwÑ@Ð_x0013_æ]äjÕ@_x0019_j_x0007_øX\×@&gt;pIM`Õ@È"ñ_x0015_ø×@ÒöJ_IÔ@P_x0006_[_x0008_Þ7Ò@¹¶Ç×@Äê_x0013__x0007_^EÌ@zQ8×1¾@Pkåå4MØ@ZGGºÞÈ@_x0001__x0002_vîæÏáÔ@q)f²wrÓ@Ä")Ù§ÜÀ@PýÁ mÔ@Àèõm+³Ö@Ò5ê2N¸À@ú_x0015_©_x0008_ÜhÞ@ÚÐ+AXsÚ@ÝkCµßÑ@_x000D_AqáÒ@±"ü2±bØ@C_x000E_Rs_x0016_Ì@_x001A_-õ_x0015_UôÒ@åø\oô£Ô@p	)d¢÷¾@:_x0011_§_x0011_È@6èÔ/Ç@Ö8*Î`Ö@Üª¦à_x0017_a­@Q|ªéë×@úÇ_x000C_·¿Ï@_x0004_ã_x0010__x0001_ý_x0011_à@CX/Å_x001B_Õ@¶ó_x0019_Oß@¾­xEÇkÃ@ò_x0003_·Õ@Ø7ÕÒçÍ@ø6g^{¼@\¥Âü@Þ@`jÍ_x0010__x001B_£Û@ÚË2FÂ@zä_x0004__x0005_ÞTÇ@`ûW_x0010_ 6Ò@»Ô¼(/Ô@_x0019_±%_x001C__x000B_Ü@Q2ûãÈ@_x0003_FH}ñË@d8d«GËÙ@ÐÖ;VØ@_x0006_õxÚ7Ó@xS96mÎ@F+.VôçÎ@_x0017_¦0RË@a¬_x001A_ë XÎ@_x0005__x000B_s'gÕÎ@l³_x0007_±úÕÚ@%¨_x0014_½C*á@Â­ª¼à¨Ü@ZÅ_x0016_&gt;×@Ê`#Z_x0003_«Õ@¼¾bzÒ×@Î&gt;¼_x0014_(YÚ@:¨Ô½?Ó@_x0002_Aâa5åÒ@®FY_x0013_VÜ@e=XÃfÜÒ@n$×FÌÌ@?q_x0019_QÕ@ød ª¦Ù@æï¡9yRÒ@uÎÙ_x0015__x0001_þÙ@Hï%y®@,M¤_2_x0017_å@_x0001__x0005_µ_x0014_½ÑÕ@$Èæ½4+Í@Ñ¿¿Û´qÕ@BWý\ÇÑ@HrNdý;ª@YÚÍ_x0002_NÓ@¦Kz°`à@¼ÙßÐQ^Ï@g×Õ,ÛYÔ@çæ_x0017__x0006_-öÔ@t_x0018__x0008_·ÎÃ@~ÃO`ä_x0019_Ö@_x000B__x0011_E½ _x0001_Ó@ãù_x0003_ÑBÐ@_x001E_÷àQ_x001C_ç@_x0010_6%§­Ô@¶&amp;&amp;JKPÑ@SèëÒÿÑ@_x0008_ÜÊ_x0013_%Ï@û7èFÀ@]£³; ÌÕ@®I&gt;«Ò@P¸C¾ñÜ@_x001C_ù`¾é_x001C_Û@_x001E_c×AdÉ@%?À=Þ@À1¿Äüª@ÐÍ_x0003_wYËÔ@ÜIÙgÍáÑ@Pã5^©ýÑ@ú_x0004_«Mô²Ð@¶oÈc_x0004__x0007_oÿÞ@ Â© _x0002_0à@¶e9jÔ@Pw(o&gt;Ë@|_x0005_ü_x001E_	Ö@·_x0001_lÎ+ø×@ôÒ$ADDÔ@_x0010_Øqó¶_x001F_Þ@êä_x0018_-þ_x0014_Ú@ñ»tÈÂ×@x_x0006__x0003_õ_x0004_Õ@_x0008_ºµu¥å×@¥8ó,¿|Ü@_x0012_Ò_x0001_¿Þ×@NrrßvÛ@e%?_x000E_pµÒ@Ïµ_x001F_é5Ö@¬_x001E__Û]·Ó@U_x001F__x000B__x0008_\Ô@B¼Y~øÚ@@__x0008_¶NÀ	D¥_x0015_Úà@ RN¢I®Î@ØÔ_x0001_!ÜÓ@zðµ¼_x0017_ÄÊ@_x0003_©z_x0010_ìÃ@eg:¾ðªÍ@QÞã´p(Ö@Æ+ë»lß@³[©\üÓ@XüâÁÏ\Â@¾¬_x001D_¥_x0014_¤Ò@_x0001__x0003_ðfÔ	¤@¼^_x000B_Ù9Æ@_x0018_tñ9_x0012_¢Æ@.°ñc~Ð@Îh½×@líânþ'È@xÖÌÀv_x0006_¾@!üömñãÄ@Ã»áwµðØ@4'âBGÀà@²_x000F_ê_x0013_lÒ@/ð|f7Îà@yðéQ_x0004__x0011_Ö@7ÄöÆIØ@Z.Ûû©2Ü@uðké:Ú@_x001E__5SÏß@;ëU_x0008_¼Ò@_x0008_Ëñ¸TÝ·@¢4_x0002_2_x001D_.ß@I_x001E_5¯@³Ô@O_x0003_èd­JÝ@_x0010_â'PH@_x0010_¬º4áPÔ@p1ºÙ-Ý@=¸Dù`Ó@+V_x0017_ß_x0001_¤É@_x0001_÷(ÍôÔ@ÉÙ_x001F_¼_x000D_Å@_x0013_½µ÷Î@_x0016_ÏZp_x0003_àÕ@GsL°_x0002__x0004_RÄË@?éÐSÜ@:M¸ä_x001A_Ý@¢zlEîàÃ@æ/C196Û@ÆÎñ	[Ý@k¼Å¶ÉÅ@QnN_x0014_Ê,Ô@]ÂÙ4,Ó@WI2	Ô@ús°è0Ï@VA}_x000D_`Ú@D«0«À×@_x0017_9BÊýÕ@¾CÜ ìjÓ@m¦¦_x001C__x0001_)Ð@÷®?w_x0013_`á@4Q u}ÊÝ@ÿ,ñ­_x001D_ñÙ@Ê_x001F_Ø`9CÑ@´]l ëÓ@³H_x0003_óÆÃÔ@Ô8:`_x001C_©×@Ü¼2ÌÆPÎ@ÃU´ÓKÇ@ÿÍ@á%Ê@âmÆÎ@1	®É@ nòpÒ@|Ú­_x0019_JãÜ@	Ö(|;_x000E_Ö@Eëõ_x000F_§Á@_x0001__x0002_a&lt;NN_x0003_LÆ@%Aß6ÉlË@/_x0012_Þc$ÁÖ@;ò &amp;_x0007_IÙ@¶_x0012_È*æRÏ@¨@õÜß@aº-Xr5Ô@-ÅGÆ{ÔÄ@"$I+Î@8üDByÐÊ@ÄÐ5"®òÓ@ðTV fèÒ@EÄù_x000B_ÃÙ@_x000B_£OÓ@ÆÈËEØ@_x001E_o!Þ@öfTvþAØ@ÎÞ_x000D_Ê_x000B_Ä@e|d_x0013_Ú@À¡ùãÃÊ@`ÄJs§ÃÎ@Âø¦_x0016_f_x001F_ß@õïeúÔ@øw_x0018__x0016_u_x000E_Ó@_x001A_³ò_2:Ð@ú«K¥Ö@^I¿h±"Ü@c|åUHzØ@"2_x0015_¬ÚhÔ@_¼&gt;K4Ó@¼ùÅ*ÈÒ@°ÓåÝ_x0003__x0006_9*Á@p¤$üåÚ@_x000C_ïvOÄ@_x000D_®õGà@_x0016_Õi_x0001_¶&lt;Û@f´Yèµ_x0002_Ì@_x000F__x0016_|â_x0017_Ñ@w4ÎÁP$Ð@Ý·8vmÂ@õÈ_x001D_rÝÐ@w!ýÛ¿fÒ@aï_x000B_ò_x000C_¡Ã@A_x001C_å_x0006_wÙ@_x0003__x0007__x0004_ªXÚÙ@.ÕÓ_x000D__x001B_Ü@´_x001E_¥ä_x0001_pÈ@|é_x0011_½ÏÜ@ ÕnÄ_x001E_è«@»Ò_x000E__x0003_ÉUÅ@xÛ]4ÃÁ@QÛ_x0019__x0013_ÓÁ@7¿2ÑÍ@A_x0010_-_'Ø@¿ÊW_x001A_pþÐ@é_x0017__x0015_6â9Ô@r_x0017_å_x0005__x000C_&amp;È@*²·lðÐ@_x001C_Stf"'Ý@b½_x0006_%¹cÙ@ì6[±Ô±@@Æ_x001B_Æ_x0004_£@eªRskÆ@_x0003__x0006_xZ¿_¶Ñ@fG_x0005_ È_x0001_Ü@Còyû¦_x0012_Ó@4Òæ_x001E_´Ü@áÁç1Ø_x000E_Â@P@S0¦¹@òuDùÔÒ@S[¾¯_x0007_$Ò@vP)_x0008_æãÇ@¤{Ku,wÓ@É²`­þ!Ù@_x0003_&gt;_x0004_X¹ÙÝ@èà_x0001__x0007_Ãâ@Íº°Ô¸ÀÖ@_x0002_7H«u&gt;Ù@Ï*Iý®éÜ@Ç®ÈtTÆ@J¡!A_x0018_îÕ@._x0013_¢ý²×@JwåÍÓÑ@ÖPk]ÂÜ@Îá/_x000F__x0004_&gt;Ï@W gÞ¼GÏ@­×@ÜhÄ@¾¶N¸F+³@Ñ_x0013_2÷Ú@:k·f_x000B_Ú@u:H¹ä¹Õ@ÏræB´Ò@°,nB`¦@g"3Ø¡Õ@)_x0013_å_x0002__x0003_»_x0002_Ü@2B°wÕ@_x001F_K«zÝ@tÆØ_x0003_ÐÅÐ@!fáa´3Ù@ÔxVÞÏ@¹&amp;«Û)Ú@ªJáfÍ@×Ñ&lt;_x0003_AÁá@ÃíùÞ_x0015_Ñ@%ìÛ_x0016_ãÈ@x_x0013_ÌË×@°¨½CpÔ@Ô_x001E_¬Dà@2EK5õ­Ï@¢°_x0001_-û´Ò@_x0005_1àüÜ@]_x000E_#YÁ,Û@º_x0001__jÅÂ@6_x0007_"Vä_x000F_Ð@9&gt;4`Î@_x000B__x000D_W]Ñ@*GéÄ[Þ@_x0002_åñømYº@\$_x001C_aóÊ@î.øw_x001E_¿Ý@\_x0003_d&lt;wâ@f¨?aã_x0006_Ø@:þB@DÝ@P_x0010_;Y_x0013_õâ@°h*µ_x0013_¦À_x0007_H_x0015_Nð×@_x0003_	ÜMÝ1_x0003_ÝÈ@+ty@´hÏ@xtüRuÝ@+ôK[òá@$Ï¡ÛvaÖ@_x0008__x001A__x0003__x0010__x0006_tÙ@@,á%_x000F_Ý@Dv=ï²_x0005_¼@Î=áµÉ@ðÓ(_x000C_Õ@Ô_x000E__x0006_ÞÓ@ÙTíÀ&gt;Ô@µ_x000E__x001D_Ç¶ÁÄ@DH¸ü¼Ü@_x0002_	BK¸®Ú@|%wó].Ì@5F(±j@ß@À5d,Ö@GeC_x000F_O_x000B_Ô@_x001B_Åj¦_x0006_ã@P¶_x0001_ü_x000C_Ë@¢!_x000E_\[?Ü@_x0007_b_x000C_fcÛ@T_x0003_ØfYáÅ@ê7_x0003_°+4Ë@Rîïüí/Ñ@r4L&lt;©Ó@N]_x0018_D .Ã@5º4ÃJ?Ü@ýãXCcÕ@ 	³9¥_x0004_Ï@§;Ý_x0005__x0006_}ß@ÈÌþÂ._x0001_Ý@6ñ_x001C_&amp;DÍÕ@0Pä¶á½@åÙÇç_x0015_ºÆ@AR_x000F_«Ià@&lt;_x001E__x000B_ÝØÞ@Ê+õ7qÌ@¨Õ4½ÿ¢Û@+"bD"×@[]³qÙß@«Û÷7ßyÝ@JÛ©82Ô@ü_x0001_yÁ_x0001_JÛ@o_x0003_L_x000E__x001E_Ð@jËãÊ@»9\_x0019_àÑ@_x0019_^Þ×bíÏ@D_x0004_z_x0002_À@¨ÇÆÕäñÊ@«,_x0019_}á@§º¢,_x000D_Á@7§¹Í_x000E_Õ@Ðíþ@kÊ@X{j¸&amp;¹²@k_x0001_?N×@6%{JMDÊ@*`sFÈÔÐ@¢áv=x_x0003_É@¾·loßÊÐ@òÃÖe_x000B_Ô@xçøÛ@_x0002__x0006_^#Ø«O5×@q_x001E_dá[Õ@_x001B_ÄD_x0013_ëuÕ@È4àÝgÐ@!Ü|	¾Ñ@ª0Þèa0Þ@æ2_x0004_Áµ_x0012_Ö@Ç\3Ö$ùÑ@g #h1_x000D_Ö@ÁÁ_x0010_Õ"Õ@ex_x0012__x0014_á@ÄÏ_x0005_»âá@w_x0014__x0001_*_x001D_ß@Ö ý_x001D_ÍUÁ@@÷H_x0011_{äË@_x001C_&amp;_x001A_Q^qÕ@C9bþþÌ@_x000E_i5Åà?Ó@ìÆLrçÈ@ª2Mó!Ô@öXm Ùà@Ü×Á5¯"Ê@±Àø¼_x0003_Þ@P&gt;_x000E__x0008_WÕ@:)¸_x0008_ÿá@ä¯_x0012__x001F__x000D_Ê@_x001B_ç[Ìb+Å@·/ëÏ?Ø@5ú`^weß@_x000E_m/È¼iÒ@ÈQ°&amp;Ó@gG_x0002__x0004_¹GÞ@.Ù`_x0014_Ü@ÈJÒçD_x001E_È@þWØÅVéÒ@Àe&gt;þX´Ò@d_x0006_K±c#´@åóTjÇØ@Äø¼îäÑÈ@_x0015_Ç&lt;kÓ@ë³´c_x001A_äÌ@f÷ÐHÝÖ@ð_x001C_V_x0011_¸¾@~ÀpHÜ@fÕ~2ßÙ@x9Ëpä_x0008_Ö@v@Ã4ýÚÒ@Y_x0015_tÕÔÖ@}@MËß@ðl_x001F_p_x0003_nÇ@û^VrxÞ@JDUÙ_x000F_Î@6(Q9ÌÙ@¤$ýùË@ë_x001C_4_x001A__x0016_Ë@Ìj_x001E_¬Ü@_x0019_$PÉÚ@L_x0014__x0001_/üÚ@ù-ÙìÏÛ@_x0017_Êî¦IÒ@¾ÇØ_x001F__x0013_Ù@"D¬_x001B_iíÒ@¦_x0018_·_x0002_ý»Î@_x0001__x0003_wô£,à@q_x0007_s÷m°Ô@jnû¥hÔ@_x001B_~Ù_x001D_Ü@^_x0007_¸x-×@O²v&amp;Â@=éÄ0Ö@î$_x0015_ob¬Ò@¿±gòf$Ï@ÿt_x0002__x0010_©¼Ó@ZòÖ(_x0002_cÚ@-Ä.Ü_x0010_ÁÏ@%(Ç×_x000F__x0012_Ð@µmÜ«ëÝ@x_x0001_x²Ñ@¢GQV¹_x0004_Ú@fmÃÆp³º@vOÅ"2ñà@&gt;i_x0019_üÀ@à@aÀI_x0014_$7ã@¬N!^º_x001F_Ú@V\0úJß@²Ñâ/ßÂ@ûÝò¦Ô@VVR.Ì@Lqf©^»Þ@_x000E_Àm[¦Ó@%oÐù£-Ó@+cÿÃ~Ò@ê0ÝÔ@³À¤cÖÛ@Í_x0003_h¯_x0001__x0002_±9Ä@´oR|BÙ@_x001E_ðY¡¼_x0008_Õ@`äÔ^±Ø@§aÉ©_x0012_×@_x001A_&amp;é_x001C_.7Ö@Ì@_x0015_ÈìFÇ@wd¾_x0017_Ð@ÖªÿïÄ@W,:lÕ@ËzdèàØ@_x0013_o¼JÄÜÁ@I¾r&gt;¬Ð@èk\s|Ö@_x001E_]_x001E_wÚ@àe©`Ú@£B§8jÔ@ï_x000B_@M!Ã@D1·ÔºÕ@Eþ5pËà@Ý_x0010_7à_x0007_£Ö@0&amp;HúÉ@|Ü2©»Ñ@V¼¿²þBÇ@S¹ûêRSÑ@8+8®_x000E_}â@_x0001_¥P_x0015_ÙúÏ@äs_x0018_Ù@YÉ¦eÕ@Ó~:,Ò@3F§éÕ@\_x0008_H_x0004_ [Í@_x0001__x0002_Bþ_x000F_Ü_x0016_×Æ@	Ì*çÖ@O·_x000E_!_x0005_¤È@öÂ`ß¸bÂ@Ùä_x0004_òøÕ@_x0011_Øt69¦Ò@ßêú_x0010__x0008__x000C_Å@=;ÂäéäÕ@ot&amp;Lc_x001D_Õ@¹«ëÀ_x0016_Ô@_x0016_2ÀÖÂ@e=+Q­Í@vôêÎ_x0001_á@3÷_x0015_Vý_x001A_Ø@ù¶4¢ÃÔ@k-UôÔ@ZyeaÝ@ê_x0007_£V_x0019_$Î@H}_x001C_á}ÕÒ@6Å«øÚÛ@6mF]íÑ@_x0017_)C}_x0005_eÓ@ö³üÝ_x001C_éÇ@£¥u¨&lt;¿Ô@aI+0ÂBØ@Ã-éIrÝÚ@`_x0007__x0003_pÿÅ@BÂ^ÎÍ@M¹åvGÅÕ@µ¿_x000F_y$Ô@&lt;×}¸sõÍ@vÊPi_x0003__x0005_¨ØÑ@×ò_x0007_ÚßÓ@¤æ¥úoÐ@½XgMöË@ÀQ-Zh Ñ@9+_x0019_÷ý`Å@"D_x001C_LtCÀ@#Ñ¤ðbÝÕ@!R'2Ú@$Ï&gt;3&lt;á@ÔúýP_x001E_Ö@Úéä¼&lt;Ò@Ø_x0002_þ»úÞÉ@ú_x0011_És_x0013_êÔ@u°_x001A_¥0Õ@_¢/{bÐÒ@C_x0011__x0010_ÈLÑ@î_x000D_öR_x000F_sÈ@?íE(_x0012_Ù@Î*®¤Ó@.Zc¹£Ø@Ø¡ÿ_x0004_Ú£@J)_x0001_&amp;b$Ý@2´°­óÏ@_x0003_å_x0010_Gñaà@\ï.2à@isÑã«_x001F_Ï@_x0005_ïúñÎÏÖ@Ø&lt;õzÎ@D_x0014_Ï-=ÍÂ@ã N5âÐ@Mê_x0017__x000F_,Õ@_x0002__x0003_ ¼6]Â@Ô@_x0016_$&lt;ÜúÃ@L:5Î@ «,_x0004__x0015_Õ@ÃN?¦_x0002_@â@~°óävÕ@&gt;ì_x0016_ôE\â@&amp;¾ïkÍ@ðSö_x0013_þÅ@Âä_x001D__x0008_¥îÖ@Ô_x001C_#¦xÐ@ëêÄu_x001C_Á@.°_x0005__x0018__x0002__x001F_±@H&amp;aÈØ@¿4ØdïòÔ@íØ_x001B_¢øyÙ@x|XõwZÑ@_x000D_-©BñÑ@×_x0015_æíÖ@ÿ_x001D_¶cÎSÕ@¹~ýÒØ£×@ªñ_x001B_ylÙ@K­/Ç/CÍ@yA£ß8R×@_x0011_øÇ±ô×@Üè¡æ6¦â@^Üãéø·½@XÊJ{çâ@TØ_x0001_Ú)Ú@Ä"ßiØ×@¡:vÿÏÛ×@Fîe_x0003__x0004__x0001_ÃÇ@V»	Î,È@¢Tc=?e¿@j£­Nå@j}998äÃ@^iØ_x0015_È_x000E_Ò@æ2S#_x001E_6Ù@©%öyÛ@öÅéá©d¸@_hÓÒBÛÚ@É~3#JfØ@$uóª§á@t_x001E_è¡ìÉ@º _x0014__x0019_LBÔ@BG&gt;þß@_x0016_ü_x0016_ãûÂÑ@8ssÝ©@ë_x0001_õXÑKÅ@ºhàýnVÏ@___x0002_[ÊSÜ@ÿ_x0007_¯2ºÆÑ@ªhð;ð_x0001_Ù@YÖ_x001F_)dÑ@¼QP¤oÚ@¦g_x000F_Ü¾¯Î@Ô_x0016_l*àìÌ@ã¡^_x0003_¤Î@_x000F_çÍñËÒÇ@-Øé8Ô@dg_x000D_J7ÝØ@öÀßÊüÓ@ô:Ù³èeÙ@_x0001__x0002_RZz ºÙ@Pu_x0017_o«Ñ@¬õ¥SÂøÐ@_x0016_Eq!¾%×@_x0005_l_F«´Ó@àA³&lt;]É@H7îìãÑ@¯IMþcáÛ@`ÙQ=¡(½@_x000C_²o×÷_x0013_Ó@Ó¾_x0012_;g4Ê@_x0016_.ãh_x001B_|Í@_x0004_j§Ð}µÒ@_x000D_Ñ-_x000B_H×@l»òqÅ@ZÏ_x0011_áá	Ô@{	à³_x001D__x0001_×@ßTªSà@8þÂN_x0004_Ö@Gí¥_x0007_Ð@McqQUµÌ@Û¨ÝêË#à@_x0016_TÑÉÓ@E÷I1Ý/×@õ_x0017_üÉ¬Ë@"øÙíÒÂÜ@SBbtÛ;Ù@üky)ðÜ@h\_x0011_ nÜ@_x000E_q:Y1Æ@|uL\ Ô@ÒÜ_x0006__x0001__x0003__x0010_8ß@_x000C_ _x000C_1ÞWÚ@ÐÅwkÞ@)¹ÙkÓ@élK:uÍÚ@_x0006_ÅÊEÍ@J42_x0004_nÓ@A Æ,$Ó@ÈÉ_x000E_é%R²@_x0007_SFJ.ÉÓ@_x001B_½7_x0004_s!Ö@«¬_x0014_Æ6³Õ@_x000B_:°ï³_x000C_Æ@®N_=&lt;Ë@Üìe¹lá@Ó_x001F_5_x0014_|KÏ@Æ_x000E_«_x000D_Ô@Ñ@Äà&amp;_x0002_=·¬@_x0012_êAÚÕuÜ@&lt;2¾t·HÐ@àJ(y;É@\KVUÊ@71båóØ@9â«;6Þ@¼£c_x0019_õ ´@èNi?ÈÛ@èÈQ54*Ù@ttö­úÇ@PÌBò-ãÎ@úX¢1ÚË@_x000E_óUßMRÚ@ EÛ_x000D_H}Ñ@_x0002__x0004_~miJ^_x001C_Ñ@.ºg_x0002_7Ó@ß/-Ù¹@/tOK_x0010_Ø@ª¬$úkØ@1âºFPÄ@jåjñä²Î@S?¾À_x0017_ÉÕ@¼_x0003_7)Ý@ ¦ÑÊ@/_x0005_NFÛ@z¢ eÓÉ@ñ,´òÌÅ@+ËÑ¤`Ø@_x000B__x0012_Y1Z4Û@£z_x0004_0_x0005_Ñ@æmEéç_x0001_ß@_x0019__x001E_t_x001F_¯¡Ú@_x0002_©+:ZýÛ@û_x001D_Ï7ýJÌ@ü_x0001_1,éÈÌ@;¾y°@\*Ú_]ÿÞ@_x0002__x000F_òr2â@Æª_x000C_n_x0013_»@Wº ú\ÐÓ@Q_x0014_©ÁG\Ã@ÝçÃ«S8Ò@CrSj_x001D_`Ñ@ü°öV_x0018__x0006_à@"·îýì±Ð@H8_x0004__x0003__x0005_|_x0008_È@T¯_x0013_ÑÎÑÔ@·DiíÁØ@Ø¦DX_x0004_Êá@#¦3_x0012_TÛ@_x0003_Ú1lâ×@"³Éçºá@_x0019_ÔTóÙ@|JJYãXá@±íc_x0016_í_x0018_Ò@&gt;_x000E_É2_x000D_Í@Ïà£êá$Ð@Q_x0001_YùØ@âÄ_x001F__x0002_XåÄ@_x000F__x000B__x0007_Ö@÷h,_x000F_ÎË@«ìèÔG¸Ã@¼_x000D_ù&amp;4Èà@=y_x0017_¸ÞfÒ@X¨dÊ_x0005__x0012_Û@T_x000F_è_x000C_Ø@äMè"¡Á@ø"dBÌ@±§K¢ðÞ@²0TÊËZÆ@B±ÑdhIÕ@¸S øª·Û@_x000B_ï5·éÙ@Ö¸_x001B__Ã_×@_x000D_,2ºõÒ@&lt;LÎ_x001E_ÌãÜ@hRP-Ù@_x0002__x0003_ÁøgË$Ì@t_x000E__x0005_sã.¯@úbÃ=ÌÛ@1]:_x000D_ë;Ú@z´4[-ß@?uÔ¡¸9Õ@_x000C_öö¥üÈ¶@_x0016_2h_x0014_Ï@¯TXqÑ}Ô@y_x0003_8»¶Â@#6vØÔ@_x001E__x0003_%¹DÎ@_x0018_Q}_x0002_óÑ@m³_x0011_Û|_x000C_À@_x001E_Ò_x0003_)Ú@_x001C_³ÔT8Ô@(Ë¬MwÔ@ß¶|)_x0004_Û@Gj"ïî_x0019_Ó@_x000E_e?Ù_x001E_!Ë@´VÊ&lt;\ È@O_x000D_*_x0017_ÿùÀ@d® iÖ@_x001A_Åõ_x000C_Õ_x000F_Ç@_x0008__x0001_|¼#ÀË@Þ :é_x000F_aÙ@_x0002_|sWe#C@4 Y,¨@_x0014_q_x0010_Y=y×@ n	_x0018_à@4½yôÔ@)*à_x001D__x0002__x0003_X Ó@,_x0011_[Ë?Ò@dádOÚ;Ñ@:þÄ õYÞ@_x000D__x0019_¥´,à@_s_x0001_ä_x000E_TÙ@_x0007_7­é¥3á@Ñ_x0011__x0010_ãSà@_x001C_ÉCÇ_x0018_oÐ@_x000E_Ç0èóÛÐ@P»_x001D_Ù_x0002_@_x0018_ÇÜ@Á÷_x001B_$DcÓ@_x0014_Þ­`bÊ@ú_x001D__x0019_««®Þ@×(_x001C__x000B_ßÀ@Lç6õ1_x0016_Ú@¸qøKÖ@Íúdg®Ó@ë&amp;a_x0019_Ø§Ø@\t&gt;ú½Ä@0ékÖ@\ì¿Ò@ÇÔÜÓ_x001C_ìÛ@ªÓTÜ_x001D_³@$0¾Fn_x0007_Ù@m&lt;Inc_x0005_×@ðªWÙÙ_x0016_Ü@Â_x0014_Ö%æ_x0014_¼@W²Î_x000C_Ñ`Þ@h_x0016_ë'TÌ@_x0006_µ_x001B_1_x0004_Ô@_x0001__x0002_ðì_x0005_Qºâ@F_x0011_îÛ[Ü@Ü_x000C_ôN_x001D_×@x|-_x000E_ÏÐ@È_x0014_wÝÄ-Ó@_x001B_y/_x0014_rzÎ@@ ý_x001A_Û@¹S_x0015_ÉÖÌ@Ú	ºy¥üÐ@ÿÚ¼ÜQæÐ@Ì[_x001D_À¢Í@hg¶¶´_x0010_«@»XiRÔ@Ü,6î¼@ù«ÿ_x001E_'_x0012_Ñ@Kþé¨ÖÐ@&gt;_x001E_Ã¬ØÒÏ@1_x000F_úN¿Ð@ý&gt;o¯Pä@%Á_x000E_õïÙ@¤`®_x0016_ ½Ú@_x0003_¢°MëÓ@fN°íGÖ@Ä*úØþØ@{Ã¹VznÑ@Eâ_x000F__x0012_adÐ@ÍR÷Ò@p_x0019_Ð_x000E_ËÆ@À_x0005_F@Ð@ÖøÛËÒÑ@_x0013__x0012_@e÷iã@æ«Nõ_x0001__x0002_ÂÊÜ@?/_x0011_Jp_x0004_Ó@ó3¡2Ø@DË_x001C_Bç@í¡ÔÙaqÒ@_x000C_	ÏzË@xÅd´³À¥@_x001C_YïÐÈ@$Ë_x0002_&lt;ãÈ@:_x001D_5 Ù@"*¬_x001B_5Ò@_x0001_tæpkøÖ@_x0004_Cíx5!®@&gt;_x001B_V?_x001C_jÑ@98IäÉË@½ò`_x0004_Ð@bå_x001E_é¯þÔ@½ëBÁ@7_x0001_»óÐ@Ø©û;­5Ð@l_x0002_÷`¤Ì@mpÎVjà@~º¥_x000D_¶Ü@é$ëÕÃÊ@E_x000B_s[eÂ@_x0018_ÛW!´Àtõ5Þ^Ô@_x0017_.+cònÆ@xîÉqx¶Ó@_x001C_ÔîÍ§Õ@T¥_x0018__x0011_ë±@ë×_x001E_nâÅ@_x0002__x0005_æJ;¤_x0005_;Í@¿0JöÐÕÍ@%_x0012_ø_x001C_qøÓ@_x001E__x001E_ýÄêüà@ _x0019_ð¿//Ñ@Ð_x001D_»°-Ñ@_x001B_µ)?ÁÓ@&gt;Ã_x0019_ÏuØ@_x0011_]þ©Û@¤`Kñê×@¹ÎÆöd­Õ@ð_x0006_¤RÞ@ç^_x0001_m£Àä@_x0008_ª4.ÐÙ@_x001E_¶|ç±Ê@I²ÃÇyVÓ@ÊãÌJq_x001F_Í@_x001E_¨Þ_x000E_cË@4M#ÈÔ@HKË_x0007_×@Ô´_x001B_o_x0018_Ë×@\fmr_x0003__x0007_Õ@3ó°kÀ@_x0002_½^_x0004_Ë@îï³$È_x000B_Ñ@dÿÑÖ@ßÜW¶%ÃÒ@àÄ©3_x0017__x0015_×@Æ\tp'ãß@,_x0005_Ä!_x0013__x001B_Î@ö:_x000D_ÿ_x001F_Ñ@àz0_x0001__x0007_¢¯Ö@y²&lt;¯äÑ@L§7¾@^Àçò.n½@_x0012_k¿'äÓ@¶à5ëð×@ÑÜ_x001D_I5#Ò@µ½rf¯_x0005_Ó@ÈÄT'Ö@Xw _x0002_	2Ç@N:½µ«NÒ@&gt;_x0002_¸_x000B__x0013_3Ô@_x0010_vÉ½¬Þ@"®UQ£4Î@¶F#~Ð@´H-@ÂÐ@_x0017__x0004_-Ñ¦_x000B_Ä@q·­|_x0008_ä@^lBL5Ì@È_x0003__x000E_ÎásÔ@|vÄ_x001D_ÎÔ@çûfcÏ@ØRi}ÊÖ@_x0006_^t_8Û@[ò­+üâÍ@_x000B_2£Ã@OÊ_x0002__x000F_«Ï@Ú$´_x0010_yÈ@xg__x001A_þ¦@©~Ì^_x0008_Ò@¶u×Û·É@\#t[!_x001D_Ò@_x0001__x0002_Ö_x0011_Xý®1Ü@_x001A__x0018_R @NÝ@Ês¬?Ä@Ç¼þeÚÔ@zþû_x000E_;Ø@Êî_x000D_¢¾Ò@²h~]{àÊ@_x000F_òJðþÛ@Ù&amp;þ0&gt;×@7¾]ëBË@_x0008__x000C_W:+µ¡@álæ9a¢Ð@j!.OaÕ@BsÁÂÆ@bW¼}+×@¸ë34¬_x0017_Þ@«ýq(vÈÒ@°#ä_x0003_ñÏ@KÅ¥LÄ@_x0001_`_x000D_¸hæ@;ÍÅ{fá@¢ì±ÕÚÏ@@6]¾~Ó@¢ òæ'Ü@_x000C_ÔJhÏ@6ZâQ_x0010_LØ@À¯ÃhUÝ@²_x000D_®_x000F_r¿É@.ðI¶|iÞ@X]´¹µ+Ø@½Í_x001C_ëíá@¨åc_x0001__x0004__x001B__x001D_Ô@èüsø`ZÐ@_x0010__x0004_]^½Á@òEÞ¦?_x001B_Ç@×Ã²£VÿÂ@(~f8Ø@ÆEð_x001E_n{Õ@k^îoã×@äÍ¼]ô­¿@P\&gt;Q_x001B_Ð@,Ç_ÉS¼@CÔ P)Ñ@ªI_x001B_&lt;tö¿@_x000D_¢=_x0011_Ô@_x001C_ízRùÔ@ç­T&amp;ðÚ@¿ì7Â1KÕ@(î±qí¼@@~C£Ú@töW ¦Ù@vN|_x0003__x000D_Ò@É*ú$_x000B_×@A"Gÿ?Õ@L¯E©cWÛ@àH_x0002_H_x0013_ÛÓ@_x0018_Â¸_x0007__x0019_Õ@-ã1'xÓ@ÐëU½Ø@_x0014_¤V«Ú@jyHç±Ô@®ÒIFNÍ@Lc_x000E_)_x000F_Ð@_x0002__x0003_ºä_x0017_~¼ÅÙ@õßÁYØ@¸ÀöËã@­SÚ_x001F_ño×@VÇd8_x0003_ÌÒ@_x0006_}_x000D_÷àÔ@9Ép&gt;çØ@æPY/%GÙ@%0Ï_x000B_ÒKÚ@	_x0008_u8¦Ñ@_x0017_òØæu~Ù@_x000E___x0006_£Ø_x001B_Ì@N&lt;×_x0006_DÚ@¶¦_x0005__x0001_Ò@iHºÔ±À@äi`°¸xÖ@_x0003_ü¶ÚtÙ@x8¤pKÔ@&gt;ß_x0002_&gt;oÝ@_x000C_O*_x0007_R¤Ë@iÆ4Ö,PÖ@_x0005_7óô­ìÉ@¦_x000C_yóÕ@i.­ê÷Ä@T6ßµ×ðÕ@6´æ_x001B_¢Ú@E+XK²/Ï@ñ÷±À_Ó@¶¦È|Jwà@ÚÙüÝiÃ@#Kúu|=Â@d¬ÿ_x0004__x0002__x0003_u_x0002_Ñ@Èy_x0006_ÓöÒ@TäÂÁ@_x0006_5«Aú.°@=&amp;ôT&amp;bÎ@ú¨68_x0010_Ü@E×r7)HÎ@°ÍwsEÒ@Ì]bóE»@WÖ/_x0013_·»Ã@â£íR_x0005_A×@æ1©"Ì@&gt;·²º_x0005_Ò@»t2 äÇ@fó5\å_x001B_Ã@ýVðå¼×@_x0010_¬_x0007_¯WÐ@_x001E_ì.þfÝ@ÈÞCÔè¤Æ@^vák3É@âI_x0014_åËÜ@	â_x001A_¦Ô@r£_x0015_6@§Ü@2u,_x0015_RË@_x000B__x000D_[ÊCÓ@`_x0004__1Ñ@R_x0001_ã;·È@%_x0005_mØV_x0019_Ñ@XéZªÍØ@Pí_x000F_³_x0013_É@65àü£Ï@ÔÑ_x0004_ô®Ù@_x0001__x0002_º_x0014_%fUÒÎ@K#_x0016_`£Ó@0Sp78È@ÿh%_x0013_JåÒ@,YL_x001F_ïÐ@t^ÂU_x0017_æÔ@±QÆ_x000E__x0019_Ã@`_x0019_þ_x000E_íÓ@´Ä&gt;y_x0004_Û@18~gÐ@þà1Ê_ÊÏ@øÙ¹çt×@Ú{Ù&lt;18À@R¯ÃsÓÙ@%ù$_x0015_âÓ@ÁÆÔ«×@çtÅd×Ó@_x0013_òó£_Û@Ë_x0001_Ñ_x001B_µ@ÐÛÙ_x0013_Ð@^_x0004_ÆeÈøÚ@_x001A_:W_x0003__x001F_ÍÑ@ÛÖÀwvË@£uT@á.Ò@°»oa¢Í@û\NÿÀöÆ@ÐÌ_x000C_å÷_x0008_Ð@~d_x0001_²×¸@¦Ð2p*Ô@£a¿ZÈ@A:Ói¹Ð@Úê\_x0002__x0001__x0002_\èÊ@6_x0008_ä¤zÂÛ@_x000C_*g._x0017_Ó@\­¯W*Æ@áÈÙ_x0003__x001E_Ù@©tNñÂ¦×@_x001A__x0003_tIPº@ãWüÂ°à@Éâ$"JÈ@K|ì¥0_x0001_Ò@Háû_x0008_´Ö@¬S5eÜ@_x0001_^_x0003_ÈãjÎ@~_¶é_x001C_Ø@âÜ«ìÇüÁ@Ä`J_x0017_.õÒ@ZÌê¸¼Ì@öR;A_x0010_à@]_x000E_¶_x0017_ëXÖ@_x000C_êï&lt;ÖÕ@ñ¡s0_x0019_Ö@rí_x001B__x0010_ÌÝ@$ÅÃØ@@Ý6_x0007_£í´@+\gÉà@_x0015_{êø´Ú@1õÄdì¢Ù@¢×_x0005__x000C_-ÄÝ@3û_x0003_Çe/Ð@ª+e_x0017_±ìÎ@æ¾ÜÉv_x0001_¿@_x0007_8KÝôÓ@_x0001__x0004__x000C_ç¤ùbëÕ@þ?kqf_x001D_¿@_x0005_Ò&gt;rv_x001D_É@0Æ_x0014_ +@êÏ¶Ë	wÅ@_x000F_««Ú@ù6I_x0014_&gt;Ã@_x0002_Xæ´ÞÝ@¥IÔEÑ@_x0012_{ïV_x0005_Î@_x0003_¥w_x0010_¨sÛ@/þcPÕ@n9cNTÊ@_x001D_]eÃîXÔ@D_x001B_d_x000B__x0004_ðÍ@Xîk_x0017__x000D_.Ö@`´|Y_x000D_{Ò@D_x0017_7ÙAMÔ@{26ò_x001E_ûÜ@n=¤@_x0017_Ý@@q"Ù@ô_x0018_°HÆß@øJ_x000B_bämÛ@ñS-9¸_x0012_ã@:.ÃhdÔ@ú_x0007_QÎ_x0008_Í@¨©:^¿Õ@NÂ_x0013_áÀ;Õ@:$Ú©ØÄ@ñs+_x0005_êÚ@_x001E_IoÿìÅ@ê5N_x0003_	w¦Ø@¢oÂgÑÕ@%Ù¼XÒ@§X(_x001C_×Õ@_x0008_qÇWãÜ@Ø¬ñ_x0005__x0017_¯Ñ@Ý_x0004_c_x0001_àÀ×@@ñ*éÄ_x0016_Ò@óu&lt;ÞÉ@¼_x0019_ÎÓÝ@_x0004_Ç¢"fÞ@_x0008_¿ÔÉ_x001E_&lt;Ý@_x001C_ðê?lû×@Ì{³ñÜoÓ@\_x0006_+Æ_x0002_ÚÉ@,W¤ëé¶@%Rûõ_x0001_UÓ@P,AFÑÌ¤À|ªcOÏ@Î_x001C_s1&gt;×@¦!.VCpÖ@~_x001F_Ü£?Ï@®OÓ_x000E_ÖcÚ@h~â_x0007_5úÈ@$]uT,Ë@ÍW_x0004_üÕ@[{µ`_x000B_Ì@Çøní¹½Í@¼­dÒs¾Ú@X3P{¿Å@_x0012_É/ÀRÉ@&gt;lâà[`Ò@_x0007__x000C_Ôb{_x0008_åÑ@iJÒ	Ú@ãSv	JÏ@îv@¸¶"Ø@_x000B_¿.»_x0003_Ð@üÉ'÷n_x0011_Ý@~&gt;ðF_x0017_jÌ@~è`¨à½Ö@ÆÕ§^ÙÝÑ@_x001C__x0010_¿«ÉÀ@´j43	ËÞ@²U_x0004_ê1Ö@_x0008_ª5_x0002_Zß@¿¶k:,UÐ@NÆb§ÓÇ×@;¬¤ô\¨Ö@AN 8ªÐ@Þ¸"î_x0005_Ü@_x000C_'Å»¦Ä@_x0017_ÅóØ@(6%1Ü_x001C_Å@_x0015__x000F__x000B_´£Õ@]N&lt;_x001B_ØfÄ@Î_x000F_©¹|_x0007_Ö@ZTNÝ«É@Vj+ÇsõÝ@_x001B_Û JLiÉ@@&amp;Âð;sÀµ_x0006_Y÷äÖ@B(_x0001_1_x001F_Û@&gt;­i±LÓ@/ØX)_x0001__x0002_wÇ@øÃ CRÐ@Öéki·@ÆÄ¿,`ÍÊ@Ä9ÝÒ@Þ_x0008__x0003_ß·@Pîì¶S(Õ@s;oV_x0010_(Û@ô}Ð@µ·Ô@ÆhT¡oÁ@GàR4z~Ô@èïô_x0013_Tå·@Net_x0010_¹@ImÔ~tÒ@ÛøÝ¡{Ó@8ÙçLÔÜ@6M'°Ý@ë_x0002_&lt;yå¡Ò@7);Ö@ßØí7Ñ@ulè_x001C_Õ@_x000C__x0019_Æ-4h×@òçÃ`CÖ@è_x0010_Æ1ç¾º@v_5oëÆ@&gt;âÌ:ÿÇ@[ßYêDÓ@Rc _X®¸@ò_x000B_Ö³×@ºDà_x001E_¨_x0010_Ú@­¶"ì-Í@ßv­D¨_x0006_Ø@_x0001__x0003_@²h("_x0010_Í@ ¶QËØ@]ÑÛÙ@Ï_x0002_ü¬×pß@ÀA»T_x0018_pÊ@|xðqÅÖ@´AÆô¥Ñ@/	k÷ à@¤Wÿ_x0015_Qýß@_x0003_k!_x000C_«Ý@Ì`¿æ!OÆ@Í_x0016_Åµ£YÙ@_x0014_Ôâ0Ô@_x0018_¤ÔR¾@RRÏÆ/³@Ì×_x0015_°_x001D__x000F_Ó@Ï_x0005_ïÒ×@x_x0019_ßTsÏ@_x0012_:(5&lt;ëÖ@j×I¡0ïØ@¶MP¸X´Ø@_x000C_f_x000C__x0003_¡IÓ@øÔn¥`Ö@#2üÏ¬üÒ@_x0016_ïí/2YÇ@Ë(ì_x001C_¹Ö@r¹}ãz£Ç@nÙj#ØtÑ@âð_[ùÑ@bË_x0010_Á_x0004_\×@_x0010_[¸¦Èµ@(WD_x0004__x0006_à\Ö@ [°]ÀPí_x0016_ýþ×@3g2óÕ@eK°iUØ@_x0005__x0017_õ&gt;±×@bè£&gt;Ð@ÑÚÛÉ«Å@°cO{Ø@R´¥³_x0015_â@4·*ãTÒ@dÅWÝ@øªYU"Ô@ÆØÙ	Ù@	¬wg×@_x000F_|ÜjZÒ@_x0010_ïpI¶@E_x001C_Èå³ß@ûqjÝÑ@À!¥ÎÀÑ»@EC·èÝ@_x000D_ZÝ_x0003_L×@¶&amp;¸_x0010_	CÛ@q._x0005__x0005_8Ó@¡TAë}KÐ@`ø)þçØÎ@&gt;N_x0001_%±_x001E_Ê@ö_x0012_(á@DbU(&amp;ÖØ@ÿC Þ#ÛÖ@Q©ø_x0008__x0012_Â@õA_x0019_p_x0002_Ë@_x0002__x0003_ô~_x0010_"xi¹@6ñ²Æ@_x0004_×½VzÂ@"3³e¨Ç@ñWÉfcõÖ@þ}WlÓøÙ@àÏÐ½\YÎ@Dè_x0013_p³Ù@Ô_x001D_ç#&amp;GØ@ú_x0013_{_x001F_Ä@ë}¸ÖXÑ@àXZ!ºà@øÔJ¨Þ@_x0015__x0002_töd÷Î@i_x0011_ê_x001C_Þ@|ÑKs_x0019_q°À@ùaEsÀïÊ_x0001_Ö/-Ì@ÜJii_x0014_,Ð@ sbÿH&gt;Ý@l_x0010_×Â0é@Bz® ð@çóÝ)_x001A_å@Õþ_x0014_&amp;±¹è@E_x0008_«1ý_x0013_á@V«âëì@3_x0019_ÑB_x0017_çì@Úâltê@ÆÊÏ_ßë@Q_x000C_i¬sê@RP3_x001D_så@¨Òø._x0001__x0002_Û²ç@uæ£ö_x000F_ë@¡Ñì_x0013_mï@_x001D_cJ·æÝð@{_x0002_}kç@lûÚ©~ð@0¤óäj.ê@X?c¬é@&gt;¢}ÔÄ,ë@_x0010_üöÔÊã@â¨_x0014_¼å@¬Yñ¾Ó½å@Òå_x000E_Þãì@Ø_x0012_þfK1ì@ÖïXªÚPî@ÃÞöíz«æ@¦þ/b}è@w6\¨!:â@H3¬Å_x0010_ìá@º_x001F_Ë_x0018_gë@bgòLúî@xF_x0007_Ê)æ@VòÃ_x0015_ã@aúKNeîî@}THþã@2:£~.?î@Ï°¸ÅXì@Ý£Fv_x0001_ì@ &gt;ó§¨Ú@[^d/Zî@l±_x0017_À~_x0018_è@ _x0003_1Ì&gt;áð@_x0005__x0007_F#×B_x0015_ã@¶"%_x0002_qé@_x0010_Ê_x001C_*_x000B_å@hç$¬ì@Æ_x0017_- F¤è@(d 1bê@ ä²?X_x000F_æ@É_x0005__x0008_~Ïò@ÜuîEIê@vÆ§¹¦î@¸jÌ{Ê`æ@ûÍîI]kî@_x0005_.øú÷Zé@A5ò.´è@zPÍgç@_x0019_·©ëë@1tkdý}ß@79Ì_x001B_E_x001E_æ@²1V(_x0007_dà@7H_x0001_úé@21àÜ_Oð@Q©_x0007_Ï2ç@[«_x0018_=yê@_x0004__x0008_V_x000E_!]ï@°_x001C__x0016__x0003__x001C_xá@&lt;¿îpÃ_í@]&amp;êÎ4ç@ZÛzãxä@_x001B_ÛBbKê@mcZð@ü_x0005__x0006_éê@Ó^m_x0001__x0003_u¢é@½f,&lt;lií@ÙÉì_x0008_%ê@._x000F_kjþaò@ø0_x000C_Ç&amp;ï@]Æ¾dÒ·ð@x*_x0017_z~Qã@ ov_Ý¥ã@!_x0010__x0005__x000B_ì@_x0011_Ä_x001A_6;õæ@Ùñ@¼^"5_x0019_î@ýÂ¯$±Áã@_x0018_~$~ê@Áª_x000E_à/&amp;ì@_x001D_²oõþè@@£ÐÇ4¬ð@t_x0005_ÜDä@_x0016_$_x0018__x0011__x000B_ªë@ûè³ª¿ç@±¹þCê@^§Ð_x000E__x0002_ê@æH_x001F_Lãzâ@_x0014_¹u®ç@_x001C_pØå×~ç@kpk°Ìòë@ñß¶ôð@²_x0012_¹¬ä@_x0010_)¿éQ_x000C_é@,LÅ¶V~ä@AE¾èNå@øéTÂ_x001B_ç@_x0001__x0002_º¶;©æ@¿²`{é@ô)_x0016_½?ä@`Me 5é@Z¬Õ°à@	0_x0015__x000F_¶ùì@YAït«'ã@úÈ®_x000D_ó@Ó_x001B_¾Ð¬Gð@_x001A_·¢Òÿå@_x001C_Pç£mdæ@ê¸°_x0017_+hé@@¯iÛÏoé@_x0012_EÞn¹cé@|â?/GÜå@wVô¶³ùÜ@ëkú_x0002_	rð@³¡¢R_x000B_è@èÁ±å@gëMsJ_x0003_î@t_x0008_9ã}Gç@X_x0018_º]^ê@Òr3qØä@¡%ò©4Aê@_x0006_F`_x0006_)ç@_x001B_²`_x0004_ÖjÜ@Mß_x0014_qæUî@´_x0019_Ö¶ÖÄê@Ó9_x0002_mEæ@9k¸C×í@-v_x0005__x001A_ä@hÿ_x001D_¦_x0001__x0002_³Ãê@¬í£;dð@9kúä®í@º_x001B__x001B_µeâ@W_x0004_sÒ_x0006_Ñê@úò7''û×@±F_x0008_Í&amp;ä@_x001C_ÿì_x0011_äé@0ÍTÝfð@èÑbû¿á@6_x0010_*xq0æ@&lt;V2À¿æ@n§Æbå@efã_x0016_µï@ýò¡]ò;é@ai7ûBç@LrÉ	{ñæ@_x0015_G|-é@â_x000E__x000B_ïKæ@_x0005_S_Îìºç@ñ(ßçä@y_x001D_X_x000F_©_x0002_í@?¡ègæôé@Á-äJbÉè@TÐ_x0015_è_x000B_â@k£!ðcå@Ò_x001B_x9úã@.:_x0015_¯sîè@Kï=E¯é@GÂ~÷_x0010_í@ß}Û#d4ì@ö¯_x000D_mVfå@_x0001__x0003_XßÞâ`.ì@y_x0012__x000F_+_x000C__x000B_æ@M[¨n$å@ÂÚ×&lt;_x0010__x0004_ç@2IØñ@º¶,ªê@)ÿ9¥§ê@'_x001B_2úNGé@^_x001D_H$_x0007_Xê@iÑä_x000F_M'é@n"7C[ç@(Z¼ê_x001C__x0017_å@:®v_x0012_é@JôÝµÙÂí@I3#I¼æ@(d;Ê+î@!qm2ï@î©_x0003_£Aî@W§ïÍ³Øß@Âq~é@~äÁT_x001D_bè@0¸0×Óùê@ô²_x0001_©Óóä@Ûª¾ãê@_x0002_TsÚ|Wá@	ÜSýËè@sj_x000B_}WÏä@:·_x0019_ì¬ê@¹,çöPè@_x0007_o#_x000E_V8à@OÓ&gt;_x001F_¦!å@d_x0001_,¦_x0003__x0005_±*ñ@¿âðÇæ	ë@¬Ã_x0006_$²ýæ@u$qJSë@Ýµ{Nòêè@O_x000B_8ì@ný_x0017_À7¦í@þ_x0004_¨5Qkâ@ßº;¿R¥Û@½_x0002_,åâ@è¬³cêç@B _x0004_ÆSiå@-Ûô¸_x0006_ê@Mäxé@ _x0003__x000C_(Ùá@£I ­iè@½Ïµ40è@Lß9ÕX7ë@I_x0007_ýRxÝã@ô_x0016_{ìcì@x}Wén_x0001_å@jèhQ!Pè@ôòÒ´?tñ@{o_x001F_Ý`ì@¦öÙb ûí@mÃ]ÐT_x000C_ë@&gt;£g¤µ_x0014_â@½Â_x0008__x0019_Ýí@JûÑ5È(å@Ígµë@	p4ç®Çè@èF±ÀûÀã@_x0002__x0004_$Mû·_x001E_tã@ÓêÆÓ_x0014_ë@nP¼Y_x000D_4í@+ßâ _x0016_Oë@t&lt;tLc_x0003_å@q ú_x0010_:ð@o¦¸Vgßè@Þp!wØã@).Ê\=æ@á|ç_x0007_/;ë@_x0010_É_x0017__x0006_'å@*_x001A_PT¿_å@à_x001A_í_x0014_nê@ðHwèææ@7``ãå@J¯Hì½_x001A_í@ îN®á@3Ð`O¯à@htPRÀß@IRüs[ë@åæ]Négì@Î-h¤gEä@_x0005_ôÓ_x0005__x0011_}á@J_x001D_íÜõé@_x000E_øW8ðRå@{[=_x0019_é@_x001D__x000C_!qo_x0015_ð@ê¶_x0001_zTæ@Ø}*d\áë@÷!Fä¨Rç@B ø _x0016_ð@_x0018_&gt;ui_x0002__x0003_oÉé@v_x000F_ä:¢_x001E_ä@æ£	×mä@_x000B_b÷_x0017_·$è@Ã^]ml¥ç@V§=Yg_x000C_î@_x0010_¹k9q«å@¨õçQýôå@4_x000B__x0008_­|xè@fÌÛ­gä@÷µî´aúæ@Êø¸­&lt;(ð@¤ì*ÉO7Þ@bPÇg!á@_x000C_n_x0001_ó±¦ä@Ü*pãDå@_x0004_OYQH_x0019_ñ@Aø_x0013__x001A_7¶é@bÙuã@§KïQNê@CZÿ:(à@&gt;&gt;cæ_x000F_î@¨¼±óç@Á[%é@)Yö0ï)é@µ_x0015_×ÔÂä@_x0019_¿_x0016_èkZä@_x001D_+­úY&lt;è@Ntf$jè@8:1	ä@Î_x0002_Ô.&amp;_x0007_à@¿£vf³ýî@_x0001__x0002_í«Ò_x0013_æ@pú(ÜÒIì@_x0012_aØ£ãí@bTÝºPZì@³_x0005_Û*ç@áÔç%ÐÙæ@h_x0005_PCVå@k_x001D_³5ÎÐà@e#ÊÙõËå@Ã£YC_x0006_ð@ñfõ_x0003_Lè@äÓ¢W_x000B_í@­^_x0014__x001B_Þhê@º_x0007_ýÊô_x000B_ì@/Ô]×Éë@_x0004_ð_x0019_2Ùê@©"ç_x0018_64æ@üèþªËæ@åÅC.ÅKâ@_x0010_Ýa.bå@_x0006_ÊÅ9¢ké@_x001F_ý _x001D_ã@OI_x001A_+¼ä@¨(x½xOò@µE_x0018_EâÒê@gÇW~Hï@NÊ_x001E_¿rþê@_x0006__x0005_4ýá@@_x0006_}Ö ·ê@_x000F__x0017_Óáëmã@ÞÍ­,ö_x0008_×@)-F_x0001__x0002__x000C__x0015_ä@°É¬m_x0013_½ê@oÇp`"ã@ç4úç@±§_x001D_!»_x0003_æ@I[_x0007_âÂêë@Ë#å@ìB_x001D__x001C_å@_x000E_2Ãaî@D_x0010_å_x000C_Îì@_x0002__x0003__x0018_¤â@ð_x0005_l_x000F_yÁì@úþóìtóå@ *Ñ_x0016_mÓæ@ÍTE_x0016_ýá@à_x0013__x001A_»Ñ_x0001_ç@Õ¤Í¸è·í@YA"çrë@çbóÀzsç@_x0003__x0013_-+	Åæ@ÙêJÏÁæ@_x0005_%_x0006_hj©æ@_x0019_%ïVAÈì@_x0016__x001A_=¢ä@5ý¡¦÷æ@\_x001F__x0008_&amp;xí@{cn;ê@¯··U§Ñì@V9íGËë@A_x0015_©T_x000E_zç@Îö2_x0011_g­æ@MrºÃæØî@_x0001__x0003_¶ë*$bç@JY_x0013_&lt;ßÄé@³O¿ä³½ë@J.g1_x0006_ï@.ÇÿTrá@æVû{@oç@÷-ÚQDè@`Úf:_x000E_±è@õ·4bª`é@¡þ__x0015__x000B_å@DRýwç@Ì$	¿î@¿n!ìå_x001F_ê@¶I_x0003__x001D__x001E_]á@¦¼Ô^ë@ïQa¸ëæ@\_x0002_Å_x001B_£î@×4à¿Îæ@I'¸_x0007_è@Óm_x0012_[}ë@øSÔ&gt;,-ê@ÐCî`Ïð@Â_x0011_XìÞ7æ@¸0îcôÕæ@:þ­Üùëï@0qìÔû¿ê@àKTM wë@Qhô_x0018_uè@­I	?ûè@H¡S&lt;/_x000F_è@J¢éïxï@TY ÿ_x0004__x0007_ò&gt;è@¥.À9_x0005_!ç@Yâ®éæ@_x0002_0_x000B_oQè@r_x001E_wRöºé@°_x000B_·æêä@búXSÚðâ@Î"cð¯ì@­vn?\ìê@(örÖ8í@¢W!Có@RrçÇ(è@ºÐUú2_x001B_ì@^{ïæ)ä@D'_x001D_Ê_x0003_ë@+uÄ_x0006_X&amp;é@%«®Ùßì@_x000F_õÉùlðí@LHji9å@_x000C_§kç¸Jç@}_x001C_´«_x001C_´ê@´4Ùï²_x001B_â@_x0013_E+2örè@fõ©6óä@'à*fºçí@ÁHcás³ë@z_x0010_C$ì¤å@¨	°_x000F_ö_x0011_ä@_x000F_ ä8ä@:_x0001_êÔ ë@_x001A_Ñ°9Wí@×lµ«Þcë@_x0002__x0006_ô8 F·á@'_x0008_Ûgdè@_x001E_í÷ê@Ë=Sé_x0019_ôê@ç¹ï{¿í@_x0003_« %_x000C_ ç@Ôy_x001D_é_x001B_@ì@&gt;'q:æ@#Î¬_x0014_Ö_x0018_ê@ÞISm_x0003_³é@»ûr_x0007_ëPæ@@[_x0005_¥_x0004_è@_x0001_¥¼í?&gt;é@èL_x001C_Bhæ@_x0016_áÉ_x000D_ Lä@dÞæc·å@»ÒO_x0001_Íå@ö_x000D_&amp;Y?Óä@òð²@_x0007__x0006_ç@ÇA_x0001_._x0014_ã@ík¶ZÊñ@¯øæí_x000E_.í@_x0012_¢_x001E__x0008_Â_x0010_ì@Us_x001F__x0014_ê@_x001E_hö_x0005__x0018__x0001_è@àåÚNÀé@ùÏçj}ï@S_x0007_A¨jê@ÿü&amp;_x000E_M_x0003_ê@¬Ùë6ùÁä@~òmë@ëa6_x0001__x0005__x000B_Îç@xç}¡ fç@TZ&gt;ÜÝä@ç!â¼÷¤æ@âUÔ2Üì@©ÁÎlGè@Þ¬cneê@ÔÙa_x000C_Üæ@ÖÍõüØï@ÙÑo_x0016_å@BÎ_x000D_ã_x001D_Ïè@_x001B_¯&lt;Bé@é_x0007_L_x0004_íXç@äÀ\Lpé@$6bÛä@ÐÂ#IÀAâ@_x0013_ï9N_x001E_òè@_x0015_4_x0005_%Ê¨ç@VÕSRð@ôôvi¬ïí@	u_x001E_£ºÞ@ê_x0016_ª0Bë@pÌX6vÍê@_x0002_F¬jÅâ@C_x000D__x0005_\ÈOì@_x000E_'vÎþç@_x000D_YÞÚ:é@·¹©Já@ÐX}_x0014__x0003_*Þ@Dw	ð#_x0005_è@h}¥þ_x0004_ì@?øCãÌ&amp;è@_x0001__x0004_ZÉ2-cä@oô+·æ@Y¾gç¼_x001D_å@dÓ_x0005_h_x0011_tæ@ÙÇ_x0016_Â_x0002_{î@zkHM@ß@p_x0003__x000F_xSè@U-ü4LRê@_x000E_Ñ¹ö8Îá@Üe§ó_x0015_è@²+­bí@h£_x0004_á@bB~z_x0005_úè@n6¥Gæ_x001C_í@.ÚvmÕì@÷·_x0005_®Hì@²ªkÏï@ï_x0013_Ê¥bã@ë×ïë@*ldã÷ç@ODÑç@î_x0003_QQÒ@_x001B__x0001_ððY%î@&gt;à3P)næ@M©¢WÞ_x0005_ë@(Çrm¾_x0008_ã@þ´è¼Tïæ@_x0014_iïHæ@qüÔr_x0019_Ý@ñqÎêãè@}KÐTL¢ç@ú¨×_x0001__x0004_¶Eï@£bJÕç@²?²#æ@=ã_õ³æ@Æ;{_x0019_'í@Úõ»ì_x000B_ðé@êM,f=ä@ÖDS8ú"é@¼Ä Ûùä@æ§bWv=á@ü+ål»ë@'uÝ?và@?ê¯lÞ^é@Õ~I_x0008_Q²Ö@ftÐ_x0012_Uç@þå_x001D__x000F_\(ë@_x0005_¡&lt;mACæ@@~Áïì@E_x0012_²:_x0019_ë@³_x000B_ð_x000F_ñXé@p-é®§¦é@_x0008_.5{F¯â@5_x0003_ÏÚ¹jí@få±_x0007_á@§úÇ½b^â@_x0005__x0013__x0018_ÜÖå@HJ©ngÄî@_x000C_¯×oí,î@_x0014_ÉedN_x0002_ä@_x0019_¬Þi_x0017_æ@õt_x000D_Úk¡í@êbÿFg_x000D_ð@_x0003__x0004_¨Ï_x001C_¦Ù_x000D_ê@vÍÇl%_x001A_é@ª/#_x0007_	ùê@3FB$è@_x000C_a_x0002__x001C__x0008_í@ª«1së@l¹_x0016_´}_x001D_é@Æ£Üõ ê@öóXz_x0001_þì@áÛá	=cÞ@&amp;y_x000B_«ì@}J®_x0006_öáç@ÖJZÛ)_x0015_ì@.ôcS2­ì@]_x0001_A6î@¬¦0G¸¦ë@ò8°Poáå@ ¦_x0007__x0010_í@áF_x0015_aU:æ@tÇ[;Áòà@= ¶dÄè@¿ã_x0013_2·Ùé@-Ã)~X3ð@0z|d%â@Ì'B_x0017_ì@õìq!¯î@@ñ2E_x0011_¡ï@¤ËÀµë@ìQåÙïë@#_6ðÝ_x0006_ç@Qï¨S²xã@Qà_x0002__x0003_£_x000C_è@caâL_x0014_ç@#_x001F_6ÇQèã@&amp;Ñ­_x0005_è@Û&gt;Z6_x0006_æ@&amp;_x000C_&lt;RôÂé@ü§,ñ_x0010_ç@¯g×Té@d_x000B_/&lt;Jâ@¿«Ü@0_x0010_Ù@oi_x000F_rð@°µ_x0017_Sêç@:RZmÿï@¿70_x001F_qzæ@N¾²·´ä@ïâªÍí@Öðo©\Öî@_x0011_ËÜ_x000D_Ômè@îíC8Ië@73ð÷·[í@9RßÞ¥á@^óíT÷·ç@ùâ±Ø¡¸â@Î¨´ éáî@¿2éhd«è@^T§_x0004_dë@Â[Ô_x0015_¼Gî@p5;Qí@¢i'ëÞ@Ûÿà&lt;§8ì@È¢'1öë@[+Y_x0001_î@_x0001__x0002_r0Fºï@`_x0002_#=!ýë@]dei¶¼î@|H¾ÈQ[æ@Vuèfæ@²«HÖ;Aå@ÅÛ_x0001_Y'¹æ@2_x0015__x0006_gôß@Vu¸QøBã@Åw¸[üåè@®_x000D_Ò_x0018_\Mà@+©,Ú/_x001F_ë@ü2:£RÍã@_x0003_µs*É¾ò@¤T´_x001E_Ýæ@`RCúäàé@ö)³_x0019_¾tå@4a-þ1åä@_x000F_×_x0018_ÎFzì@_x0011_X÷Gå@`_x0012_j÷¬Øâ@²yYÎîã@ÖÛ9ûg"ï@¨K]aÞ3è@Ü19ëAÓç@äâx)¦è@ª[:Þê@_x001F_J^Ü_x000C_ä@¦|ÉÁÕ¯ï@Ýåj°_x0007_é@éXÁr+ã@_x000F__x0010__x0007_%_x0001__x0003_ðVæ@_x0010_4#±Fç@_x0012__x0011_m­ðï@Ð _x001F_yËî@_x001F_ûºSÞâ@¡ZÁ³í@ÞòZ1{æ@:Ë_x0008_ ejë@³eï_x0014_Ë_x0010_æ@_x0017_(3&amp;Xë@ü0ëH^î@ÑíêQÖñì@"_x0013__x0006_ü_x0005_çç@ W_'~í@[_x001F_H!´ç@Ó _x0001_¬â@¤_x000C_äHøîê@3gTÝê@à_x0007_þ_x0008__x0005_ì@d_x001E_D¡Hê@þçÁÉkè@2Âó+ßà@²Hå*tî@1µ_x001D_ãê8ñ@§ô_x001B_Øæå@ª_x0014_î¥öFå@@º_x000C_À¶­ë@_x001C_G²hè"ä@_x001E_äu4IÕ@~1Y_x0002_&lt;ã@_x001C_._x0014_Çiè@ÓMì	áð@_x0002__x0006_p".|__x001C_ë@k_x0011_Ñ_x0001_Â ê@Ûn+Ðßç@ÀQ«lÝ@¬¨_x001E_»ã@öÆp7ç@³z_x0011_E¥_x001D_è@"ïâjæ@_x0016_Pwéê_x0005_ã@_x001F_foîÛé@_x000E_ZsuB/ä@Aï_x001B_ù^ç@_x0007_\ê_x0010_t@ì@_x001C_íè_x0007_è@¨J6Ösé@&amp;WÕÌí@._x0019_	"Fô@{x"F&amp;Më@ì³Åz_x0010_é@_x000F_H¡é@^oÑjÓ8è@Dê¡Q9í@s»PÏEÝ@Gô@:üÛ@è@"Éê@Ì²cÉýç@õÅµÄvÁè@Ðí°¾sâ@_x0010_~l:_x0004_ð@jd|ì_x0003_ñ@f«	ÔÞÞ@Ûs{è_x0003__x0004_2 ç@76JÛè@dÎ3á|gï@Â_x0002__x0002_ýÚ¦ß@À.{þç5ñ@_x000C_£T¿Kå@x¡{üé@w¯¾_x0014_¼gã@û]Õ¯àGè@B_x0005_«{åæ@Tèª°ê@]CëÛ,å@¼_x0001_W:_x001E__x000E_à@DóÕºÃÒå@zè;ât6è@äHM_x0019_Êç@&lt;Æ_x0005_5¢ì@±=_x000C_LZNñ@ºYa}ä@°â_x0019_àÊä@¡'(â@L¢÷ qÆå@ñÈãñdùá@ßâ÷iSí@V0F'ê@-Hkg[è@ï¨vmà×ê@¾YT­ééà@ÈzWK_x0005_ìä@oêç_x0011_è@4_x0019_6+ï@|s_x001C_B¿â@_x0001__x0003_ÿzÆ_x0004_Ùå@:6¥C!Èç@'d	wð@îÕ§ý`Æã@_x000F_MT9|ã@ ,ã#I}ç@,mÞ&amp;#à@5_x0005_û_x0019_ï@µÔÛ_x0016_@ð@øúÈ©ä@Mjµ)_x000F_£ë@¯8Ô7ýöã@F!_x0018__x001F_²wå@LV5í,æ@ö»\¿_x001D_î@ð9XHlì@ú_x0016_ã»â@_x0018_A*&lt;_x0002_é@x;è÷Ø@0¸Ñ=}_x0014_è@¼-'Ûéè@_x0017_ë¥¼òÒë@þ	-B5ìå@ÂâWúj­ñ@Ã ¬i&amp;ð@Î1¼_x0010_|å@ÐH_x0012_dÓPï@¢_x0001_Ós_x001C_æ@DÔ®	é@è&amp;b¶¼Ûà@s_x0005__x0004__Ù@ÿÝ_x0014___x0001__x0002_hã@4ELûªå@_x001D_$±å9¹î@²_x0002_*=å@Þ&gt;B_x0018_°4ê@Ò¯yVDé@d¢ùsí@)L¥·è@%×_x000E_£û°á@&gt;a_x001F_1èã@øáCjÂüà@zÎWAO·Ü@I6#[Ïë@n_x001D_QÇ_x0006_Eà@i&lt;+q_x001A_xì@q_x0008_[w&gt;Æä@G^t°ä@Ü_x0002_ûè@SWñUgqæ@¬Ç_x001A__x000F_0_x0012_ï@ê:õÍêpì@+~þXn_x0015_æ@ÌVüâ@_x000D_k_x001A_î_x0003_ç@·üÕÎãõè@_x0001__x000E_ðÁf*ë@.|_x000F_¸¾ï@!³4åæ@~Ïl®_x0019_ç@ä_x0013_TÀðé@¾Å_x0003_'_x001F_Nç@àrr_x000F_|ë@</t>
  </si>
  <si>
    <t>8484410b78c9801dc078c4c414b3c1db_x0002__x0003_'æ_x0001__x#í@_x000E_ò¿YVâ@vFaÕç@§½pàà@&gt;ôv¬Wã@W¼?ûôÜÝ@&gt;Ä¶2í@M_x000F__x0003_f%Ëæ@z_x0015_ÍyLá@¢+d©_x0002_ã@*GÓP©_x000F_ê@_x0018_Ö/´/_x0015_í@[¥LÚRì@_x0010_Ëxôî@ÿ_x001B_M~3å@£m«^¾ð@Ñ4W_x000F__ì@6Ã)6_x000B_ê@e®C_x0017_4Ëé@UÜqsÌ_è@_x0014_è©Ó¬!è@&amp;/HB{Þ@&lt;Ê@-_x0008_×é@¡vyÞð@6÷w|æ@_x0014_¾ä_x0011_.â@_x001C_OÒá¨ì@_C#s¤ê@_x0011__x001C_×	µéð@º_x0015_×_x000F_Õè@\^{Ódúå@S2£_x0001__x0003__x0011_ïå@¿c`[1ã@Î[^V¤à@&lt;ROþøåç@_x0019_ô~¼}ë@"½ÕÆ) è@ !_x0004_§Bí@ì_x001D_MzÂç@ExrJêÉï@êeA&amp;nQé@ _x0014_»@_x001E_ä@&amp;À:b³à@ #`^8ï@_x0004_'&amp;¾ñä@2£îuÄëâ@b6úøïÛç@LôKÀ_x0010_Ké@Çr®&lt;aî@Æ´ÔSNí@´å_x0011_¬´ì@°aBÙüä@$ªêv_x0002_í@_x0019_·¯äL^à@°(_x000C_e_x0003__x0010_å@Êf°Iú*ì@öêÂx±Qä@_x0001_çU8_x0004_³å@*Pò_x0013_ôàã@[$ÿnhá@ÏÚ_x0006_þýìé@g¹RÎ_x0012_ñ@:Cr£Áë@_x0002__x0005_ðÁKRzè@J;(SÅð@µOèÃíç@"çÞÊ·ê@¡_x0003_aëh_x000F_ç@µù¤ÂNÚ@&amp;_x0001_âãû_â@,QÝæÛ_x0010_ã@»ô£\|5ä@èjÌLþ×ç@4¤g_x001B_«Æà@YÍ²Q_x0019_Ó@_x0015_Q%±æäê@ÓV&gt;1¦@ç@`*õ$ç@nOkëqöâ@_x0016_ª42ê@_x0016_ò_x001C_Ç9ë@T;_x0013_ÚúÚ@_x0019_?_x0011_TZÄç@O_x000B_,ó_x0003_Õï@ñè:Å1ê@Ú³1þèî@D°´ã@ÿ´¿_x001F_Û­ã@²0g_x001D_ß@]V¦_x0019_ê@9_x001D_e»_x0014_Zñ@ÁTP_x0004_ôç@æ_x001E__x0010_?Âåë@áã{¿3lñ@N,}_x0015__x0002__x0003__x0002_^ß@Ãc&lt;ËÕá@_x0012__x0006_ÆÊÃå@!½_x0010_®ßæ@zHuuë@ÓL0ÿFí@Fõä#t2ë@µÆ_x0007_îfÛ@¤yzoã.î@Ëñç@®_x0001_ÉF&lt;ç@	@°ìakä@Ü1L'Òé@ÄÛFÄúáä@vËöÙ@_x0019_¸À_x0010_Jã@ê¶Gð@´N_x0012_ðÔâ@eà]&lt;½è@_x000F__üæ@_x0003_qM_x001D_&lt;\ä@ü_x0002_±0ròç@d__x0015_u_x001F_»ì@yÞ!]_x001F_³æ@ùÇCØè@¸ü´ã@£î%¡_x0006_Æâ@ð·_x000F_*_x001C_-á@Ê@_x000E_=_x0012_ä@ó×_x0005_ 3â@èÎ`¿âá@oËA_x0005_!ì@_x0003__x0004_DÖ§åu&amp;ç@_x0008_Q5üÃ¡ð@¢ÛÅ_x0015_Eë@â_û[Èqä@ÀIy­¬¾ì@0øÔI[å@ÇÙ_x001C_$Ñã@i`"ÅBá@i×_x0014_#9ã@_x001D_D7Q¦îÜ@üüÝé@pK%ûìñ@_x0010_%_x001A_IDåé@±¶s^¦&amp;á@ÐmÙjèé@Û°_x0004_På@KÞEæðá@ñzÐ_x0018_-é@{J-}øÎâ@jøGh¸ä@¯_x0005_Cyö8é@*-_x0002_î+,è@§al¢0ð@´ïæ_x0014_¢å@´6Úáfnå@á¶SSÍ]æ@c_x000D_é)ýñ@_x0005__x0018__x0001_cÃê@LùxÕÇë@|ÉOwg_x0006_é@Ì¡_yAÌå@Ópt_x0001__x0003_C&lt;í@èÛ¬:Mã@Î!	Ü*Û@ÔÖ-­«ã@JÙ»0å@9YG0ç@ßÇÌSé@ÁÆf1ëYê@¢5°eì@áHµÝ8ê@'³S§V¹é@_x0019_úzHGê@.µ¥	ì@Ru_x0017_dÏòã@-Î_x0003_cP%æ@él)Ë_x001C_vç@s_x0005_ç}Rä@2â_x0008_â@Ö_x000C_]À_x0015_é@spÝ`ºCÜ@èy{Szßñ@ýd½wíÛë@A¤å'ê@mQ BÖRê@ßûà«è@²r;	Åâ@Þã0!ìTè@àG2Wè@ý&amp;ã1æ@¿Vþéä§é@Â#æ^)Ðé@óÒ_x0002_%©Ñè@_x0002__x0003_ã_x0007_4¡qâ@öøpÙñLé@dM&lt;÷Ó"ò@ÉÍ_x001D_3_x0017_à@hK]¬"ë@_x0013_¼¹«ç@{o¬_x000E_ûå@_x001F_ 	_x0018_bÌÝ@_x0008_Ê`¯^ã@'_x001F_DÖë@K«1ÊDê@'æèÔé@Àzýü5_x0017_Ó@Xà_x0010__x0014_Ó@÷ñ¬_x001E_¤íÓ@¹ÝwýÖÑ@Ð+îaäÑ@ZA T-½Ó@_x0010_¦4_x0001_U_x0012_Õ@ÿ±Cõ×7Ô@B_x0001_Y$ÁÖ@_x0016_ÿÉ¦©Ñ@ëàú4Ó@#_x0005_òÂAÒ@ª_x0007_êá ×@°{^®&gt;7Ò@ú_x0005_Î%SâÒ@ï'`AýÑ@Û­Ó÷@Ñ@_x001E_©w2ØÒ@_x0014_È@õ-Õ@Ü-¤N_x0002__x0004_ÅÒ@_x0015_¦_x0006_«_x001E_Ó@uú_x001C_³øÑ@¼82;Ñ@2d÷H_x000B_]Ô@Ù¹_x001A_Q_x000D_ Ô@_x0001_Ñ|¬7Ô@×WTbÍ0Ô@&lt;¥äB_x000E_=Õ@íb_x0001__x000D__x0005_Ð@ Hã,ÎãÓ@Ç¬^_x0003_^Ô@"9µ°Ù-Ó@ñji_x000F_;Ô@ìíÝ,¥¨Ñ@ÕÊ©_x0016_¤Ñ@×_x0006_ü­óÓ@e?#}Õ@4Â¢êYÓ@Ë|y:ÐÒ@ÙîeC#Ô@_x0007_ð÷_x000B_Ñ@x|ruhùÖ@úhÛ4Õ@Ë_x0001_('(Ô@N_x0002_8¨BÓ@¾Ôþ. ìÑ@ÝU3[hÖ@`_	t_x0016_Õ@,¡|ú¦Ò@ß_x0010_\ _x000E_FÔ@Ì¹P¤öSÒ@89ûCo_x0011_â·Õ@hÕ_x0014_Ý,%Ó@ä2ÏÀ^_x0016_Ð@y_x000B_ Tì×@_x0001__x0002_88_x0002__x0002_88_x0003__x0002_88_x0004__x0002_88_x0005__x0002_88_x0006__x0002_88_x0007__x0002_88_x0008__x0002_88	_x0002_889_x0002_88_x000B__x0002_88_x000C__x0002_88_x000D__x0002_88_x000E__x0002_88_x000F__x0002_88_x0010__x0002_88_x0011__x0002_88_x0012__x0002_88_x0013__x0002_88_x0014__x0002_88_x0015__x0002_88_x0016__x0002_88_x0017__x0002_88_x0018__x0002_88_x0019__x0002_88_x001A__x0002_88_x001B__x0002_88_x001C__x0002_88_x001D__x0002_88_x001E__x0002_88_x001F__x0002_88 _x0002_88!_x0002_88"_x0002_88#_x0002_88$_x0002_88%_x0002_88&amp;_x0002_88'_x0002_88(_x0002_88)_x0002_88*_x0002_88+_x0002_88,_x0002_88-_x0002_88._x0002_88/_x0002_880_x0002_881_x0002_882_x0002_883_x0002_884_x0002_885_x0002_886_x0002_887_x0002_88_x0001__x0003_8_x0002__x0001__x0001_9_x0002__x0001__x0001_:_x0002__x0001__x0001_;_x0002__x0001__x0001_&lt;_x0002__x0001__x0001_=_x0002__x0001__x0001_&gt;_x0002__x0001__x0001_?_x0002__x0001__x0001_@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X_x0002__x0001__x0001_Y_x0002__x0001__x0001_Z_x0002__x0001__x0001_[_x0002__x0001__x0001_\_x0002__x0001__x0001_]_x0002__x0001__x0001_^_x0002__x0001__x0001___x0002__x0001__x0001_`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_x0001__x0005_w_x0002__x0001__x0001_x_x0002__x0001__x0001_z_x0002__x0001__x0001_ýÿÿÿ{_x0002__x0001__x0001_|_x0002__x0001__x0001_}_x0002__x0001__x0001_~_x0002__x0001__x0001__x0002__x0001__x0001__x0002__x0001__x0001_Íz\0vÉÔ@ÿ_x001D_ª	©ÌÐ@eÚýÆ&amp;dÖ@_x0001__x0006_ùYÜ§Ö@°ö_x000D__x000F_"Ó@Ï·«ÅÐ@×üqâY\Õ@_x0005_¥£éºÒ@0ù¾êÔÑ@´ÜcÚø×@Ñ8Ñú6Ô@_x0013_¾%w_x0004_ùÑ@øQ3ã,pÒ@¢¬§^©ßÓ@_x0003__x0010_°¨¢æÔ@û_x0013_ví¤Ò@øÁÏ_x001C__x000B_xÓ@R¯Ê!ÌwÔ@»ñ8oÂÔ@_x0003__x000B__x000E_#Ô@_x0011_ùg_x001A_Ñ@/y@;±vÔ@èÝ&lt;j/_x0014_Ó@`Å­ì¡Ñ@__x001F_(;ç%Ó@(B¨_x0018_ûÑ@®2_x0017_ _x0002__x0003__x0011_Ñ@Ø&amp;_x0013__?Ô@,ÛõBÔ@_x0011_wîM¡¶Ò@va÷__x0014_öÒ@_x000E_³jfÇdÒ@_x000C_dY¬Ð@aHËÿ_x001B_Ô@¹_Ü¶¡\Ö@_x0019__x001B_b_x0015_MôÐ@¸â¹½2×@gN_x001A_Ìò§Ò@Þ=}àáÑ@!eK«É°Ò@¹d`*lÔ@_x0012_ÑºÖ_x0007_Õ@&amp;9	ï%Õ@ZÀÑÊ:pÕ@	_x001F_6u_x0007_Ó@Û Ö§j_x000C_Ó@3iW:é)Ò@7_x0003_?U×@eWá _x001F__x001B_Ò@Î_x0008_ÞCFÏ@4äçÄ0Õ@º^&amp;_x001C_KÕ@ô®fuN%Ô@_x001D__´Å_x000E_Ó@O¥P58ßÑ@§_x001D__x0005_V_x0016_Ò@Ö_x0001_.¼WìÓ@{ÝA_x0016_×@_x0002__x0007_,_x001F_Ä|'{Ó@áVÜ§AGÕ@48$A¿^Ô@	/aBßDÓ@ð{èGï_x0007_Ó@îoúáä¯Ò@_x0004__x001A_â&lt;Õ@\`_x0014_[0Ò@_x0003_é_x0012_k©ÑÒ@Î1b_x0018_iÒ@½+D_x000C_0»Ñ@È²zß_x0003_(Õ@3ÝK;&gt;Ö@q_x0002_}%Ö9Ô@§oS##§Ó@ìß_x0001__x0013_¿_x000C_Ö@Pî÷_x0005_ÎÑ@×_x001E_Öö5_x001B_×@úÒ÷¢Ò@;ÖpOe*Ò@0]$­;SÑ@¡p_x0016_¤_x0006_Ó@_x0016_Ú_x0016_&amp;iªÒ@Á`W¹ÂÕ@vz_x001A_].±Ó@_x0017_ÇþÅ³Ó@»_x0018_¡ÃÖ@é¬ÓÐñÓ@í|_x0003_«_x0018_Õ@_x0010_fíEKÖ@¨ÏTWÚÖ@pêVú_x0001__x0003_îDÑ@_x000D_Uhq1Ò@¶ñÑ@»zÎ]¦Ò@è_x0006_^Ä_x0002_Ò@¸ë_x0002_[=Ñ@CÇü0ã{Ó@¿Ú©¢²Ô@ËÂ"Ð@f_x0004_`_x0004_GÓ@i_x0001_|_x0006_çËÒ@M_x0019_GC8[Ô@	ns_x000D_d8Õ@Ù~ZY²Ò@É¸_x000C__x0008__x0010_Ô@ÿmï$ýFÒ@=ì_x0013_¯çõÑ@§àSé	óÖ@®àó_x001A_Ð@&amp;RøÓ@{ç_x001D_;ÜÕ@FUç'Ð_x0011_Ò@¯YT´¸Ô@o_x0011_pï_x0011_Ö@ò«AE_x0006_Ô@9®·Ô}Ó@ÈæV«R"Ò@y_x000B_0ô0Ñ@q_x001D_z¹%_x0015_Õ@h °ÔÕ@vésqÔ@oWÉOÕ@_x0001__x0002_^Àl·NÓ@áù_x0001_ó­×@gN±¡Ô@¢+r:_x0001_Ó@mÂÍêÔ@Xæ¶¿¬¢Ô@én¿ªÐ@ø¡c0â[Ñ@¯à&amp;_x000B_ùÓ@f9nÑ§ºÕ@s¥"_x0002_OÑ@õYî_x0004_ËÚÑ@_x0006_´ó_x001B_Ù_x001F_Î@³_x000C_±ÖÓ'Ö@}kÆÖ@ú7ý?® Ñ@ãb"ëadÓ@¬Ðú!»çÑ@°¯_x001F_ýdÔ@_x000C_úZ)_x0016_äÔ@mþ_x0016_ñe.Ô@}Ý_x000B_å_x000D_)×@_x0001_!ïÎé&lt;Ô@á~i-2Ò@_x0002_Ø&gt;SéÔ@_x0004_Ö»_x0007_jÜÓ@P_x0003_g_x0007_E³Ò@6Þ,_x001D_JðÑ@Dþ$uÒ@±Cá´¿	Ó@^H_x000C_~Ö@Äw_x0003__x0004_f±Ö@ù§¹"KÒ@5ÛÛ¤Ó@	~xMZcÒ@Ø-ßÙ_x000B_Ò@_x0010_Ûñ_x001A_q_x0017_Ô@ âqýO»Ô@ÿÆjf¨Ó@_x001A_²g0ÉÐ@ÃÐ(rð_x0015_Ô@lØÏÎµÖ@_x0016_S¥-NÖÐ@6r«Ô_x0001_Ò@_x0012__x0002_R_x0006_9Ó@_x0007_h_x000C_QPßÕ@_x0015_3eIÑ@9}@ÀûÄÕ@pl«#Õ@_x001B__x0008_)Ì-TÓ@ÒCÓÂRÇÔ@_x0006_XÜ_x0010_Ñ@Ï+Îbá³Ó@_x0017_êô%}Ò@¶p×wcîÓ@_x0017_Ñ÷_x000D_oÔ@â_x001A_ãä_x001D_ÕÑ@Ao}»JÔ@_x001F_¨J½¡Ô@J0D	_x001E_Ñ@ÎX_x0015_=FÒ@Í»í_x0018_Õ@}©ÈMuîÔ@_x0002__x0003_;+ÐåáÞÒ@:\ÿJ©Ô@Ä1~_x0005_CÓ@Dw_x001C_åÍÒ@ße:Ó@ç~&gt;ïÕ@³Ylÿ"xÒ@W_x0003_ßHYùÓ@ÔÔé~ÿoÓ@´U±ð³Ô@J{i_x000C_®rÑ@ùä_x001D_5TÕ@3dzzZÒ@Ck7Üw^Ñ@Nr³ÿ._x000C_×@)¥_x000C_(qÒ@¤}Wk±îÒ@_x0001_î]a_x0015_Ö@þMâ	Õ@Ä­`þ~Ñ@_x0010_µ_x0011_÷ÈÑ@ZÊÍYÏs×@BÔ"__Ì@_x001C__x000E_8ð'âÔ@_x0011_Y¼w¹JÓ@_x0007_/º	?µÔ@kHÍ`ÌlÔ@)¶åÆ5^Õ@_x0011_u_x0019__x0005_÷Ô@È)îÜÀÕ@_x0006_ÀëÐì_x001C_Ñ@_x0013_b¤_x0003__x0006__x0007_}TÔ@­_x0018_îaú[Ò@|__x0003__x0005_/àÑ@1ÚNeÚÕ@-_x000D_r_x0001__x001F_½Ð@l×ç·ÒÒ@vl_x001D_QÄ±Ó@_x0017_T_x000C_k2Ô@û6?4þÑ@|¹_x0014_`µÓ@ü_x001F_Ù²oRÕ@_x001F_NkîÉ7Ó@Ö zB&amp;Ô@/k}Ï@aµ¦þ¶_Ó@ä_x000F__x0002_ÛP¢Ø@tuÍ=áÒ@WfO_x001E_9MÓ@ä_x000C_8ºurÑ@-%*àMÔ@NªpñÒ@#yâ[[çÓ@æÓ+ÊaÑ@b¶_x0015_ _x0004_XÑ@GG®Ò@ÅÈÂàØ¬Ô@Æ=Ð8Ò@oøç_x0002_?{Ô@§ø¼@ËªÓ@OüÙtWÔ@_x000F_yY&lt;QÍ@Ûÿ#_x000D_Õ;×@_x0001__x0003_ÀnÙ_x001E_Ö@ê¡åX_x000B_`Ò@6_x0012_S\ÓcÑ@Xn¡2¤VÑ@\DM¦_¸Ó@P_x0013_94LÖ@`%)L¯vÒ@wcL,Ò@ó_x0001_CÔ@l1òÏÎ@ù©fjÑ@J#Ë2ÓnÑ@ªï_x001D_fù_x0018_Ð@íÃ9_x0007_?Õ@_x001E_(ÚÍ"°Ð@Ñx,ûÉ·Ò@`_x0017_|ãÖ]Ï@á,] êÝÒ@_x0019_n7wóÔ@5ë_x0019_[FÏÑ@ äâ91tÓ@ë_x0003_yÀ_x0015_NÔ@îÿ¥&lt;_x0002_[Õ@_x0016_¸SÙ&lt;íÔ@ö{/V²Õ@ÐëZÊ½×@4äH]Ó@%00W_x0003_×@¯_x001E_x_x001C__x001E_?Ø@]7xj±°Ñ@«Õ_x0016_*AÔ@¶ÏÜ_x000B_	_x000B_ûÒ@Ã_x0001_EñÔ@_x0010_{nÅÒ@_x000E_:Ï_x0001_©Ó@dÙÖ[ÍnÖ@BÄ_x0005_|üQÓ@|ío«¯Õ@5ÙÜÔ@ICX8_x001D_Õ@_x000B_ñluþÓ@J=¾P%Ð@«_x001E_O}Y_x0008_Ö@Æ·ÌÔÓ@Ã°´_x0005_õÔ@óãîÿ&gt;Ô@ÂÚ2×@â£3í_x0005_#Ô@_x0012__x0002_Ë_x0018_øÐ@&lt;ä,&gt; ÷Ð@¤R_x0013_ü~Ò@gB7	¦ôÓ@zOÉhØçÐ@#_x000D__x0018_\­_x001D_Ô@R³_x000D_Y&gt;_x0002_Ö@Ñèa¿µÒ@oÄ(ÏÛ¹Ô@ÅA_x0006_@ÒÇÒ@0r 7-%Ï@q£SÓ@Åò8"Õ@_x0003_¸bþ_x0007_Ñ@7å_x0019__x0004__x0012_Ñ@_x0004__x0008_Ñ8©_x001B__x0001_Ô@p_x001A_Öîq[Ó@_x0017_ANÑ!zÔ@_x0004_Ø+ä!gÒ@!»ò_x0014_ÿ@Õ@TÔyB±èÔ@â¦_x0002_}}_x0011_Ó@,9éDèBÏ@øRÆr_x0004_iÒ@_x0016_ÚôS/¿Ñ@^¿Í_x0003_ý:Ö@_x0015_´ PÆÓ@ñkïé_x0005_£Ó@¤_x0017_VÓ@JjÇ+¶'Ó@äHñ	eÕ@Ûßþäö÷Ñ@_x0006_ª_x001C_}@_x0016_Ñ@_x0003_Ã?¶îÑ@d_x0017_18ðÔ@Ý$jßYWÕ@cßOuTÐ@ðô"ç2ÎÒ@ê_båëÑ@ÌØ_x0007_Ü;×@G_x0002_Í_x0006__x0014_Ô@íi_x0001_-Ô@PÜÍã_x0001_Ó@X÷áïN&amp;Õ@¤¥A_x0017_»Ó@_x0008_ý*¹ÊÒ@_x0014_ÈUÜ_x0004__x0006_ßÖ@ñ«_x0008_çÒ@_x0016_Á_x001B_¾ÓÍ@¢Üj9õÓÓ@Á1'ÖÒ@Ä_x0012___x0018_Y_x000E_Õ@ä´HV±Ô@¢ø×2YÙÑ@úVT_x0004_ïjÓ@þea½_x0014_Ò@ÔüvP_x0016_ºÓ@l´áÕ@wd_x0008_V.EÔ@56hHÊÕ@U_x000E_hIg/Ð@¿QÒ_x001D_÷_x000E_Ö@?FÿÌ§ÔÒ@ÄIv3í&lt;Ó@t¤_x0015_Ë¤¼Ó@º±³_x0002_¨_x001A_Ó@Mï-ÿ£_x000F_Ó@_x001F__x0001_(LVÉÒ@ÙÑ\e_x001F_ñÏ@{&lt;mn°Õ@'©ÝäPÕ@Æ,&lt;©{Ö@¶F_x0005_þÎÐ@_oJ|wNÕ@_x000F_ò@ÿ_x001C_Ò@(Ø«.Ó@¤_x000B_a_x0003_Ù@tì·K³_x0019_Ô@_x0002__x0003_ã#o¬Ï@_x000B_Ô¢å_x001C_Ð@4_x0001_¦_x0013_SþÐ@ú;BFªÔ@E ¥i_x001F_àÒ@&amp;2ª9Ñ@_x000F_GMmrÓ@m}ß­LÑ@²_x0011_PUýÔ@4®_x0010__x0016__x0019_zÐ@	b*{;Ñ@L¥A¥~Ô@^ÐÓ}ÊBÓ@òkÇÐÕ@úL_x001E__x000E_.Ñ@çÛ_x0016_¯WÕ@{Õøaª'Ô@:E-:×@¸Ô_x0004__x001B_b|Õ@Qs_x000E__x000D_Ó@ÄêÇ_x0010_ Ø@Õ"ÁhÔ@[þè¬Ñ@­_x0016__x0010_c0Ó@&amp;¸+¹)Ñ@ _x0007_å}_x0014__x0002_Ñ@e»£9mÕ@ÖkØ_x000F__x0002_¢Ï@_x000D__x0008_ì@Ó@qzp&amp;päÔ@4	BJFÕ@cwü_x0001__x0002_uÕ@7yË:_Õ@"úoLoáÒ@=vá3ÞåÓ@øºþ_x0002_Ô@ÄÑ_x0011_nKÑ@ü#u´ Õ@¢ÒÕVmÛÔ@JúÅ çXÓ@_x0006_ùK_x0008_Õ@I_x0015_ÖôòÕÓ@_x0018_^7×»ûÔ@Ì_x0018__x0002_òÒ@!_x0003_Þ_x001D_hÕ@§_x000E_®?PÒ@gÒF=Ô@ïÉÖÙeÔ@q]¨»_x001E_Ô@g9ÏëäÕ@Ê_x0001__x0008_ëÐ@ °`_x0015_ÕRÔ@5ÅCÔÐ@û`Ô Ò@Ð_x0017__x0003_¶»¦Õ@_x000C_¼üXÅÓ@_x0006_c_x0003_¸4Ô@|2rD;àÓ@ì_x0008_IÚÔ@}¼¢ß»åÒ@sÍ]_x000F_K_x0005_Ô@Ðrm¹¾Ó@_x0004__ñ?ÅÒ@_x0001__x0002_[^þÓÔ@øJåÐtÔ@e_x0005_]vc,Ô@jý@_x001E_¬_x0002_Ö@Þ0iµìÑ@Ô¼WYÖ@º«»Ë=Õ@¬µù/Õ@Ð#S¥Ò@àGëÜ4Ó@ÉY_x0014_ì2Õ@)28ÁµVÖ@M³E_x0019_aÙË@±_x0019_x}7*Ô@_x0012__x0002_y_x0012_ÊÓ@_x001D_4 ³_x0013_uË@_x0010_Ç.YÔ@9kyDÀÑ@_x001D_5sTxÑ@ÕÑ_x0010__x0012__x0008_Ó@GWäZLÄÑ@_x0016__x0016_Þ)zëÕ@vÁ_x001D_sàWÒ@  6óhÓ@ÖámöÔ@WåÍCaÕ@¥MÌª1&lt;Ó@_x0001_÷ëPÿ&gt;Ó@wH'vÙÒ@_x0019_°ÓgH&lt;Ð@&gt;sPJméÖ@¡Åf_x0013__x0003__x0004__x0016_FÓ@¸ÐÎnþ°Ñ@]e_x0003__x001D_G_x001C_Ö@_x001C_aj¨_x001D_ëÓ@2_x0008_¸Ãn×Ð@¶®z­_x0008_Ô@Z/ÊÙ`Ö@_x0014_"j¾Õ@8&gt;_x000C_ü¿Ó@Î*Ì,Õ@±êî_x0007_Ò@±¬+$U¬Ò@ãÊ_x0017_¡Ó@|ÄÔÌÉÔ@Ó½J¢3¶Ô@F_x0010_dvàÚÓ@üJÏ)@Ó@Eà_x0008_ó)Ó@¸Ó_x0003_Í~ Õ@º_x001C_ggàÿÓ@8¹8÷p-Ø@_x001A_Ù¸_x0011_ÏLÓ@Ï°ñR_x0019_Ó@m÷_x0001_Ëp1Ó@iD­_x0013_uÓ@µk+5kæÑ@évo_x0008_ûtÕ@B_x0002_fèèÀÒ@¯"¡F·YÒ@Ub_x0014_Ò@DÉÿCY Ó@ú_x0003_ÜBÆÖ@_x0005__x0006_¾#W¢å_x001F_Ò@ÏpÀsKÐ@Dö4¼Õ@	¼þ*Õ@É_x000D_êÌ¤_x001C_Ó@_x001F_¾(ÒÐ@u_x0002_0Ó@ví_x0008_ª]`Ó@ObÌÿQÕ@v÷_x0005_ÑèÐ@Û¡9ÍÒ@_x001C_gÖô	AÒ@Jj Ö@÷1{_x0017__x0004_×@-ÑËRø»Ï@Ï;M9iùÒ@ö)KØÁ_x001C_Ó@áÐçhmÓ@S_x000B__x0001_ö]_x000E_Ô@Ï_x0007__x0013_Ê&amp;Ò@YK~Ô@10×_x0012_Ó@«_x000F_*ìÒ@jUn_x001C_Ð@³£_x0018_SHÒ@FÊÏ_x0003_sÖ@Î¢Îq_x001B_òÓ@¶"ióëÒÑ@6_x001A_Ì`qÓ@i2# ¾Ò@ÿ_x000C_rS(_x000C_Õ@/#_x001C_ó_x0002__x0003_º¢Ð@à±Ç¾ÞÔ@!jÔoÔ@9½¤	ØÞ×@[õ%Ô¸Ò@ÂÄ1UüÓ@_x0010_µ&amp;_x0018_LÌÔ@_x0005_;Q®Ò@c×7}¥Ô@ÞëÂÓ_x0018_ÆÔ@à¡_x0007_WPµÑ@_x0014_F_x0010_0I"Ö@_x0003_(,ôÂÕ@GN³óÍÕ@_x0013__x001B__x0012__x0001_Æ_x0011_Ø@rÿql_x0018_¡Ò@&gt;ÀJdí²Ñ@ÀË_x0018_Z_x0002_èÕ@úÐ÷Êz·Ó@Õh{ÎÓ@æ_x001E__x000F__x0005_TkÓ@ÇFm^|óÒ@ÿS_x000F_´.Ò@"¢¾øªCÖ@Ù_x0018__x001E_«ØÖ@^V _x0019_/²Ð@)xúåêcÕ@_x0015_N9öz×Ó@ÚU¾YÒ@ÝÃBÖùNÒ@¤Æ±+_x0010_Ò@÷£ý ÄÕ@_x0001__x0002_D	;_x0005_Ü!Ô@î_x0001_'IyÑ@Þá	dLDÒ@èr©4ÿÔ@ByWá&gt;Ò@/JûÄ_x0015_5Ñ@üJO¸VÔ@Ì1)Ò@´3Þ&amp;(¸Ð@ª:ý@ä2Ñ@êé²ÜÊ[Ñ@À°þïËùÓ@¸_x000C_¼ø+Ò@)TA±t5Ð@_x001C_ðv9_x0004_:Õ@gtÓ_x0013_Á_x0006_Ò@Ë_x001B_êØ§¿Ò@½ÆnÀ_x0002_jÕ@:uü®Ñ@sT,m¸Ñ@bÏ_x0013_s;$Ñ@èûgçxÓ@Æmo©ÖÓ@ø!^¯Ö@_x000C_ËÐÀøBÑ@xwÈ÷`Ô@.fºzÒ@*&lt;|Ò0ÓÕ@_x001D_ó:g_x001A_Õ@8iJ¸Ï@k¬¨CzÐ@´&gt;ðû_x0001__x0002_7fÐ@_x0013_«Y_x0014_éÒ@0­N\û¬Ô@Ç_x0008_&lt;¨%ºÐ@vüÉ¿HÕ@Y_x0005_áºÍsÓ@hæèÛö·É@Ik"ã¦mÓ@¥_x000C_u(±H×@_x0007__x0008__x000B_þlÒ@!¡þÜ_x000F_-Ö@)Æð:ÛlÕ@sâ÷#7òÐ@20o¥Ñ@OèÖ_x0019_46Ó@Pï¿þÏÖØ@Þ÷ÛÓ@ü¼c¸(RÑ@Ò_x0018_H©QÔ@EØ&lt;HÓ@.UÐ×-»Ò@Éï4c¬Õ@ÌÿÝÔ_x0013_Õ@ªÊÛá_x0002_Ù@BW£k_x001C_Õ@WRÝì£Õ@_x001E_Q_{	cÔ@À:_x0003_V3Ó@FZWÔ_x0003__x000C_Ô@ûàH_x0011_Ô@:4ÐjïÐ@6_x0010_TÛµÕ@_x0001__x0005_Á$ÿ;ÖÔ@Þõ_x0007_APÔ@9³f_x0015_ëuÑ@fü@wÓ@öz2_x0019_zrÐ@Ð_x001D__x0015_Ü8_x0015_Ó@Ô;_x0010_Ä_x001A_¼Ö@ø]j¥sÔ@_x0003_¡¤zqÔ@'_x001F_ËráÐ@ÆkÌ_x0004__x0002_pÎ@ÔÑÅQ_x0011__x0003_Ó@N£ù_x001D_!}×@ê`_x001E_ñ]6Ò@¥]ÛÎ1ßÐ@!_x0008_ü·å_x0006_Ô@È¿Ð¾à×Õ@¯{èa¿Ó@_x0015_v_x0019_ÖÖ@ÿ 6}ÛÒ@ð_x0018_^|TÒ@]-0uùÆÓ@_x000C_ý_x001A_tÅ?Ò@bçN¹Ñ@i¥_x0011_£ÕÒ@ûí%$£õÖ@Å_x0011_CÈ{Ñ@1s­\3ÉÌ@°þB0Ö@z}t_x0005_6Ù@jËç_x0008__x0017_Ò@É×_x0004__x0006_N¦Ñ@GP(í_x0014_¬Ó@ïöí¤çiÔ@_x000E_{fØ_x0015_Ð@ñGf7_x000C_Ñ@ Ý!Â)Õ@¿Å;_x0019_¯Ó@víñÀ$ Õ@ÃLØ)ÃÒ@9Ú9_x000F_zÒ@Q_x001B_M`ËÓ@:ãrÐÓ@Tþ)ÄÔ@PZO`ØÔ@ñõ_x001C_@¿ùÒ@æZ?öËÑ@ªäw_x0005_&lt;Ò@*D¹_x001A_£rÒ@^1[ _x000D_AÐ@^6+ÁØQ×@ÀãA¡aÒ@{)xñ/Ò@(_x0004_38_x0006_¬Í@+Ä_x0004_uÞÁÓ@ì_x0002_½_x0004_?Ñ@iE_x0004_È_x0003_Ô@#$MR&amp;®Ó@ar_x0014_Ã_x0006_Õ@	i¢n¶HÔ@Ø^¼Y_x000C_Ï@Þ±3¶RPÖ@RÌ=_x001F_[_x0001_Í@_x0001__x0005__x001E_¶¿ÎhÑ@zP0Ú¼YÔ@_x0014_Ã ÷FÑ@úfó^óÕ@êÿìëËÓ@%ê,×_x0017_Ö@ã_x0019_úhÔ@ú@&gt;¤+Õ@O@F§|äÐ@~çË¨%&amp;Ñ@O_x001E_ý¢ÀÔ@æi²¬¨¢×@äX_x001B_Ò4Ò@F^X _x000E_þÕ@ú&lt;Î_x0002_dæÒ@Cùà¾ìÒ@@ _x0014_5(Ò@\òDkÛÒ@~_Û`øÒ@¾±¤_x0003_Ý¥Ó@þ_x0007_õ_x000C_8ÇÒ@"_x0012_"4_x0015__x0004_Ö@|2³ãGÍÔ@tOs½¢Ö@F´M}@lÐ@¨_x0006_Y_x0010_nÓ@$0Qè×Ï@_x001E__x001F_ózÕ@&lt;zq_x000F_ÔìÒ@l_x0013_4³ºa×@¬HbqÕ@jÃ9Ò_x000F__x0010_£#Ò@&lt;ã*_x0018_ÑÌÖ@j_x001D_­	_x0001__x0019_Ò@C-³õÑ@_x0007_Ü_x001C_&gt;~Ô@¾êv®_x0007_Ò@z4_x0017_çyÓ@_x000E__x001E_¬mÒ@4I)k{òÒ@å2]S×@`YÏÁ_¿Ô@_x0001_®R_x0008_7Ñ@ým$§aÑÑ@_x0005_O_x000B_s¢#Ó@uR¥_x000C_cÓ@:ÀW&lt;\µÒ@©â_x001D_m(ÂÒ@&lt;q=±#xØ@Ê_x001D_gJ}¼Ô@ÎqÂg"JÓ@BÏ¯¾Ô@Þ)y_x001D_fÑ@L_x000D_éÓ@#AAÎ¸Ó@_x0002_ñW½N0Ô@§_x0011_·Ø4bÐ@$"êû_x000D_Ñ@_x000C_ýËÕ@µ(§_x0003__x0010_Ô@:®f_x0004_àvÕ@ñpt_x0016_ Ô@0_x0018_Â_x0006_Ñ@_x0003__x0005_$LÔñLÒ@ï_x000B_áf\HÔ@_x001A_%@b_x0007_üÑ@_x001D__x0004__x0001_à¹Ñ@äMe_x000B_tÒ@%M_x0002_*ØÒ@°õ§_x0003_2TÖ@p_x0018_O¼&amp;Ó@rÝùuÓ@ÎÛ0µñÕÔ@øTeäÓ@n`ÐÖ@_x0018_Ûíì7_x0018_Ô@Auß_x001D_ìªÑ@ò°'_x000E_mGÖ@¼ÉVIÒ@&amp;zÍÎVÒ@A£b{úÕ@ðgUÈ'lÔ@Î?vòÂjÒ@^(x$w_x0005_Ò@*¤?ÞWÔ@æÛ_x0006_Ù¿ïÒ@Ý_x0013_òÕ@ÚWåú¹_x0003_Ó@§_x0015_ ËÅ+Ö@^9ÑË,Ó@ÀÁ«_x000F_ÏÐ@æû&lt;&gt;·þÒ@_x001E_ß_x000D_']ZÐ@ëõcµ_x0017_Ó@ÿ_x0001__x0003_ÍÈÓ@1ô_x0002_Õ@_x0013_4Î_x0003_ýÕ@åÆ¨3öpÓ@	UÜsyÝÑ@,ö¼ïSöÓ@6ÏXHÒ@ W+Ó@_x0008_Àg¬#·Ö@D_x0012_wa»3Ö@ßÿûò|\Ó@ÀH"lø_x0014_Ñ@LÞv_x0013_Ô@S_x0015_äÔ¤Õ@¾séÛÐ@pãÿ_x0008__x000C_Ð@N;_x001E_EüÒ@ÛÊÖóË×@_x0019_#u®¬Ó@$5×ËBÕ@P'4m×@´óÜ®ÅÙÓ@¢0TÊôÒ@+_x001B_l¾:_x0004_Õ@vÓ_x0015_ë¹_x001A_Ô@ß³kW@Ö@2Ø_x0013_àðÓ@é!sH_x0005_Õ@&lt;I~UÍ@4¼	Ô@»¢²ÀÓ@:ø_x0010_Ð_x0012_Ô@_x0001__x0005_mdÔ?¨Ò@5Ùò&amp;ÇÑ@ÙÀÚG]Ò@-À_x0004_1Á)Ô@9_x001D__x0012_Ó@áôpI:éÑ@±_{²è¨Ð@Ï8_x0005_C(Ó@Ç§ýßNÂÑ@áé®á_x0017_Î@¥ñ_x0018_ehÓ@´j_x0003_9¤$Ö@_x0007_	_x0019_B_x000E_Ò@_x001B_Ðòùó Ô@é_ð?_x0001_Õ@wEù_x0010_D_x0002_Ò@¦_x000D_ß	FÐ@¥²_x0016_qôÑ@0ÉLSÍÓ@_x0006_?ðqÐ@¬vE_x001D_ÔMÐ@¼Á&lt;|ªÔ@IêäM!VÔ@.*(÷³wÕ@]ØIlg_x0004_Ð@áb÷ÏQÿÑ@_x0005_£òwÕ@_x0005__x001B_ÿ¼åÀÐ@*¼'.lÑ@¡F"6hQÒ@_x000F__+3;¡Ó@há¥¢_x0001__x0003_ÆÒÔ@(´ÔÜ7Ö@2ÔE¦_x0002_®Õ@;Õ­¸1çÏ@/ñXÓ@ç_YäÀÔ@y/_x000F_ünÔ@$wä_x0001__x0011_Ó@²z6KaÔ@Ð)e_x001D_gÔ@í)BfÉÕ@æ^TÀkÖ@½FÞ³à¨Õ@Mö_x000E_%ruÖ@3vtþ{Ñ@_x000B__x001A_óß÷Ó@G]_x0010_Õ@-_x001E_Éz¯Ô@Qø [ç²Î@Ø*§ÒÓ@*	ê_x0012_¦ùÐ@OAÂvðÓ@¿N«_x000E_ñRÓ@ßcFâÞÓ@I 4Z'+Ó@ó_x0005_¿v0XÓ@¿b¡5ÖÎÔ@"_x0010_ÂcçÔ@«^Ã¹s_x0004_Ó@¶²E(Ö5Õ@}pÈ7³ Ó@_x000D_¹ãÐ_x0011_àÔ@_x0001__x0007_Ä(_x000B_Z ÒÓ@Õ$_x0006_'4Ô@)¦_x0012_4åÕ@æÕ&lt;ÔÒeÓ@¨&lt;8ïl½Ñ@ûë8êÃÓ@øÝí$7ëÒ@òWJ^Ó@_x000C_Ï_x0014_ûSÎ@Dyðò8_x000F_Ô@ª¢ý_x001F_ãÖ@íHWÍ_x0005_Ò@_x0006_]_x0006_ÌîèÓ@÷D_x0007_CéÒ@_x0004__x0012_]étÎ@6*Ä_x0001_?Ó@_x001D_·Y_x0015_[MÕ@¨¦{7º½Ò@§vò_x0005_--Ð@CÝ)û»ËÏ@x¹ËûG|Ô@d	_x0005_f_x0014_UÓ@ÂÌg°"ÑÔ@àQ^DrÔ@íL_x0001_ÕÜKÔ@`Õ);öÕ@Ç_x001A__x001E_¡øÔ@-s_x0002__x000E_¡OÓ@Ba½_x001E_VÔ@Ì¾_x0003_èÓ@_x0004_¢)´Ó@lÕ|_x0005__x0008__x0006_êÓ@¿ä0k=Ö@àKÑJ­_x0001_Ñ@`â½_x0017_üÕ@ò½J_x0004_sÏ@¹ _x0002_Ùg?Ó@_x001E__x0002_ó6¦Ô@4°_x001B_1B«Ò@_x0015_¬k$F_x0001_Ô@&gt;¹dÊ_x001C_­Ö@vÇÍi_x001E_äÒ@_x0005__x0007_f@B:Ò@_x0017_á¥dEÒ@MÎÜ7;Ó@¡{ ´8§Ô@æAøØáÓ@èý_x0017_Ä_x0013_îÎ@£ûÔk_x000B_üÓ@o_]ÂÒ@bR_x001C_9(-Ñ@FpDe!Ó@Ín±3Ô@RÌ&gt;_x001B__x0003_jØ@_x0019_«y_x0011_Ô@B	h/_x0017_ÊÑ@o·ÄMbÓ@é_x001B_ëmØ_x001D_Ò@¯gF¾_x000F_Ò@Ø&lt;clWaÒ@fîg¦;Ô@·`®Úø_x0014_Ò@?²|0_Ð@_x0002__x0003_w¨f`gÓ@F*\¼Ò!Ò@ù~=sÎ@_x0019_u_x000E__x001A_	Ï@NÎÁ1_x0006_ûÔ@À+HGûÂ@h=P_x0012_F Ã@)àÑ¯µ¢Å@7Y_x0018_r_x0007_Ä@¯|T$ÒÄ@ÂíùÅ@L_x001E_ÿTÃ@8;X"6Æ@1ÎàÄ@ÖãàH³Ç@_x0013_¤zdÈÄ@·§;¦2íÃ@¿5Ë9±OÂ@ì&amp;Y¡¾êÃ@~Ì´vÃ@ºëÄ@"_x0015_¿UmxÄ@ªt_x0014_¥KlÁ@­-%"GÅ@,_x0008__x0001_×_x001C_kÅ@g_x000B_M_x0002_BfÃ@Fw_x0014__x0002_B5Â@.¯ÞïÄ@¯1ö(sLÄ@z_x0018_äÆÁ@²D_x0013_cCÄ@¨êx_x0003__x0008_ðÁ@¸¬_x0007_ýÂ@ÍnFô¡KÂ@Qºr´ðÃ@áèÆyËÃ@EpÉ_x001F_áèÄ@3_x0015_ÅìSÅ@_x0007_k_x0011_vÁ@ª¹y&lt;ÅÃ@ðÓ_x000B_«©Â@Í*a{_x0016_ÏÀ@]íµmùGÃ@Û²R qÆ@³_x0012_§kÚÂ@®Ù*;v%Á@£Ã_nþÄ@ï1Ë6ÁÁ@ÎÞ-®Â@"6_x0010__x001C_Ã_x000B_Ã@dW9ÅúÃ@_x001F__x001E_4µâÄ@_x0015_á.¸EÂ@xRÂÃ@_x0001__x001F_/Ê¶_x001A_Ã@_x0006__x0002__x0005_i¤_x001A_É@þ(ýìwÈ@8Ä@*J	°ÎyÂ@°Äú_x0007_'Æ@å¿_x0004_²TÂ@²¾tø_x001D_Ã@ZN,ÏÂ@_x0002__x0005__x0012_qÒW}QÅ@ðÎ|÷¾@_x0018_à_x000C_µÄ@Ãô_x0014_ñ­HÄ@Üj_x000F_ÍIÇ@_x0015_YÈÝCÄ@OY©ë_x000D_Ä@ôÔ¶ßuÛÇ@LN³ùQÄ@X_x001D_ÄRÇ@ÏX~0Æ@ðV'p9ÌÄ@Äà_x000C_OÙCÂ@æ®ñ×Å@½ÐRwÃ@¤â¶î÷_x001A_Æ@qµ&amp;îJ_x0003_Ã@±¯4ÛÿÅ@³ÿG5XÅ@_x001E_À6_x0013_&lt;ÒÀ@RæB­Ã@_x0008__x0001__x0002_§YÅ@Y_x0007__x000D_q¬Â@¼Ó_x0003_ë¾@òÚ_x0006_Lè_x0007_Ã@«_û%|­Å@t6MÉ@Å@ë@}Á@T,_x000E_sàâÃ@£üÎ_x0004_Á@;çp0+Ã@&gt;²F_x0006__x000B_Å©Æ@²qâ_x0002_à_x0005_Å@ò_x001F_)nxÃ@8TÂÖÂ@dúð¾`Ä@2OµÐàæÄ@:c_x0011__x0014_ûÆÃ@Oúõ_x000F__x001C_¢À@¹½*¡ÔÒÆ@·´¡Ç_x001E_Ä@dÃØ	S«Ã@KS_x0015_ð_x0017_¼Ç@_x000B_KF¡/À@_x001D_ÄéÂâ.Á@,	ôÂÀ@í_x0006_aS×Â@Ð_x0015_+B4Å@¾_x0010_8jEdÅ@ ÆÌVpÃ@âVuÀ^Á@½1sq_x0014_À@cj7ë¥þÀ@_x001E_é³;Ã@c®9ÑDB¾@=_x0007_P_x0004__x0008_ðÂ@_x001E_c_x0013_¦ÌÁ@ .#_x0001_ÚÄ@À%ïñ½Á@_x0015_6e_x0015_èÓº@_x000C__x0003_È_x0007_SÝÄ@é_x0012_&lt;\¶Æ@¬Ë_x001F_¦®sÁ@_x0001__x0002_X¬F_x0008_Ã@BèE=Ä@ºð¯ê_x0001__x0005_Ã@¹Þc_x001E_DbÅ@üùîK1Ã@IÝ-´³mÅ@+ÔaÂ_x0012_Å@_._x001C_ÇÂ_x0002_Å@­&lt;_x0011_¶Ã@å_x0008_ºdnÄ@ò7ßÊÃ@_x0013__x000C__x000F__cÄ@:íBÁ÷ÝÁ@U#hC¹	Ä@¯ð×_x000F_Ó_x0004_Æ@B¡Û¸ÉÆ@?9$¶DòÂ@júì_x000C_À@ä¿ªïiaÃ@_x001A_DµoDÅ@âOýU'À@!ÑÛ{Ã@o£©¢[Ã@_x000C__x000D__x0012_&amp;¥Ã@¶¦_SÅ@¨õiâ·«Ä@ DæP_x0008_æÅ@eXØê÷ÇÇ@!ÚgüÂ@¼ô_x000F__x001D_Ä@M_x0017_Õ|_x000B_Á@Çv?_x0003__x0005_wjÄ@ rd#_x000E__x000C_Â@0ùæG_x0017_ÎÃ@¢æc{ä'Ã@-_x001E_Øú_x000F__x0001_Ã@Ên¬(_x0010_Ã@,gõ\-À@ÿ|_x0003_ÏÕÄ@ÖjïÑöÆ@?­4eÖÄ@'¼Ä_x0006_ÿÆ@/«°âÌÃ@ôÏ_x000C_¯ìÆ@_x0017__x000D_ª_x0001_4ëÀ@-ô_x0012_QPÊÄ@ü_x0015_À@èiÅ@ÈÐº iÂ@o9"»øÃ@Ôt¸_x001C__x0016_Â@,@µø9õ¾@ãà=èìÃ@NÌÿK_x0005_MÁ@_x0010_±2f_x0002_AÀ@Xb_x0005_+¤'Å@­íBtôÁ@_x0005_¦åÃ@|Ê*I_x0004_¥À@øK2z²Â@_x0016_Yf|«Á@Ó²)íÄ@C#§O]Ã@rYÏË+Ä@_x0006__x0007_Añ_x0003_å À@q_x0004_Å@5þ[4½@j©|}Ä@ñ_x001A_=&amp;_x000D_bÆ@Ê_x0013_PÃ·ê¿@¤_x0012_Í¿¥t¿@&gt; &amp;¶£Ã@[Ë¦çEÁ@NFæ_LýÃ@ã_x001C_è8ÄÂ@ãÐBA_x001C_èÀ@L¥	5åÃ@}{ëC¶Ã@X§ÖÃ@ÎSù~ÉÁ@-Ä_x0002_â£÷Ã@¬Â+Å_x0010_Ä@¥K7eN¡Ã@kÌöoPµÅ@Ñ_x0019_½Ô¨Å@G&amp;_x0005_õÅ@\^pi®¤Ç@wXcBÇjÃ@ÿ.E$èÜÀ@¨­@_x0018__x0002_AÅ@ñk¹òuÃ@«m_x0018_©"Ã@j.Ã³tÂ@]®5&lt;ü`Å@_x0002__x000D_\ÃB_x0002_Æ@D_x0016__x0001_&gt;_x0002__x0004__x0003_kÂ@_x0005_wK¬_x0003_{Á@@£Æ_x0015_Â@ÞóÒkç`Ã@_x0001_#Óë*_x001C_Ä@.d&gt;ñü}É@_x0017_*þ¿1VÄ@uÖ9ÀìÁ@ÀþþQ)ºÂ@ÚñÅêQÃ@_x000B_4_x0010_Qø÷¿@K¨x_x001C__x0005_°Á@#O£à_x001B_Â@üÂ×Ó3vÀ@_ì_x000F__x0001_.ÝÀ@]_x0010_n¼!"Å@Ê_x0012_IÅ]À@árq³Å@DetY}Å@_x0004_ÛHèÂ@x^è_x0019_ÉÀ@-_x000C_!m¹Ã@þDA Ä@¶tø;ªíÅ@ÄAÍíÁÄ@úK æ"Ä@O_x0017_Ã.Â@_x0006_¹ß8hÁ@ç×d_x0006_f»Ä@C)þ¤Á@rï_x0018_´¥ÛÄ@!îèOÓÄ@_x0003__x0004_·ï×À_x0013_Á@pïPY_x0007_Æ@×F¥_x000E_ølÃ@_x000F__x0012_Ã©%Ã@,_x001D__x0003_Ù6Ã@ò_x0014__x000D_å_x0008_Á@vHÙø+Ã@*_x0013_AK/OÁ@Ï_x0008__x0017_JÃ@u'«ãoÃ@ô¥oè"9Ã@}Ï°Î!¿@@_x001B_&lt;UÃ@|?½_x000B__x0001_3Â@s_x001B_ÄhÃ@#¸eÌ?ðÁ@Z­Í_x001D_æÕÄ@íe_x0010_Á_x0015__x0010_Ä@k÷fî[Å@Øi3._x0017_Ä@8ÚäPÍ¦Ä@¶Ý)Ò¸Â@Ø_x0013_ÊÏ¤_x001F_Å@_x0003_:P_YÁ@#T_x001E__x0003_â&amp;Ä@d¢þx_x0017_Â@%×Ù{÷Ã@_x0006_³_x0016__x0019_²ÉÂ@|.Õ8êÇ@V_x0002_¹¼À@ÿÃ)~ñÂ@ ¦_x0001__x0003_ë1Ä@È{;ë)Ä@øs"_x0014_õ;Æ@#Ê6_x0002_ô-Ä@_x0011_?¶Ç¾Á@3_x0003_o±VÃ@-_x0004_~+ØÆ@e\_x0018_mãÂ@_x000D_¿_x0014_3¢,Ä@aëáÄ_x0018_À@&gt;_x0019_G4òÂ@kn_x001E_dÇ§Â@)[ê@î_x0008_Å@ÁÐ;@'Â@$ìÆ&lt;RÆ@`+_x0013__x001E__x001E_Â@®Ó¯Ç¶uÀ@9Qk×ÈÃ@$_x0012__x0016_W?Â@:§_x001E_ÜÏ_x000D_¿@¬FêÍÄ@sbs~ÁÂ@_x001F_äð_x000D_üRÁ@_x001F_-Ò1_x000E_Å@ÐªJÝ=Å@Ö_x000B_[µÒ¢Á@_x0017__x000D_¿.&amp;ÊÂ@è·Þ8¶Ä@_x001E_ñ|Ú·R¿@ñ3Tq¶NÄ@e#áTivÄ@ ©~_x001D_*Â@_x0003__x0004_,y£¤º¾Ã@©Â_x0012_%_x001F_fÄ@vD¾¦¿½@ÛëoþYåÄ@ãJØw´Ã@R(Ó6Å@qñMA¦Á@E?ÌÐpÂ@Ã»~3Ã@v-¡°Ã@;FK|_x0016_.À@óuÕ_x0011_Ã@®ÄH¶,Å@ÂCM_x001E_ÜÅ@È/±Þ¾_x000D_Æ@_x001D_GõÍVÁ@4µéÎ§hÂ@-_x0010_q#TïÇ@YÈX¯É_x0012_Â@_x0002_!	xÂ@ Ûkú_x0015_Æ@xü_x0001_ÜEõÂ@¨gõeEÄ@Î;ºìÄÄ@è.í±Å4¿@_x0012_+kÍöÅ@ Øy_x0004_?_x001C_Å@Iõ_x0010_»Â@_x0003_=Õ_x0010_$Á@ÆJ&lt;hÂ@a×vÍÑ¿@®I_x0002__x0006_FrÃ@§_x0017_F)èAÂ@5a_x0002_ßÃ@Ê¿Àî_x0004_Å@/_x0004_n£Ä@RLiþåMÆ@_x0003_^%ËÉÀ@_x0005_Í_x001F_ÏnÁ@_x0013_CoÎÃ@?9mA×´Â@ì½&lt;[÷Ä@_x001A_õ_x0012_ä_x0007_AÃ@ÿ×K_x0018_ÿÁ@Ò_x001C_+ÍyQÄ@_x0006_Gç,_x000C_jÁ@"R8ÉÃ@_x0006_a­í{Â@ßP`OtÅ@ÐFûèû±Ã@mLhuo_x0001_Â@}_x0015__x0013_|ìÞÂ@r&lt;l)3Ã@º_x0010_ÉÙ¸Å@rGþLwÅ@WìÂm_x0017_ßÃ@_x0008_j©¨_x0008_AÁ@gúË/ü_x0008_À@;óÏðÌfÄ@A£sð|RÃ@®0Ü	¤7Â@²zG¯ðÄ@I}%5^_x0017_Æ@_x0002__x0005__x000D_Ùïé»Ã@b}lT÷uÄ@_x000F_»@ò±EÆ@0òäÃxÁ@î"_x0012_k¤Æ@èZx_x0019_'ÊÆ@_x000F_VÖWgýÅ@ÓÒ_x0003_ÐßÆ@GìP_x0011_!Ã@j@I¹Á@}_x001F_E_x001F_Â¿Ã@,)¶u?Ã@X±þ¡ÉºÁ@	¼&gt;qØÄ@2HÎf¶¯Å@Þ÷®¾êÅ@TÜ:Þ$Å@k;k¦À@¡_x0007_Ú=µÅÃ@_x000D_ÉÌ_x0014_³Ã@ytJ³Á@ÉzÊ¨ù­Á@È7#G÷Á@­¡_x0014_\#Å@!Îk8L³Ä@þuªÿdÃ@Ù_x0019_Ò®ÄÙÃ@_x0017_l¨#_x001E_cÂ@_x0017__x0003__x0013_ÆÅ@_x0010_¿JBÃ@_x0001__x0004_ElÃ@Z4_x000C__x0002__x0005_·Å@ø¯¢p½YÃ@rÈaôQÁ@(Ê·_x0005_IÅ@Û ¯X:_x0004_Ä@Ú_x0017_}à)½@Äc;bÕ Ä@y°_x0003_9Â@×_x0012_	_*sÄ@|¶ÅÂ@ t#ë.\Â@_x0005_£_x0005_±ÝoÄ@4¿_x0017_Ï _x0014_Æ@,D_x0001_JÃ@ýôZg¨Ä@FA³T±Æ@]_x0008_Z_x000C_äÅ@¯JÖÜÃ@Òz§k|Ç@ûyP÷³êÄ@j8_x0008_õÃ@_x0018_%6]IÔÅ@ ²:2_x000E_cÂ@Ä nfh²À@FX5=sAÄ@¢ñ«òú_x0016_Å@Ä§ÜÖ+uÂ@bü¤yZ_x0006_Â@Ùþ^LÅ@ûé^_x0018_°ØÀ@ÎS«HJ¸Å@~³rSnÃ@_x0001__x0002_èµV_x001B__x0015_Ã@¡½ØoÆÆ@íV&lt;qY]Ä@òPPÂê¼Ã@tKÊ_x000C_9÷Å@iÄ_x000E_D YÃ@d:G^_x0008_ÃÄ@_x0006_Ö¿ø8Â@¾áÅw;_x000F_Ä@_x001E_$_x0013_ Â@¶õ_x0003_X_x0003_Å@ÓD 4;Â@EÝ-ÈÓÂ@MùµrÃ@÷ÞÅ+É]Á@µ¶º²8«Â@_x0016_7_x0018_Ö_x0017_|Æ@\ÚßÐÐèÃ@7ïpÄ@«¹ÿ(½Â@nÿºqÖÀ@±%¿Ä¢Ã@@êÛX_x001B_cÃ@ã3	_x0006_)ZÄ@\_x0018__x001D_ÇÄ@_x001C_±ÃíñWÂ@s ÅËaHÂ@¶Ê_x0003__x001D__x0010_;Ä@ügóDIfÂ@«_x001D_I_x001D_ÑÃ@dv&lt;£¿BÆ@k¬o_x0001__x0003_|_x001F_Â@×$sÑ8À@C7#î!&gt;Ã@Ì_x0004_ùv¿@¨k_x0002_NÄÃ@ÜYg_x001C_¹Ã@ðw -Â@Ün$Â¿¹¾@Ýfì_x0013_'¶Â@ï¤¦`-bÄ@¨ZÆ!'MÀ@nÊà#ÈÅ@a_x0019_{ù_x001F_ùÁ@/3ÌÀEÅ@KÄ_x0012_£O_x0010_Å@àYéð_x0014_eÀ@¯zÿG_x0010_Æ@yé_x0007_ýAÂ@¾ÝÈ«_x0012_Ã@ôD¡Íù_x0008_Â@Û ¼äN%Æ@@Ã$Ól:Å@§/_x000B_SÄ@:7_x0003__x000C__x0013_:Á@_x0010_È;B®áÀ@^pÜ_x0016__x0008__x0014_À@à¿&lt;êÄsÄ@ggÞÉàÂ@å±õË]Â@B_x001A_|_x0010__x0001_ÈÄ@êÂ_x0002_Ä@n&amp;ú)Ã@_x0001__x0002_­ì_x0012_§·¿@_x0016__x001E__x001A_¼ø_x000D_Â@ß_x001E_XÙ4Â@u|kÏYü¿@PA_x001F_ÿÿÇ@_x001D__x000B__x0014_jýÀ@&amp;±öeÂ@Q4¼4:Â@ÒÓq©GÀ@½Äóè+Æ@L_x000C__qM£Â@¦_x0002_@_x0011_zÃ@iÖçtR;Ã@2ægüô{Å@*_x001E_(m_x001B_Ã@hYS¸*_½@ó¸	MéÂ@ú^W½¡_x0006_Ã@´_x0004_[S`×Á@2Ý"/è¾Æ@}âE#ã_x000E_Â@_x0008_ÖåæXkÆ@_x0003_w¥0îÄ@}_x001D__x0016_`´Â@ 7í9òÅ@*e@Ö­bÁ@_x0006_T¬mÃ@&gt;Æ_x0003_ZÃ@2dªjîÝÅ@r¥_x001B_%ÑÂ@²Ý[1Á@jë¡ï_x0001__x0003_qaÂ@M_x000E__x0013_ùSÃ@L$X&gt;Ä@ÔBéd¦½Ä@}oº·Ú_x0013_Ã@Ô¾vËÈ@¯ì_x001E_a/Ã@O¦_x0016_ègÆ@©Ób×­ñÃ@_x0002_,3_x0005_¥Ä@~p+ÕÑ^Å@_x0004__x0013_»(V=Â@îñÂId_x0005_Ä@7úD%Â@Ûj%¿Å@R_x0002_Æõè´À@_x0006_S`ØÃ@_^ÄðRÂ@Ë±¸_x0002_XÆ@_x0007_èw\MvÅ@¶ÁJaåÂ@rK0jLþÃ@¨ÖÐ_x0019_9eÅ@ï¬P´8üÄ@¼at4×«È@_x0019_­¼|B_x0002_Á@9úÑ¶ëÂ@®Lw(n_x000C_Ä@2é	ünZÂ@_x0011_®/ùÀ@~ºúª_x001D_÷Â@8eb±_x001D__x0015_Ä@_x0002__x0004_wïEÅÁ@¤ðWÌKÅ@úv_x0002_ù(Ã@_x0005__x001D__x000F_§ÔÃ@VÿmÂÁ@ÌT_x0011_$_x001B__x001E_Ã@ÀhÊ_)qÆ@üJ¹è.Â@_x0014_Ç_x000D_J½ÉÁ@/ë¢Ãt Ã@t¾ÅO~XÄ@VQ_x001F_|_x0019_Á@Ú7n ÚÃ@²]ìNÃ@ô[ÏºÄ@Y9êG×bÁ@Õ_x0017_üçÝ#Ä@.O«k	#Æ@ãz6T'Ä@)Û]c_x0012_È@_x0007_Eê_x0016_Ã@!È²¬ÐüÄ@¨O?Û¿_x001B_Á@ôü,ï_x0016_ªÁ@_x0008_¨ù_x0015_sÅ@_x001F_FÌ_x0001_ëkÄ@_x000C_.p?Ã_x0017_Å@&gt;NIþÂ@=¾_x001B_~Æ@c_x0003_]!_x0004__x001B_Ä@xÐOÊ²gÇ@¥ö&lt;_x0001__x0002_|NÅ@b_x000E__x001E__x001D_×Ã@bq¬9·UÂ@²ÿ_x0008_Ê±Á@Ç_x000C_TÂ@,_x0007_hoÇ@{ræf¨¡Å@2¦WXÝÁ@®[±©55Ä@y&amp;_x001B_Ñ;tÆ@&gt;_x0008_Ý.'ÎÆ@#&lt;Ki«9Ç@N&gt;uH_x000C_Â@økRß(AÂ@w½3fhÄ@_x0016_Û_x000E_ÐÅ@Ög×#Ã@¸m¢_x001F_éÁ@Á¢Öé_x0006_6Ä@Þö¦_x0007_ÝÂ@ÁÆr2_x001A_Â@ÿ´»xXâÁ@_x000F_ëë_x0002_|Ä@Ó°åpèÁ@ªê&gt;ÉfÁ@^zû×½ Ç@Ëhü¸kúÁ@_x0013_a 0_x0004__Ã@¢Ð''"Â@_x0015_ÆA_x001A_øÂ@oxßV{­Â@É_x0011_|o^ÈÂ@_x0001__x0002_ïl`rÁ$Ã@o%g_x0018_-ªÀ@_x001A_.è¿@.UT÷ñÅ@÷oØW÷MÄ@/_x0002_pr3À@V7ÖÃ@Tt=©ÆÀ@®XF¿@{_x0016_kúÕÃ@Ø:ÍîC9Á@_x0002_&gt;èkÃ@7¾_x001C__x000B_¹Á@M±&amp;ý_x0015_Å@Â-()Â@¾Î_x001A_ãÊÄ@ø_x0007_|oT¼@»·Ò®yÙÂ@Zn_x0016__x0015_nÂ@À_x0007_³_x0012_Ä@ðäÍïÝÃ@3Qì'c_x000B_Ç@ÐÜdlÂ¼Ä@Y&lt;Ux_x001E_ÎÅ@ÜbÇÁ@§þ¯®\Æ@»ák_x000C_-ÂÀ@Ç@LñoÅ@Ótº(hÅ@hmà}_x0014_Â@_x001D_X³»_x001C_Ã@"«_x0001_£_x0001__x0002__x001B_EÃ@Á6_x000D_Ö½@ú'-°xÏÂ@^F	y_x000B_òÆ@àQ_x0002_ï-Æ@¹Õ_x0004_ÇbÆ@E_x000F_ÝØLõÄ@_x0005_Hk·:-Á@ú_x000B_s_x001C__x000F_Å@?&lt;$ÇnÀ@Ñf+Ë$!¾@«_x0015_7Ô_x0004_nÀ@®_x0001__x0016_X_x000F_Ã@û@J\Ã@&amp;Í·=koÅ@_x001D_9_x0011_Ä@IB_MVÅ@÷·v_x0015_KÄ@d¬«%dÄ@iî«ù_x001A_Ç@_x000B_ó9Ú|Ã@µ_x001E_æ$H³Â@5ÑÒÎãÂ@_x0007_"8_x001F_{Å@4ôËÏb¬Æ@­§ñèh_x000D_Ã@'²Æ2PCÃ@_x0003_±Áà_x000E_Á@ÅØÐuGÂ@^_x0008_Ó¯=WÃ@iº_x0011_KìÔÂ@:á²&amp;üÌÄ@_x0001__x0002_òP	t8êÅ@);ùl(Â@_x001C_4	ß¤Â@j_x0012_qzZÄ@®ªC_x000E_ëÂ@{á_x001F__x0005_7ÓÅ@È(OyCGÃ@öøb_x0002_äÂ@»«3ÅtÍÂ@_nÂÐ ~Â@¬¨_x0017__x0012_·Á@2 r²4ÀÂ@¼ßÏùÊ=Æ@Ï_x0014_T_x001F__NÂ@@$dÙÂóÅ@@9_x000C__x000C_×_Á@+ã4ëªÃ@ÇT7ùÀ@ú_x0003__x0011_ø^ôÄ@!ÏÕÒ?¯À@7\êíÂ@:ÓÃ¹¼@OSH¦Ã@z¾Þ¶ÁÂ@­8ïäæ0Ã@_x0011_¡%8ÞøÄ@G×©_x0004_Å@¥¸ýMí´Á@&amp;_x000B__x001A_Ð_x0004_Å@{:k_x0017_hÄÅ@o_x0017_ìòXÂ@Øö5E_x0002__x0003_F_x0001_Ä@¦Ö{ënVÀ@íÙÜÒUÀ@_x001E_É©½/Ã@Ko¥&amp;úÄ@_x000D_+¬fj¾@ÅóA_x001F_ûÃ@ö_x0005_W1Ä@ö,,cù_x0010_Â@8k_x0013_Æ@O_x001E_=£fJÀ@¾AMNÂ@ÚMt÷Ú_x0019_Â@iø_x0016_Æ@¾s¥6}Á@_x0013_íâ¬_x000D_yÃ@î_x0004_t_x001B_PÇ@ÚÃ¤0¯åÀ@9JY£ÐÃ@îÖ0Ä_x0019_Ã@!_x000F__x001C_ÅÌÀ@º¦rvtÃ@!_x0004_w #_x0003_Â@Ô¬³Î_x000F_2È@_x0019_ü¥}	Æ@TDù_x001E_â_x0019_Ä@ç^_x0003_ÎÄ@9w_x001F__x000E_êVÆ@FbÇÀ@àA½5ÎKÃ@U_x0014_êÒÃ@@DùcÃÁ@_x0003__x0006_£÷f_x0003__x000C_¾@½7#ýKÆÂ@_x0006__x001B_ææ·Â@o@íPMÃ@&lt;.ºK._x0012_Á@ÂØºÀ@L¿_x0002_Ý¾@%U=Ý·TÂ@ò$fw6Å@©jäÉ)òÃ@_x0019_3òg+¡Ä@ó¢Ã_x001C_8ïÃ@DÙÈ6Á@#Kxà Á@SqDZ}ÑÁ@?»aRZÂ@{:º¼'ÕÁ@¶m=kP®Ã@'pø,ÐÄ@P®]Ú_x0001_Å@¾¤RÊ&amp; Á@XÖèz-Å@ï2_x0011__x001D_öÁ@&gt;5=´úGÆ@)f_x001E_M¿ÏÁ@÷_x000B_ì_x0011__x0005_Ç@Pä²Ä@¾·¡ærÂ@oè®¥Å@ Í_x0004__x001C_»öÃ@Í¥·þ§Ä@À¶=_x0004__x0006_«_x0017_Ç@ Ï_x0014_Â£Á@_x001D_ëó©ãÈÁ@a¯¶Â@bî¹Ä@-X·Ã@µñm#_x0005__Â@_x0014_`ì_x0002_S_x0004_Å@ÒÞPµCãÂ@´-È¨_x001E_Æ@È&lt;8_x001E_´oÂ@Ç~¶Â@WMvR%|Â@tøvÌá×Ã@ªí_x000D_TàÃÄ@E;:¦®Ä@_x0003__x001A_Ì_x001A_Ñ_x001C_Ä@^_x001D_¦ÃjÅ@_x001B_ÚòÛÂ@ã¸|×Á@$_x0008_4_x0014_&lt;Å@µ_x0012_0Ì_x0001_Ã@#Ë´ÊÄ@{_x001B_?ºSÄ@_x0015_¡_x0004_®~FÃ@ã§I2*Á@_x001B_+Ck_x000D_ZÇ@Oäÿ¢Ã@w+àÁ@È_x0001__x0001_í^Ä@z[µÖyÄ@pkÛÚÃÀ@_x0001__x0002_î»HîÀ@§ü*Éw­Ã@'á1ÈIÄ@ÿbõPÂ@ÎGXo«ºÃ@»ú5ðÂÂ@E_x001B_úovÅÄ@?8lB_x0018_©Â@¨×ØÙ_x0018__x0008_Ä@ðdÑPA¿Ä@_x0007_ò¬ÙÖÄ@I3[!¢ÎÁ@*fìÀJW¿@u!FÒÚ±¿@\=ü^ó#Á@a ª¸_x0015_+Ä@H¯_x000B__x001B_áÅ@ü¬_x0008_ÝÈ*Å@¥]Ü£ÝãÄ@!IÃ_x0006__x000E_çÃ@Á_x0014_n¼QÁ@&gt;S_x001C_]?_x0008_Ã@¦:×E¡Æ@P{~úëÁ@£ZjïÆ@z'²ØðãÁ@á_x001F_e·Ã@_x0010_ëãqHÄ@Ð_x001B__x0011_ë1Ç@_x0015_ÔÍÁãoÇ@ÂÖ_x0015_e_x0017_Ä@_x000D_.É_x000C__x0001__x0002_¦_x000C_Ã@GÅEü-Ã@J_x000C_9^Ç@]_x0002_36çÂ@Ì"¿0PÄ@Ôá_x001F__x0001_Ä@|4Ü_x0012_GÄ@Ï`Å_0=Ã@Éà_x0013_¼òÄ@ÉÈÔ©âÃ@,w])B-Ã@_x0016_ç:òÊÅ@ð_x001B_ØOÃ@Xe_x0005_Â@E²¿é_x001F_*Ã@_x0010_þ4_x0004__x0008_Å@ë$¼Ã@®·7_x000B_Ä@í¬Ñ&amp; ùÂ@Uçò_x001D_ö%Ä@_x0005_fôc¾Â@sQfA{Á@_x0002_Ê8&gt;ÄdÃ@;O§¶ðÄ@¤hõÞPWÄ@Ä¿#_x0011_Å@UVÛeÆ@½&gt;àwùÅ@ÏËmÇó_x000C_Å@âc´©ÐóÂ@(*EËÕÄ@æi	?ÄøÅ@_x0001__x0006_?Ò_x0007_YÔÁ@_x0002_gÂæ+áÃ@ð­ 2_x001A_\Ä@º^°_x0012_Å@ñá×Â@_x0002_5JáÀÃ@©4¤ø®óÀ@^Y_x0008_dvÂ@Ùd%LÀMÂ@UÌH¸Ä@_x0019_?±³_x0002_8Ã@Aÿ_x0013_~®­¾@³ ª«_x0005_©Å@AðÛ}À@üurfbÀ@ò&amp;ÖÃ@«.9Ä@¹ã¸¨Ã@&amp;_x0008_ÎP_x001D_Å@ÔÍ¶¸_x0016_8Å@ÚmVÔE°Ä@ÏÓV&lt;Ä@Å­a4lÀ@a=âBÄ@7À&gt;×èlÂ@ÙmP½ÛÃ@BùÌÖ&lt;ÀÅ@6_x001D_ Ä@«ó_x0003_âAÁ@Lv_x000E_¦Â@&amp;d_x0004_Â@Ò]1U_x0001__x0005_2=Ç@HÌçç_x0018_®Ä@ ÿ_x0011_\_x001A_Å@#¸vi¯*Ç@ÄGdu_x0017_Á@_x0006_`¹Ù5úÂ@L^³WÁ@Ó_x001D_û#Â@©_x0004__x000C_óÁ@$Yn3Á@¢¿u?Ä@_x0005_U&gt;x§Á@J]Åm_x0008_qÁ@_x0019__x0011_¤¿ê«Å@&gt;4eºÊÞÄ@ÊÏ*\jgÃ@Ú¿Ã_x0013_:àÂ@¬_x0015_\µ7Ä@;%&gt;Ð®Â@¶_x001F_J®wÃ@Ñ­ìe½JÁ@¿È]Êº_x0003_Â@_x001A_ê%ÏêÄ@úWrEÆ@Ìdÿ_x0014_Á@³pÐÂ*çÆ@wa&gt;»ã¼Å@ãVëo3Â@%²äÅYzÄ@\M_x0002_¼5Ã@v¸ÝP3Å@Ý_ÙÝJÂ@_x0003__x0005_j_x0018_ªØ,9¼@c_x0002_üáÙÁ@_x0012_n:&amp;_÷À@ñ_x0019_jF¶Ä@Nö_x0001_î¬åÁ@_x0004_Wb_x001D_Á@_x0018_TÈo/Å@|¼$_x0014__x0008_ÌÂ@¾vmk_x0006_ÿÂ@ÊM_x0012_3Ä@:f¹ùèÂ@_x001E_²ÁXï4Æ@ _ß6¢Â@Ö{àE2&gt;Á@1&lt;î_x001B_­§Ã@õ_x0004_&lt;Q´xÆ@óbôh¥Ä@³ñé ÓÂ@à5ySÏYÈ@6_x0017_4_x0018_Ã@Å(îp\Â@ï°¨,-êÃ@p(_x000D_õÁ@íÉOçªÄ@_x0018_B_x0010_¦!_x0005_Ã@­î/_x0001_qÙ¿@Ô~W:Ã@;?¤ÃøØÅ@_x0011_ µc_x0004_Ã@¤÷÷&amp;GÁ@Rêîù7_x0003_Â@&amp;ã_x0001__x0005_à_x000C_Ç@£(z_x0014_È@,í¡ÝKÆ@|oX½Æ@x!~YÁ@Q­¸«_x0013_Ä@PÓxÝëÐÄ@uv\üô1Â@çõq_x001C_mÄ@½rU0Ä@§ëO¯ÚÁ@Ãå~4j&amp;Å@ÇpÿyñÀ@:Çr_x0015_q¸Ä@£!$èÚ0Å@ ât¥îÂ@_x0008_[_x0005_-Í·Ã@²âá·È4Ã@?nægÁ@gÞ_x0004_#_x0003_Ä@ýP_x001E_®°Â@­bàN&amp;»@ÃÊ$ö¯Ã@Ö]b8ïÁ@Ã	¨JÉEÈ@_x001C_] ¹üÁ@òA.Ö{UÊ@7øãÇóÃ@=×6µ²_x0006_Ä@ß×{`ñ@¿_x0002_Pc9	è@_x0015_R	_x001D_2_x0012_ä@_x0002__x0005_1_x0011_;Ü=Îé@vÇÀÖSdã@¨rQRè_x0003_à@~_x000D_öõ@íç ¼0¥ñ@]ã|ÿú_x000D_ô@ûk_x0015_¦Öë@80_x0013_oà¸æ@Á/~äÆ­ì@´~m'æéé@a(?11Ö@¹(ûç¦â@´9q_x0001_bã@¢ù_x0014_+F_x001D_æ@&lt;3Ý_x0011_F_x0005_î@£zÀE½ñ@Nû%.íÔæ@Æsô¾âß@â_x0013_õ«$Äò@v[_x0007_n_x000F_á@ÙO¸Ô_x0013_ê@Þýh_x0004_â@@b_x0019_×í@U­_x0016_äkZÞ@Zµ2m6»é@qì@-své@Y_x0019_R_x0019_,ê@Â&amp;_x001A_éV_ð@_x000E_pÑäXHà@.rX¢Åí@GdGuíúó@Âe:_x0002__x0003_ÍPò@bM2z=Ó@Ä__x0019_rä@°À¥MªæÜ@&gt;© _x0006_áÞ@ÌýâZ cÈ@ù_x001E_uô-_x0001_æ@±_x001B_G½´ã@Ì_x0006_x¼ùò@[¡³¨Ujæ@_x000B_{ðÈ6_x0012_é@_x0015_kPç@_x0005_6çôOð@Pj.Æîä@äìþ=å@±¨+ø?ó@tÜ&gt;Åá@åDçKhÜ@®r¥\2ç@è_x000B__x0011__x0013_!â@ _x0016_Ä_x000B__x0014_Gâ@õ7fÇOÑ@²!u_x001D_G6è@RrÕÖ_x0006__x0016_ì@ß¼f_x000E__x0018_ç@ÙØ_x0002_:wðî@ùó_x0016_µ\!î@}_x000B_gÑ[ÿÝ@ ²ê`;Ü@T&lt; |_x0014_ï@Ä4pðdOÉ@_x0010_û\R_x0016_|¤@_x0001__x0004_xé}»ä@ì@Fâ_x0008_F_x0001_ñ@_x001E_#_x001B_i_x0006_æ@kâÂmgÜ@vµ&lt;¦°nì@_^ggÜã@ÄìÜ +á@_x0002_5¾~Û¡õ@¹taùð&amp;ò@µe¸_x0013_b_x0003_ä@ÆÏ[_x000E_êøê@	tÿ7²Gî@_x001A_y_x000D_ÄP¨Þ@/°H+ºÂì@_x001D_Í	¼fé@å_x0014_îB°5Þ@s$bÃ_x000B_Xé@ºåGiê}ç@\äºì@ÿ_x0007_s¢Òwê@¯'åÀÓ_x0008_á@yQ¸?éê@ò'RGI«í@kÄ(ÕãÈë@Ñm_x0011_G_x000B_Ï@ NõPEóó@_x000E_k÷ÕJã@+û¡Õç@J_x0002_orÀ_x001E_æ@Û¾¦¶Ü@&amp;_x0002_ãZ»Õ@½¨®_x0003__x0004__x000D_jÄ@X|Iî®tð@ÇÚ_x000F_9è@"ö_x0017_ ï@ß_x0002_-Þ@ÑÆË&lt;äè@Ü_x0011__x0019_íì@_í_x000B__x000F_Þê@_x0001_ç_x000E_Ôlâí@b±Û/AøÖ@ífS_x001A_Èë@ÌÆÖµø-ñ@§17*Þæ@_x001F_üoóâñ@_x0002__x0002__x0012_&lt;þð@Ä_x0001_¸B[_x000D_ñ@XÅÌ§Ö¼â@E\i¢Cå@_x001A_áIa&lt;æ@_x001C_8KG_x0004_É@îß¬\·_x0015_ð@²÷~ Êã@21xúSÀí@pt=_x0004_'ñ@¯àÌ2aÙ@g$)µéæ@{õZ0uÜ@s_x0018_Ð¢Eë@_x0018_aM70ã@³ö¥|pÈæ@÷_x0006_;ã_x000F__x0008_ë@_x0011_Êc¨_x0007_å@_x0004__x0007_x[2'èî@,°þ66ùé@_x0006_u_x001B__x0018__x0008_µç@_x000C_¡tf_x0013_Ò@0Ït³	åç@&lt;_x0004_IJ4Kã@g¯¢ÿïß@à]Ëî;½@A`_x001E_åÝÛ@¸]Íò»/ñ@Ä åó_x000B__x001F_è@&amp;_x0001_WÛÄ]î@_x0015_Çê_x0002_ymã@Òñ49Õë@Îßp\Ýë@ ¯ï÷x®@|_x000D_4ê@´hçãô@¡_x0003_~é´ÀÜ3_x0003_r4â@¿®¹Ñå@_x0004_Lãßý{á@í]õ\n`ã@ò8Â|ã@Ï¹Á_x0019_mÊñ@ê_x0016_²@¼Ø@kßQ?(ó@¶_x0002_,&amp;QÞà@TíïJÍì@k"OjÔ@ûÌhð_x0005_@ç@¦k_x0001__x0002_Ú^â@$ìe1?yú@&lt;©aÚyò@`i?V¹ð@í._x001B_©Ryë@Ú´]p!ë@!üÍÖÊæ@Lô9 ÒÏ@âÆð_x0010_±ä@Q/Iâ_x0010_å@©â².ä@|ÀY"î@I_x0016_åàvÙ@@4U_x001A_tØ@(òªBS9Ñ@_x001D_óKë@ü·_x0013__x0011_µÄ@ò_x001A__x0017_Y_x0006_ë@,{áT_x000D_HÊ@µ_x001A__x0018_ò_x0012_:Ô@üØ_x0006_ã~wÇ@_x001C_3(å_x0001_·à@@yR!¿_x0013_ò@_x0010__x0003_ÚCÜçè@Ù¯1_x0016_pÁæ@ß6_x000B_9&gt;Ââ@s×{_x0018_nç@_x001F_nòyó@³ôÏÒWÊê@_x0002_`îL;ó@Ä=ñêsÔ@ì?_x000D_­Rã@_x0001__x0005_í#¢_x0013_±ñ@jQ¥Ûû÷Û@_x000B_º¹Öõð@_x0002_Y¥JMô@ýð &lt;®í@.ÊA|#ñ@7Ëm_x0011_·ß@»ï_x001D_ìó@_x0003_¾l¿î@£Ñ}_x001E_ËAé@ä?4?¥OÝ@_x001A_*_x0008_Û¡ð@Å_x0004_9]ë@_x0014_êÓµ²[ä@þ×b]ò@Î4Ðíã@¸ìç×_x0019_LÜ@_x0014_,_x001D_jQ@ä@ÆÙ_x0006_fÄ×ì@¤{'óÎÃß@i»Zç@£Ûé_x001C_ò@øÃ_x0007_ªeá@°3ìæªã@}¼õÝç·Ô@aWjNIÒ@AQ¯Àé@õø_x0014_¾_x0011__x001A_ó@_x0007_ÇY/¿&gt;Û@[BDÔ_x0013_ë@2ð»3¿Üê@ï[éU_x0001__x0004_$)ì@ÙRC½ó@.ùqyíð@T}?Tyï@øµ]ÜàWè@|dÂ-á@gTKhß@_x0001_:_x0015__x001D_»±ï@_x0017__x0019_G5_x0006_ß@÷x_x001D_Y¨¹Û@ºh_x0016_Zøçã@_x0008_3_x0019_Û³3ì@_x000E_¶Oç@ÑQÍDÕ@:V,g_x0014_ï@Z_x0005_EÔCï@?Î_x0013__x0001_örñ@hDÓÇ"_x0002_í@5ûú¬ýï@Üáï@Ú_x000C__x0001_W¢í@_x0008_a~É &lt;à@h"Û¦Aá@AÔ_x0018__x0012__x001E_&gt;ã@×º/_x0003_r_x001A_è@úÛ]!kï@Ë;§g}è@©y·Iké@Þ_x0017__x0004__x000C__x0016_î@*7úï@_x0013_ê©Yl¦á@mBS·ð@_x0003__x0006_·nFö%Lê@Ù"j4á à@&amp;_x001F_Ò_x0006_@ø@_x0005_jzøbé@$5©vAÜò@°ìÂSË{å@ªÌä@§­m®ÛùÐ@a_x0001_ÉEâà@_x0007_º}2_x0008_ç@³ã¯$Ùè@S*_x0015_tò@_x0016_Øf_x0013_é@_x0004_vú_x0001_?¯î@N4_x0015_Ó¼_x001D_ç@_x0008_­Åç_x0019_¼ä@B¾yÕ\Æè@RG)ý_x000F_è@_x0006_Ü¾_x0002_ð@ÞzSò@û\öñ@½b_x001F_ÀVê@úyÈ¦.Ã@_x0002_Å&gt;ô_x0006_;î@ëêÓJÔÝ@ØJä6¯óÙ@[æØnè@;_x000F_^MÕÞ@ë -¹àÿí@ÇfOß@àK*_x001B_Ë@æçÌP_x0001__x0002_-xå@ÆEâ_x0019_æð@jgz$Q_x0016_í@Hä_x0013_cÔÞñ@xÏA_x0004__x001E_Oî@_x0008_»ºp¶Í@,_x0007__x0006_y§ç@,eöî@½Lþ"_x0016_î@¹ã&amp;ïûÞ@¼L_x000D_Jôò@X{­MJÃÓ@_x001F_\Ü³`à@ø_x001F_É"$ì@þ#ÔáÆaë@CEnq|2ê@Å*2&amp; _x0012_à@îV.;ê;ê@¼(¨A¹?Ì@1Ñ¼Ré@éþ_x000F_ p¬â@üÆkü	æ@ï_x000C_âî½DØ@À£_x0012__x000D_ððí@24F;_x0014_è@ÂBÞAê_x000C_ð@yä_+·Ãä@ÄìºØÅ@¥óT¨_x001F_ã@,i_x001A_zÜñÁ@L#×ðeç@{B4h/Øä@_x0002__x0005_4k¹_x0014_Jæ@&gt;¥\Sî@ÿF)ä¯ãë@¨¼Zk_x0011_rË@¦tÿ§#ä@äkt{'å@øý7~µDí@Ñ_x001A_Üþ_x000C_í@_x0014_PªÅ 7ä@ÀÓºÝó_x001C_ä@RYàâpó@è×Fe{lº@_x001C_ïy_x0005_­ó@ÏbC¬_x001F_-ß@w_x0003_»&amp;¦ýî@ _x0008_ö_x001A_Ð_x001C_ë@½/r®RÞ@"õv§æ@Câ&gt;´Oé@Úpt¾*Æà@F¡¨NæTì@Ø}p?ß¿@ò_x001D_ø_x0007_Z_x0003_Õ@_x0004_ò:åSê@&lt;¹_x000E_*_x0001_å@í_x0011_uÐO|î@¼'d_x001D_ò®æ@°_x0001__x000F_,ZÊ@Ù_x000C_Yiíí@yã_x001D_Ç½è@öx_x0008_¨_x001D_ë@&lt;zb¬_x0004__x0007__x0010_Cç@É_x000D_[£Íö@5çnûÃÖ@½RÖ_	Já@ÈÝè_põÏ@¼qÏ/ü_x000C_æ@`ÕCæé@9·jËJMâ@8Çöy_x0019_ð@Hp}Ó&gt;ñ@_x0005_ö\_x0001_é@¨MU|bËÜ@P:L²­µð@pc_x0003__x0013_è!ê@-_x0014_o­uâ@_x0014_g_x000C__x0013_ù^ç@ñ8_x001A_=_x0015_Û@'?Ì²î@/sÕä_x0014_ÎÕ@¨\x»81ï@_x0010_E_x0005_*ÓÈê@è_x0010__x0018_¸Äõæ@tÚflöê@)_x0002_ååCUð@F_x0012_.Ú_x0019_ùà@Ù²q+è@ØÎ )r&amp;ö@Ð _x0003__x0004_ªí@ª­ ­+ä@_x001F_uÿ_*ë@2À_x0006_uSûÚ@0PÒ®Ýuâ@_x0003__x0004_Çü_x0011_ñ@_x0016_¦¦_x0001__x0003_éÚ@ÚW|Ë_x001C_Þ@8w_x001C_Cq_x000B_ê@Ü_x0012__x000C_S³ÖÀÜ&amp;?MI_í@ùþ_x0005_îÅ×@÷kÄ_x0002_¥&amp;Ú@´_x0005__x001A_OhiÖ@îSK3ÉÊð@ÐÊ)Õ5æ@Ùð_x001D_4ì@x×K´×ã@íVgÄ_x0007_«Ñ@\p#µ 1Ø@_x0015_¸éÐøAð@úsp^xé@=d¯=é@öà7¤ç@¾Ôâ´ÝÖ@_x001C_é£ï@4®ûQô@.ø_x001C_¹!xõ@Àèáþ_x001D_&amp;â@ç_x0005_¬£Gå@_x000E_ÙkÎ·ã@_x0007__x001E_xçÎ×@Gz£Ð_x0018__x0013_ð@ÊZ2=7wð@øtÚÒóá@h*_x0003_ÊFó@á42_x0002__x0003_f­ò@n¶ÁÚâ@ZÂúýgð@ÒõÒ­ÿç@ÔÁó'ÙÎ@GÆ_x0008_Ó·Õó@¥ÐpX÷æ@_x001F_±\ÈE$ç@s3Æ»+dó@_x0012_EÎÆ·vè@~_x001D_pEg_x0013_å@Ú¦µÚmÒ@È	Ä_x001F_&gt;í@_x000E__x0013_òêkå@_x001A_ãìðTá@×ÄÐsþhà@j£)ï;ó@É"*»_x001F_ì@_x0001__x0003_4j_x0002_}à@u_x000C__x001D_Äè«ê@ÜHêú).î@_ÛõIÂ@è4w/tÏã@ÅyzLÚ¬ñ@¨ÑmåÉï@× _x000B_T9ñ@Ô£è ¼+Í@K~3çü·Ú@Æ6å¥Õ±ô@­a_x0003__x0019_J)è@f4p+sÐ@ÞÛu_x001D_Yò@_x0005__x0006_^S?=Zâ@Õ5Ð[_x000D_Åç@_x0005_"8=õ@PÀG;+ã@?yá3_x000F_Wó@3qø_x001E_ð@-Cñ°]Ø@_x000D_ÐõÇ_x0002_ï@hëó_x000B_kä@q¾_x0002_C_x000E_ÙÒ@XÝ_ñî9ð@_x0012__x0007_3 È@E.l¤þ_x000C_â@ÿ_x0008_êo£Ñð@Õ_x0019_ûíå@³"d@ûoÕ@Ô­êìøð@w_x0015__x0019_nÌï@J_x0018_U*m_x000C_ò@¦úãz")Ð@ÐýþmW_x001A_¨À]óÆ$0ð@´ìd÷å@ï¹_x0004__x001B_VÓ@âg*R0Òñ@µÈ|íÑê@½|góî@._x0013__x0012_Ûbè@_x001E_¬u_x0003_ê@~8Ýõ@_x0006_Ê|_x0001_edæ@¸_x001F_ÒÝ_x0001__x0002_¡×á@G§Eæafì@CvW"¸ä@^öTr§àã@¶xà¿_x0005_,Ý@(ê¥SïÔ@63_x001B_èä@.ò³Ù_x0016_ó@#^°_x000C_ÿë@zÚËØ@6âÓxðîØ@Æ_x0012_ïôü~á@»LÚï/ðç@Ú_x000C_Y22æ@7&amp;ÙËG_x0010_ô@²Ï_x0019_´-é@Å~êègaè@èîCrXõ@sf_x0005_ºjö@èÌví@0@%?ñ@iü_x0004_!¢ì@Rb_x0015_x_x0006_ì@ÀàÈÕÎ¡À3_x000B_Ämâ@½1Ñræ@ï_x0004_-WXô@Y&lt;ÔÊä@g_x000E_­À_x0008__x0003_Z­ïë@¹_x000F_Nÿçqè@l¯!`Fâ@_x0001__x0003__x001F__x0010_&lt;Ýµñâ@÷¡g}!Æ÷@_x0001_ê`ï_x001B_{ô@~MËí@ª_x0002_y_x0002_{eñ@_x000D_VúÌîô@b_x001C_ÐÎÐôâ@6M£q_x001D_:×@·_x001A_K%~ê@ÌÏ9Rñ@öM4ÕLØæ@XO ªÔ¬ë@S_x0002_Ê¯é@$75÷Cë@OwN_x001D_hÒ@Ó_x000C_j«æ@CÈ¸põÒ@ÒPÍ­´Þ@M_x001F_h¿Ñá@;»~ÿ}_x0005_ó@&gt;¨(Üzýé@_x000D_´à@RÏÄ"$mð@Úx/8ñÝ@ÆJØ»òfà@ÄR¨Iàè@e)çNH$ò@_x000C__x0017_â±)ï@2ÔåÇÍí@u¯°©]Ú@_x001D_ úþ¢ó@_x001E_@6_x0002__x0004_7áå@xÆ_s®¨å@N!ì¡|Ãå@Q_x0001_ #âð@(_x0008__x001E__x0016_¼ðñ@BÉg+{ÞÙ@nh¾RQúç@Èh_x0013_öè@gR2(Üî@*_x001C__x001B_y®á@£§_x001C_W_x0002__x000C_ä@tZ¾_x0018_±Ò@_{A»²¯ä@¸È¾_x0015_ô)â@:Õ§ß.ä@M)O_x0014__x0008_oò@ íD¨úì@)ê_x001F_JAè@©Îó±æ@¶gi?\é@K¡¾_x0003_6_ä@?áüÎ_x0017_í@UeÏêÇç@ &gt;ÜµÙ@õ1Çà×@=_x001E_r2_x0016_èà@L¢U0Ïà@÷(_x0011_@_x0006__x000C_Ô@ ,([ìò@e^Mà\_Ö@F@tO3¢ê@_x001B_æÝá@_x0004__x0005_­&amp;òWá_x0017_Ö@_x000C_Àkn_x001E_ï@¶®gå@°g¿HêìÕ@êO.8dð@v_x001F__x0014_±-ôä@§@l¹3à@%èKWÀõ@]fÀPË_x0002_ç@ÏCÑêå@Úëôþm_x0002_ã@«_x0007_[ó$á@äBxqcê@1_x001F_Lg.õ@¥mG_x000D_g¸á@V¿+Ñ&gt;3î@ß¬Kh_x0003_xæ@ ¸bûÊ_x0008_ð@_x0011_"ºò@{ð@í®|æ@»ç|Dýòé@z_x0008__jé»å@£HÐ_x0004_±&lt;ë@}½&amp;Èd_x0019_ê@XKìRXñ@¶_x001C__x0001_	ò@ÆìJõ_x0007_Ôñ@_x001A__x0019_®_x000B_Ùé@L.Ø¼_x0012_æ@_x0013_¬í°XÔï@2Xê´_x0001__x0002__è@_x0014_®~_x001E_Rñ@UDIð@Ti­³zÕî@N#Hø»_x0002_ë@ò*²+_x001D_ÍÑ@·| _x0001_+á@#ü7¬Pï@\ù¬mÏã@_x0013_ÄÆµoæç@ã_x0011_|_x0017_qtâ@³5/þÆ¾ð@O_x0002_Ö¤vbÙ@V^[Ã	î@¦±±þÆôõ@_x000F__x001C_þvÐä@)_x000C_ýàÁê@_x0013_eAî)`×@!SÉ-ê@íDýz¤ß@z(ã-­±å@çÿ_x0018_K*Û@Ì­í_x0019_MðÍ@_x0004_rÂ;àí@ÑKÿ=¹_x0019_å@a[_x0006__x0006_.í@àà²du@1;&gt;Í_x0016_ã@&gt;Âû÷ÁñÓ@¿Ó?ç(ô@pwG_x0012_øí@;ñ:[_x001A_Âñ@_x0004__x0007_ß1÷Ô_x0006_·é@ a_x0003__x0005_^Cä@'@Ü÷íÚ@_x0003_V½8}¶ò@Ó^·;/.ó@ÿ_x001E_óîK÷@	ÎÙÎiè@.âCY­zç@+_x0008_`_x0017_aÁë@è±Ú7_x0010_ã@ïÔ $áXå@F&gt;ü³_x0014_õ@m'Bäêå@dßaÒÑ®å@Áß\_x001A_Þ@1ÿÁÕ@_x0017_ni¥Ü@bà_x000B_ôã@út^2üóç@h9Ä$ÛSè@25_x000D_$üOÛ@á fZ_x000F_pç@¢Þ6_x0019_XÔð@½3_x0001_/ðzì@î}E­å@µ¶	¹°Ô@Ø5Ç#î@V_x0014__x0013__x000F_×@hÄ0Týè@`gQ§åó@Î0h_x0002_Ø_x001E_ô@£G_x0005___x0002__x0004_Zð@_x000D_¿_x0003_ëÂoå@GÆ6©æOñ@v#á&gt;ùð@LU´¸_x0008_í@ØH§Ö@B+Á;í.ò@]Ç°_x0001_|_x000D_ì@ßÿJwõ&amp;ð@DJÔ¸º_x0001_ë@ê6©Ótì@_x0011__x0016_M_x0002_¤Mà@ÒøÓ_x0014_ñàä@ô_x0015_[·ôëÝ@ YÃY_x0010_¶@ àµ]ì@hb@q_x0004_Ø@_x001C_Î²ÃÓ@ù_x000E_~"FÙ@ìÌ)QÍ	Ü@hÕ_x001E_Áã£ã@ºQïm_x0013_³ì@1n vò@´Ë¹ÝKÎ@+æÔ?0_x0003_Ú@Æï»¶¡Ù@Ñ¾_x0007_z\Ðâ@À_x000F_dúB­Æ@æ²èv&amp;ì@_x000F_éuPõ@_x001A_2õ_x0005_!Âó@mjb	%ÈÚ@_x0001__x0003_á_x001D__x0014_,_x000B_]ë@0­_x0017_·Ræ²@ï®c]_x000F_ñ@W%¿öø¯ð@_x0002_Õ­_x0011_ÈYà@B+SM_x0014_¸ñ@3|_x0005_y§ø@_x0018_ìB"_x0004_Êè@gWñ_9Ñ@ô[	¾w£Å@_x000D_ÿ_x0015_@ýîÜ@æÎkà|½å@Öu_x0011_9öÚ@Ø©4%&lt;0ë@¨Ü%bºï@kÞ_x0015_4A9ã@â¦@úvQá@"¡èË?÷à@E_x000E_Â´ó@@Æ~½Ýõ@å5_x001F_%J_x001F_ñ@=¦)|SFè@Òó¡3å@Ã_x0011__ï@&lt;_x0015_Ç¤é@NlD)ö¥ë@cñàeÕç@ çþ_x0017_Ý@·Ö_x0015_%qï@da¿ë)FÚ@PÜ.[Mæ@G,Èª_x0001__x0002_ Û@®çù£Îç@u«_x0002_Ü(ä@XÀÚá!âô@Ñ£68ù_x0006_ã@JõÅÔ«ð@8§_x0010_N»í@HAÉr÷@Æ¸_x001B_Èªéå@&amp;pØ._x0007_Ìâ@¢G_x0017_º®¯è@9ZÖÁzë@k®c_x0015_wñ@:)Æ ò@Õj_x000E_ ö@Ý]½uöfÝ@B{_x0005_q$Éð@ÚjÎ¦cy×@G$$)_x001C_ß@Ð_x0013_Îçseù@ªoÄMm§ð@¤_x0008__x0006__x0004_aå@Ú´_x0005_þ¶é@oÓ_x001A__x0013_&lt;ï@Ðgä&lt;)¾Ð@Ö_x0007_Tmçò@l ¾ÚEì@¨+ùVEð@Üð_x0004_dUè@àè3Ñaô@_x000D_µ¤çì@-¢_x001C_Ã_x0013_lÓ@_x0001__x0002_z&gt;u(ë_x0010_ó@ß=|iyëæ@¹o_x0013_#¨Vâ@åÎ·³Mï@_x001D_X¼Ë;?â@é§_x001F_òfí@b;^É°ÀÝ@¥Â&amp;_x001C_jê@3_x0005_UÈö@í_x001E_?rAT×@Ð«_x0002_:£_x001A_â@&gt;J)ßAæ@_x000E_Q§_x001B_é@¢]©_x000F__x0004_/à@(b'+£pÞ@Vwùôgùä@èáôûCßí@ÃJòÚ÷@êÛÐ\;ô@m¤»²_x0011_Ý@!î=ø._x0004_ò@ä¸ï@_x000E_âé@ïì_x001D_¸ÞLñ@Så+âÉå@Oj_x0011_çh«ç@H`_x0017_'_x0012_'é@_x0014_ªe4óë@7ÖÄ{Jì@_x001D_ÅÍÍmð@_x001A_ÜhÆ¨ò@§Ù4#Ìæ@ÀD!ê_x0004__x0005_Ò=Ú@TÃ&amp;Qìkæ@B±_x0007_Bãâ@&gt;{&gt; +ìï@É¨âõ¨î@C¤ø±fdò@îQ£³­}ð@øõÇ_x0002_ªoã@]_x0007_òw£ä@ "­V2oé@øÙø$_x0011_ì@-Ù¢Póë@,t¾Õ_x0007_âì@iL ©&lt;á@_x000E_A[ª~Âð@ y'aÇhá@ÎE)½_x0016_ç@ìJ_x001A_Ñè@a_x001B_ÚÌÚå@_x000B__x0003_Z/~é@Ïõr?ß@1ÅÓ{øbï@ ËIÏW¯¥@µ«¨yß@Bþ²eNaî@,Áaz¿Ì@_x000B_Å_x0002_È_x0018_÷@³)_x0016__x0017_Ù@_x000B_#ÆL@Tí@_x0015_ÎAm_x000C_õ@_x001C_"ÚÓÉå@2~_x0001_ðà%í@_x0002__x0003_·ÕgÙ_x001A_)ê@äÓcùÒé@ñ	_x0008_ÄÝ@_x0005_¼¼spá@TÁWó½Û@%Ý.¶/ç@ÜÓÔ·À@_x0003_Ý?!Ëï@«®¬¸Eé@xú"}Ií@[LÆ·_x0001_ä@qH	²ì@G0U«téñ@Jä_x0006__x0019_ð@ÃØ9Ãè@_x001C_øµL_x0019_â@üoþÂë@Þxt£{Zó@È¶ÝâHµ@ÓäÊå@kâ_x001B_(à_x001E_é@£éd~_x0005_áó@YµZ&lt;±_x0018_ã@NÛ|{q°ê@tàï&lt;ò@E¤ èøñ@ì'}_x0011_0_x0008_ï@  øÌ£ê@_x0007_¾Ù¤Ù~ì@ØtJÅé@;ï©z_x001E_2ë@~¿Ã_x0001__x0002_°Vë@(ÒÙÈ£©è@XüÌ&gt;ñÆ¾@g_x0007_#h6uà@\öQ?_x0016_Ræ@bC¬¼`Eê@Mq+EÃíê@ØÖ(¶pí@T_x0006__x001B_§Ð@¸,R9_x001E_¨ù@¿O&amp;F]ñ@X|_x0004__x0014__x001D_í@}Hvìöã@é_x0005_Áhÿ_x0001_ñ@­Ýs½Þ@zééÂFXí@_x000E_Q¿ëá@öÜ4£_x0013_)æ@-dPü6ò@^«]*Y_x0002_à@69¶ãè@ZGý×@Ù_x0010_È'¾ã@VÑªÌ{ä@kE_x0013_V£µë@´ò¥_x000B_¶â@¦9ú_x0018_øÍî@Ç¤2_x0007_n¿ç@nÃHn_x001A_à@V_x0017_m&gt;ê@%â_x0019__x000F_;Ñò@Ùî_x000F_#÷oî@_x0005_	nu¢2å@Ùj,U_x0016_ç@oi_x001D_Y¬±ë@-&amp;¿B®'ø@¤8¼_x000D_tä@_x0008_í_x0003_NOî@_1êQZê@»¾,¾à@¦rÜÆ2ò@¬_x0018_ç_x001A__x0007_ìâ@ *Q&gt;_x0002_¢â@l_x0004_à@lÒc_x001A_º_x000C_é@*gÄ_x001D_;ûë@KË_x000F_2L"é@4_x0014_Ë'A¼á@%_x0010_ë\à_Û@ï[ké3Û@Þsù´òXð@Fx&lt;5$Kç@_x001B_+_x0011_&lt;¤¢è@_x0001_ÀFÒT|ñ@*â¤~ý£ö@kKø¨Ûð@JZwìNeä@ÚG§'é°ç@xU°CÛç@ëA&lt;®!í@£_x0004_]Ôfûï@N° [Nè@"þa_x0006_t_x0011_î@3ä0e_x0001__x0003_T_x000D_þ@¸zz½:ÄÀrè_x001C__x0012_¤à@_x001F_°I_x0017_Ú:ç@¡E_x000D_â@_x0014_/Y_x0007_ñ@b_x0002__x000B_·ý¢ñ@hù[b_x000F_\¹@°8Â1Téð@Ì9§ãr_x0014_á@D_x0015_L½Wië@_x0002_N·1ÙÌô@F¤ZûRã@(M64|&gt;ô@ÿÆI_x0005_dê@*·'_x0015_4äá@Ó.âG-æ@ìµ_x0012_kÞô@üÍì¢Øì@ÿ_x0014_?kbTä@2_x0011__x001D_b_x0017_¢à@ûñ_x001E_m_x001E_òå@O6B_x0019_±éï@üã;_x0008_\ð@_x0002_ÏeÚçIò@_x001C__x001B_¿_x0012_Ô&lt;ð@°«ÈLËò@¦_x001E_Â.y®à@ÊêòÀrê@JT^Y¼ê@å·¦59ñ@­_x0003_ÝÀwö@_x0002__x0003_àßùãF_x000C_ç@_x0001_0+]7í@gI4¹é_x0018_ñ@£_x0017_yaá@þ H¨ÍQå@80ê_x000D__x000B_ì@ß9Q®%å@ôUÀtõ@?è´4ð@Èn1uóóã@Â	8_x0006_"$ð@ùQm"d\ê@L9 ºNõö@ÖÚíñHñ@fQ@RA*Õ@ïqõx,¨ä@ðñÖsE&amp;Ü@¶Ã-¬«í@dqã¾ô@_x0011_­ÒÙñ³æ@wÖEyÊì@Ò_x0002_W=r8ï@_x000C_¸¢_x0001_¾mñ@þÅè`7nÝ@JÔ¾m°üá@"_x0012_$=ö@T{ë^VÆî@Þ× öó_x001A_á@õ#_x0017_Ý6[ì@_x001E_êÕáæø@»q}«ï@j_x001D__x0002__x0003_ö$ó@_x0001__x001A_Áaß@z-Hy@ò@;¶HVþñè@_x000D_ó¦U¶Ý@2KY&gt;EÂé@2ñ·BØ6á@Ù]ö{èXæ@Ô`õµgî@ÒËN*øÛõ@¶+ hôIä@ê­Fó7é@oK_x001F_Y_x001A__x0011_Ù@_x0002_g94°_x0008_ñ@_x000E_ØB¤ ç@_x0001_Ù8_x0008__x0008_Ø@ä²`â¸è@_x0012_'Þnë@~pÐ!ò@å_x0005_%û*ð@_x001F_J¨7fô@&lt;#I4|ó@c9_x0014_×&gt;Çú@_x0002_§~Dð@_x0005_Ôý{õ@\_x001F_½Ùó!_x0002_A&lt;ù_x0015_[Ãö@üu_x0003_7/ö@*É·üñqø@&lt;µ_x0001_u_x0018__x0002_Alº,$¯_x000D_õ@{_x000F_zD@yø@_x0003__x0004_[é0K_x0001__x0003_AÃ3T_x0014_÷@w3PÄþ@Ùéþ=ÄØ_x0003_A^Ü©²,Äý@&amp;ÜX"ô@_x0019_GÂ&gt;ûìö@ÇK_x000D__x0013_û@óV]­²áý@_x0017_d_sç&lt;ú@5Éúµ@Rÿ@«Onù@g»¥5_x0006__x0016_þ@jéoò@c_x0019__x0007_Í_x0018_ô@iª{üø@_x001F_­ñ¢C÷@½òèË_x0016_ö@]gÖKõ@Aý§5íù@_x0014_îá_x000E_ö@¨H(_x0006_º8ð@E&gt;Ú°Úð@j_x001A__x0001__x001D_BPó@_x0014_¥_x001B_×ô@Re7_x001C__x0003_A;f_x000E_V_x0008_G÷@å/L_x000C_õ@;ó3Ôf_x0002_A;ªxµø_x0008_÷@`&amp;_x0001_ã²&amp;ó@_x0011_ëe_x0001__x0004_àî@òÁBuj÷@_x0012__x0018_°ÈéÃô@å!P|*¤ð@KiÜèdÝã@büf?Òô@i_x0002_éNòô@_x0006_BXûtjü@À{^ÚÙü@rDº_x0016_»ê@_x001E_yl&gt;Q8û@Ið;«Uù@_x0012_ÐÆJXå@4¤,o)ê@æÞª_x001C_%Ãõ@vJa%¬ô@Bá«&lt;·½ù@=äÏ°%ü@_x0013_{N¼nù@9g"Lÿ@~ágYbú@_x0014_,'ò_x001D_ó@çÄ?û@ýÑ_x0004_{'÷@äY_x000F_u_x000B_]ö@:Yí_x0003_ÿ_x0001_A#â²61µø@ß­ÚÊ¨¼ð@õ=òÔ4Âü@Ý¹èÿc3ø@Rùµ7(ü@_x0011_c±aò@_x0003__x0005_¤&gt;R}_x0015_ú@H¢ÅÇC±ð@l¿qMý@B÷Ì©Øø@ß¾Çµý@&gt;Z©_x0001_1Ãø@ã_x0010_¶÷*_x0004_ñ@vÅÃãë_x000C_ù@uÍ(Ã6ÿô@0õñµ_x0012_Tð@?Ñ¸òúù@s7_x000B_^â_x0007_ò@\&amp;ÈÌËÛô@~@Ü/«_x0003_Aªo_x0002_Ö ü@ìA_x0014_¿Ë}ø@¾lç­ý@ÙÃ©{­û@Q_x001D_13ýX÷@â·¶_x0003_ÛÅù@&gt;]FÎô@1_x001B_;Ì»_x000E_ø@Ló³¥ù@îu.qü@\&lt;_x0015_Û¸	_x0003_AÚÕ_x0017_k´`ù@¸¯CÞX¾ü@íb«¥ú@Ô7õ{á?ô@.íïj#;ö@_x001E_ZÑ£_x0003_AîàRÿ_x0002__x0003__x0003_ò@|_x0002_ªæÓï@«ÖFµ_x000C_æ_x0002_AÌùTUòõ@©½0:Éø@]_x0012_þ'ô@_x0013_½_x0016_Å&lt;ù@`NþnÊÒý@ögiÈ2Âþ@Ñ_x000B_]Y¿÷@ck2á¦ýú@é_x001D_=_x0018__x001F_ô@¿n»;ôÏö@r·}X_x001B_´û@`,&amp;wG_x0002_AÂ?bÌÌõ@8´ºÁ_x0006__x001C_û@qõ_x0013_*éï@Î _x0002_0ÎHú@ÚÖ_x0001_-dú@ÛöÿHÉë@Éüqüú@¦ôÛû~ù@·Tz6$÷@)µíæå'ð@KÑwÚØÿ@ùý·úÊõ@L"o°ï©ø@|_x0017_^ñ¹õ@^pZqÔ_x0004_û@ùÒ´þÊ_ó@WËø+XLö@_x0003__x0005__x0004_09_x0005_L_x0015_÷@X_x0014_Õõ¬Võ@VÉ2õ@£Þlã8]ø@^¥JEËU÷@Ð8ø@Æ[®ëÃnü@fF\Æ¬®þ@CÏk_x0005_#ò@ö6G_x001B_Ø_x0019_õ@_x0002_­°È¼Øæ@'²Ák%_x0001_A_x0011_²@ß!ø@fE/_x0006_ö@_x0011_Á´Kô@ÃªÇD õ@¯Ô$!ü@KT0÷efþ@H/_x0008_Í±Wô@« &gt;otþô@[8=×ãöú@¿Î?÷ð@7®»ßc%õ@Ñ÷'S°û@uóçÌõ÷@ÈèÕV_x0014_ºò@®»§Ç_x0006__x0003_A9_x0002_JDwó@TuºJ×ø@»6LÚZ_x000D__x0003_A_x000B_K¡ú=Ñÿ@¶Üq)_x0001__x0002_à?ò@_x000E_Ò.ù-"ø@_x0006_P¶év¿þ@®©{÷±£õ@ûßæÆ_x0004_`ø@ö_x0003__x0005_*ù@vI ¨.û@Wp½¾$Uö@	ÑU_x0005__x0016__x001D_ö@Î_x000E_½Wü@6_x0014_è.§/ô@ÆJÄ@üû@ÈÓ_x0013__x0007_)Eô@àÙXy û@ÆÓÀ=Û=_x0001_A_®¿®£ø@`=ù_x0011_ê_x0011_ü@ªPq	øLó@wYWJ!Oô@W½@"Øú@ðf=¿P_x0001_A¶tÆ_x001B_÷@Óß_x001A_ÅÈ½ö@#éNõ-3ú@$¿ÖÌè[î@ùõæoû@ÏdkéÒAì@M.?±_x0010_ù@,óD©þ@N÷JfTþ@`AF_»)õ@IÌ_x0005_I³_x000C_ñ@_x0003__x0004_TÃØ¶ó@®èÊ_x0005_Ò_x000C_ü@RyBc©sù@ì¶j_x0002_¢ò@_x001F_Tx_x0002_¨÷@µ4ò_x0001_öô@dÚßì_x0002_÷@_x0007_²_x000F_uºø@ÜÁÏ%&amp;øö@_x001E_[t¿ÿ@»P/öÄî@Ùã5*Ç_ñ@_x0011_îUùö·÷@L_x0002_Ó#HËø@±_x0010_m'kê_x0003_AAÔ_x000E_E`_x000E_÷@ðEzû³õ@ôå=\Îxü@Ìû_x0017_Xû@\ÚË_x000E_:ñ@_x001B_¿62éèø@m1Ëû@_x0007_´ïùOIö@ÐËy#Öú@!Ä_x0006_Þ}ú@·÷t§{jû@ðÕ·è~ïó@\=ù&lt;_x0016_©ù@ð&lt;¥*-ìõ@_x001E_[_x0010_J×_x0002_ý@_x000C_Í|Ô[½ù@vN¥_x0001__x0002_Xóü@Â_x0008_8¡Tü@ÁVgÅöJø@Ô|fëx÷@Î_x0008__x000C_Uä]ù@L¯È¬+mõ@±d4ö¨û@Ãi`VkÜû@äÃG6lñû@¤h_x001B_þëåõ@xVZ Õõ@[Sê Ò÷@FVìè¡÷@Å_x0007_ófZ@ý@25]´ô@í\Þ¬Ûõ@è_x001C_ÁnéÆó@Xi_x0008_t!ú@ºWÍ¸Bú@ÀÕ{_x0008_eð@Ý0_x0017_ÍïØ÷@e}å¾åö@_x000C_bPÀÆû@`è\_x001A_ÿ@:üZÇùxû@Hº%Å_x0011_ø@¾_x0002_!ú@¢Ð½)éû@ßëÑ/ø@Ì_x000D_§Í·_x001F_ý@¹_x0006_òAv\ò@P(g%´Zõ@_x0003__x0005_1_x0014_	K?õ@ ì«ýéõý@°v­÷£_x0003_AëôHÇø@ú_x001D_ö_x0012_%ë@²N&lt;l¼ø@ò_x0003_Ó4+_x0016_õ@_x0008_.£áEèù@_x001B_ôõ_x0012__x0019_ú@c0ÅÃ-¼î@nR3Ub.÷@Ûz_x0013_0_x0004_u÷@Å_x0018_÷ÿPò@_x0014__x0018_¼-;_x0001_AÇÚüOxý@÷ÅRÅ9Sô@¢uµþóôù@&lt;vrfÑø@EËäù@DGPyÝ"ý@=¶Å»_x0016_jø@_x0002_ÙZûö@çâ$¤éòÿ@_x0012_¥23Úú@¦JÍ×&gt;ù@lt_x000D__x0015_«_x0002_A'_x0007_Öã·Åö@þ~c_x0015_Á?_x0003_AéòH4_x0011__x0001_AæÆ5_x0015_ô@Òãí±rú@_x0006_ù$+_x0002__x0004_?_x0017_ñ@îY¼8_x0008_có@ §bÌ)óþ@0ÎiÎ{8÷@¾±ã_x000F__x0012__x0014_ó@ÄÿÅúußþ@2,@ñsç@EçªÿÝú@9;J´g&amp;ú@àsÏP&lt;`÷@è|á;òò@Å_x0001__x000B__x0018_ú@_x0001_Së_x0001_K¨õ@ªkº5Ûó@iì­)_x000D_Fø@_x0008_(c9Lù@¬zÿþ¹Kü@y|e_x0004_jò@ß_x001C__x0004_Ñ )ö@æ_x0017_¢cø@¨@ió½vð@§_x001A_à¦@ø@b8¦×/÷@_x001B_G¼Ôãð@ò±£_x0003_}ô@¯_x001D_lÔaÿ@&lt;ZM]ûò@£¢é_x000E_vû@d_x0001_Ùt×ø@Cã©äÈþ@uÏªä_x0019_yï@¡A¥$;û@_x0001__x0002_ÃaÌ´Øýü@_x0015_A[Ïnø@ddz­©Éø@!tw¤h¬ú@_x0016_º0wú&gt;ú@üU"ÿ8_x0012_ð@í-åÃÙiú@-ÈEÖí@tä_x0014__x0008_ø@úÏCI.ù@BgQ_x001E_Vù@¾¾1Ì_x0002_oÿ@_x001C_ñÛM½õ@òÒMê,ó@jqAsÜWú@N_x0010_´þö@N«ù¿_x0004__ú@J_x0014_(¨ö@¾.o_x0014_Aáò@EL_x001D_÷@NÝ,;_x0013_ý@¸M:@%ø@Â'úÃô¹ÿ@Ó_x001A_à¸?ö@ y_x0014_ÃÊêñ@l¹onOmó@_x0003_@í´pö@Q_x001F_^úIÁ÷@ä§¢Þ×ïö@ü²hù@²8#;õ@DÈßu_x0003__x0004_Ûqõ@_x0015_øøÄUª÷@&gt;:_x0017_H Oõ@÷¥ÝºSÀô@ÜKÆ-§Yí@MÆÂåÈû@@èQöñ@ÙÄä½$ûú@Ï_x0011_Ádàö@ÈøÑ°ÀÌý@Útþ²ê_x0004_þ@_x000E_xÂ3õ@Î¿çC®gþ@@_x000E_í6ú@_x001A__x0005_å¡Èù@JÆu_x0011_·_x0002_ù@_x0012_¹¦¬R_x0004_õ@ò_x0015__x000E_Úô@H¬Âg|û@2;4_x0018_«*ø@8:(µû@ð+¿$Pú@9Y._x001E__x0001_A´§÷5_x0006__x000C_ý@¼à_x000D__x000C__x000E__x0003_ö@_x001A_&lt;õgO_x0001_ABtPÙÿù@_x0008_;ï?÷@rÒß8ãù@aKìÕ0ñ@ÂX¤W$ÿ@o¾h]Êïø@_x0001__x0002_ºÂ,¿®pñ@z»2é6ô@kHy2åÐþ@¡(Ku¸ëþ@F:$^_x0001_AG!_þT_x0001_A´Gyü]û@ñlî¶6åñ@$Ì¶Zuÿ@³_x0007_q¹)Úö@Â_x0007__x001A_ï6ùü@5_x001E_Eø¡d÷@Pê9Ã_x0002_÷@bÈáPEÌ_x0001_A-ýgèô@à_x0017_ß|(þ@y_x0019_%!f®ø@Î_x0003_V»ó@#¦G_¢ø@_x0012_p&gt;+_x0010_÷@_x0012_¼º_x0002_3ìø@0$AEDô@_x0018_l« Ñõ@2f_x0014_åØ^ý@}´ö@E¯,_x0002_ùÔú@÷__jé÷@Y7)R+Hû@½_x0014_|.¸õ@¶_x000E_òê_x0015__x0010_ú@x_x0018_Ûò0O÷@D½8_x0002__x0003__x000F_ÿ@ô_x000C_ pkHò@o_x0007_n_x0011__x0012_Öù@ÅRzÌFú@rÁûìÎ_x0002_A^_x001E_ï»Tò@Ía1¡õ@¢6a6üôú@g© VÐ}ö@ÚFiù½"ö@­_x001F_ÏÃÂú@¥QR\_x0012_¯ø@r¬HmG%ù@y.@_x0018_8ö@0_x000F_2¼P¬õ@pz?_x0011__x0010_*ù@T_x000F_¨õ_x0001_ü@§vU±5ü@|Ññm¯ñ@_x000C__x0015_×_x001C_ù@ïEË§	p÷@+ÑM§ò@êª_x0008_Äû`_x0002_A_x001E__x000F_ôCõ@ÓZsËÿ@|½v)äãë@äM\/¶ú@_x0017_§ÏKàÊö@!Kþ@_x0017_}Ui(qô@OVÑ}_x0001_A¯ÎµÝzú@_x0002__x0007_ó§g÷ÝMþ@`=h»eô@dfüe¢Pù@Àt:J£§ô@4s_x001E_@_x0006_ÿ@æ³¤³Üò@»d_x000F_,F£û@D[Í_x0002_°ý@0êr_x0005__x0014_=þ@tïÓQ@ðñ@5_x001E_«d_x0016_ë@÷ÉÕª_x0008_Ïñ@j)®_x0012_v_x0001_û@¡p I_x000F__x0004__x0003_Aº_x001B_Fñîù@9»õ§'ü@¢BÛ_x000C_ dû@º_x0016_bø_x001A_×ö@__x0014_èL0I÷@u£_x001E_¨_þ@Óý_x0017__x000F_ñý@ô1_x000B_åÛù@_x0018_`²¯zø@éqw4úó@NKS_x001E_Z1ý@Òä_x0002_|bý@_x0002_eã_x0019_&gt;ü@Wu#öP_x0015_ø@@]±æÿ@Ø#Gq_x0019_Zú@ÚLCµ°s÷@b4f6_x0004__x0006__x0005_9ý@_x000E_&gt;®D¦­ô@ôfô°÷_x0003_ù@\Iõ±¯ú@âp0ñDà÷@¢_x0001_ïxqÀú@VÈ2Îgø@µ_x0017_F¤Óù@¾rU"t7ó@.-åýlßõ@ö·ó~*ú@dÔ¶AµÜý@_x0019_¡8òù@'_/xW_x0003_Ap)WG5þ@©XÔ¨\ ü@Ý}%å­lû@åZì_x000F_¡í@Uüð-&amp;vø@èhc_x0014__x0004_¾_x0004_A_x0005_õTïû@_x0007_¼«wkùÿ@ ßEóºô@ýÒÉ_x0007_Lôõ@à+çõìµú@ÿúØÑÕPø@Ò!9Ø5ö@`¢ºUWUø@_x0003_C&gt;WÏó@á:Báû@_x0002_÷!¶èwù@ónw_x0001_Å$û@_x0001__x0002_®sïÿ=¾û@¸-_x001C_º¼÷@Z[(I­wú@gàÃ_x001C_z_x001A_ø@#½_x0010_ö]_x001E_õ@ß"_x0018_nNÿ@8ÉhpqØõ@ÂDRôiIõ@ WïµÍ_x0003_A3M&gt;7­Mí@GSÔgÿ@òs÷ò@E_x0015_áf_x0005_1ó@¿_x001D_)~ø@r·(_x0011_üñ@\wÕO	û@!õ_x000B_ãªSø@	ùê÷ù@ù:_x000C_'Íù@_x001D_þ¶s»:ú@Í5f­[dù@¡t_x0016_ñ¸ù@H§ï_x001C_Vó@_6½×î÷@æÉ_x0008_@N-ü@0A²_x001E_vò@¼¡xN_x0018__x0011_û@i°5aúMû@lØñ¼?°ÿ@é¶_x0002_©û@sKF_x0002_ªBó@_x0006_ó7_x0001__x0002_Ó&amp;ù@!{_x0006_0qù@_x001D_¤ÔD_x001C_ô@ÛðIÃñ÷@Õ¾/SÝû@_x0002_ü+_x000B_øüù@_x0010_5ø_x001D_ãó@¹¿ù@ÒÇ¡ô@&amp;¯¾,Hþ@Fe=TGký@_x001A_*³÷@_x000B_±åáH_x000E_ú@H_x0007_im®ÿø@*Í&amp;ÿ!Mú@Íªx7ü·ø@8êº_x001F_V_õ@Ï|-_x0008__x0017_ø@äÖáZäºñ@U+Ë_x001D_Gÿ@§_x0015_­_x000C_u§õ@:;ú®6÷@_x0012_~&amp;GYð@_x0012_):Î&gt;Cï@_x000B_-Æ\ÿó@¢{|Fz_x0001_AUh*_x000C_õ@ì_x0013__x001D_Â¸ö@ï&amp;á,¢ý@_x0007_Äd2&amp;ö@©¡6ü@y°èj]ü@_x0003__x0004_¶¯y½_x0001_A\Í_x0017__x0014_Qùô@Òÿè_x0010_ôAþ@Tþ-2Êäò@_x0016_vq_x001F_û@Á~_x0014__x0002_ö@JìÓûâù@Õ5_x0019_Í_ÿò@ÄÙQÝ¯uô@Á1_x001D_lðü@_õ¾$_x0004_ïý@)E}Û«ö@õcÈÚ¤°ó@Iµ{0V_x001F__x0002_Ay®4_x0005_CÞö@\Jí_1ü@_x0012_}êÿÊsó@fþOàµù@¬â6L9_x0001_ü@_x001F_ qÚ_x0017_ù@0!_x0002_²ö@s,_x0001_Í_x0002_¦_x0001_AÜWÃ_x0003_Hö@9/Ø3_x000E_4ù@Ì¢©äÅñ@©@_x0011__x000B__x0013_ü@{lá_x0017__x000E_Yû@kÅ4Ùó@ÛIØ^,ñ@°Ì·¿F	ô@ê(â_x001A_ñ@8µ\­_x0004__x0006_´ìó@Ì?n÷@:ôÊ§_x0017__x001E_ó@ÅýO ø@rÑÇ,&amp;Aî@ÁÕÛ_x0001_]ÿþ@&lt;é/Ý'ú@æ­µ_x0018_ûþ@~_x001A__x001B_µ_x0003_¾ó@Å_x000E_*HíÒ_x0002_A»ñàÝÞø@7ÁMÂÉ7ü@öbf)_x000E_=ý@|k²_x0016_¦ö@\]§Ô"õ@Ì_x001C_ W£ü@"_x0016_îV-(ò@_x0002_n_x0008_ñT®ù@N_x0008__x0010_úÐ_x0004_A;u_x0017_4&gt;&lt;õ@xNÉ4ö@ño¾_x000F_½Íý@RO¶y6_x0014_ò@&gt;W³¼ñú@_x000D_1¬&lt;äõ@Î_x0002__x0007_¸ï@îµöb5_x0019_÷@Ú,b;è÷@wK¥²_x001F_oú@ò^6C_x0002_þ@,ßX~²_x0010_ô@\y_x0005_ÃMßô@_x0003__x0007_¶_x000F_@Éú@+Üb÷@¿YKü§»û@_x0010_½ß+@ÿ@_x0001_ºM$ºÂò@Eü_x001D__x001E__x0015_Mù@¶xáü@Ò_x001B_[*£ú@Lú_x0017_ö@ïþ` ~ýý@D_x0007_rÇéjõ@Ì_x001D_J@meó@¡ i_x0005_Eü@a_x0003_~kÚ»ý@Þ%_x0006_	~ü@¹ ¶Fõû@¶&amp;Jvu¨ó@&gt;¬¼àjö@³þ_x0011_w#ñ@¸Í9èðï@Æ´ê¿qgõ@_x0013_ñ`sçÚþ@¢â#Àÿ@5LR¬=ù@Â_x0005_-î_x000D_ô@_x000B_át{_x001F_ð@Z_x001E__x0010_æ_x001A_åü@dÞb°oéö@µó¥û± ö@cz"æö_x0004__x0001_A6ô u_x001D_î@ë_x0002_S_x0018__x0003__x0005_^Hó@_x0002_Äqãñø@H.ìÍó~ñ@+ñ_x001A_r¿ð@(°þ_x0001__x0008_ú@äâ³ü@±êb_x0012_dö@'oäÔø@}¨ôÊSý@Z*Æ_x0007_	i_x0003_A_x0014_a}_x000F__x0018__x000F_ù@uê_x001B_j&amp;¹þ@±û´¶+_x0016_é@¨r_x0018_%_Ç÷@;îtúPý@ÒP_x0005_sÛK÷@§*sÞ»þ@AÜmECö@&amp;=ÁÍ_x000B_ò@ñ+Õ'_x000B_ø@ÜAZÀÏ`_x0001_AS¥öö@ëÛ_x0007__x0004__x0001_AÔöv,Ñãö@¢]ÓY	ü@kOÒ:_x0007_¢ö@éñ«L_x0017_Ãù@ãO_x0012_´dFý@_x001F__x0008_¥ßÎü@oÌÙmpý@4_x0002_AZÒ(÷@&lt;õº|WÙ@_x0002__x0004_U_x0003_°Ä_x0005_ð@\ê_x000B_äú@_x0002__x001E__x001D_àú@lçH¼hö@s?çø@ç%÷ù©dû@çý_tb_x0003_ú@û[ª©hé@ødÔµæó@ú_x0003__x0016_fÁó@U]_x000B_dÌôö@ÈÌR_x0003_ô@BíþgÏÑö@_x0017_/ÝÉUú@5ðË¤ Îù@büþ{N°ö@­©_x0019_2î(ý@(F¨Êå÷@7M]HZâø@_x0001_×')i÷@b ÅÓ.õ@_x000E_1[#Þïõ@ð69zØù@,±²}¯õ@_x001E__x0013_ünyõ@"Mûþî@{=ß§9_x0017_ö@BñÇª»"ù@?b0N9ù@¨üïkÕû@øD¤îý@tâ_x0004__x0006_ð+ø@é	²_Iù@(îø|btö@Æ_x0014_\£û@_x001C_ÈÖ_x0005__x0006_ç_x0001_AFÁ_x001E_ã°_x0015_ù@cæÞôø@Ãâ{Ôû@éiû&lt;®÷@_x001B_N4Gö@Tyä_x0016_äªñ@pd_x0010_f2ù@drtg*ô@s0Ok_x000E__x001C_ý@WÎ·ÞVý@0LÃd¡ù@_x001A_X£óêü@Ôk FCø@¬BNÛ_x0003_ø@³^_x0017_Ëø@_x0018_4É¬_x0001_Q_x0002_Aw_x0016__x001E__x0008_l~÷@_x0004_È{;ü?ø@CË'Ð_x000F_í@Âiégj_ë@³éôR©l_x0001_A_x0016_³_x0018_rô@´Ç%CbÙù@Oª×_x000B_Ôü@¶ÒÑÛü@x_x0005_uÿzó@_x0015__x001D_(ºïtõ@</t>
  </si>
  <si>
    <t>e945c7d97bbe7d7cc77c8c68fcee3a74_x0003__x0004_F2TÄ_x0001_5ø@_x0008_é7ùZBü@_x0007_z=8¾÷@ÔÈ½yO_x0003_ø@´¼É:÷:ó@¿T_x0011_Rö÷@\(|Åð@i¶tüÒô@qgè_x0018_ëò@ËÉÆ-(­ò@N¯_x0019_è2Éò@ÏÕ_x001F_ù@ª´P_x0003_aü@_x001A_ñíö@â_x001F__x0016_gü@BÐ¡_x001D_ª3_x0003_AÏ¬KËQåû@?Üþ3C_x0010_õ@ÎýÝ7_x001B_Eñ@-%óèõ`ý@X«_x0003__þ@.ËÙÝ_ö@_x0012_=ï_x000F__x0002_AÌ²Ç_x001B_YXÿ@úÈ_x0019_1_x0003_A&lt;{½5õ@DÑ93uì@8­Î»ú@{ÏýÌ_x000B_Ï÷@_x0017__x0001_ß'ø@p _x000E_¯_x001D__x0011_ó@¾ _x0007__x000D_dö@½_x0002_bb;_x0006_õ@&lt;OË8lú@§¿¯{Ïó@0¿_x000E_ñùø@+å:kXö@àtÇ«)§ó@Y¦år¬û@J`_x0011_Æô@£ó]êË÷@YÒM"t_x0008_ý@k1Ó­úí@½á_x000E_v'9ø@ñdÝ_x0003_¸_x000D_ú@ôP£§_x0011_¿õ@´_x0010_F_x001C_[Áû@ù_x0004__¾_x000E_Ñû@_x0015_S_x000C__x001C_Pü@°¦_x001B__x000B_kÃó@$_x0008_ßå7ð@Eòô@ØWº¨_x0014__x001D_þ@_x0005_§á_x001A__x0006__x0004_÷@_x0017_G_x0001_=ÕXö@&gt;hå%_x001B_ú@Éx	Ø-û_x0007_AuY	[ù@Qpx:h_x0015__x0007_AA­\Äö@Å_x0007__x0005_Edø@_x0003_jÊÞÑ§ý@ÊK9!ï@_x0003__x0005_sÍL_x0004_³÷@ÕÈr_&amp;Ñü@¼äô!9_x000E_ý@¨¶äW÷@±ó_x000C_Û/ñ@üßH¬è÷@8ïë4_x0001_AD_x0016__x0016__x001D_'~ÿ@À5b_x0002_uü@£mäÙí_x001C_ø@l_x000E_¥z_x0016_zù@#Ìò÷-ú@æÌØ&lt;ú@rØøà_x0008_ô@7_x0016_h_x0011_¹Û÷@ÂÖ7~+÷@)3W´®¥÷@Çµ¨_x0014_Üäô@¦Ñ	_x0014_Jø@_x0014_é_x0007_&gt;ï÷@U]Ë¤£¢ó@OJÂ_x000B__x0016_Pü@_x0014_çZÞqò@_x0010_Qr_x000E_õ{_x0001_A4êUnö@àFv_x0010_üý@_x0004_TÞ_x0011_RCù@Ûzvh´ô@ _x0001_v;³Ïú@K|_x0014_Î_x001D_÷@E×_x001A_¾bô@ Ùä_x0001__x0002_¡ß÷@_x0001__x0005_kàÝñ@Âõ_x0016_Eú+õ@àW_x000F_µËú@we_x0005_ÒXø@Ë_x001F_7÷[÷@çã)æú÷@-_x0008_µßÃ÷@¹ |m¯²ì@t÷(&lt;_x0010_æé@ní¢Ö"÷@HíC@kîô@`ç§gý@8~Ú8·è@êô«_x0014_[ö@éyØ¿³|ú@q_x001F_mìú@:Ôû	lô@Oèv¢_x000E_áú@EcÈÔ%û@;¤¸ý0ö@Øú`À_x000B_m_x0001_AÇîü,Hñ@_x000C__x0005__x000F_úgPö@?à&lt;¢Øzò@_x0008__x001D__x0004__x0012_Ôõó@_x0002__x0019_§õ¤µô@Ø©%ñ_x0002_Ëð@26lô@¨ìÃG_x0017_û@ErÝ6ò@wH·_x000C__x0007_ú@_x0004__x0005_K5(}ÔTõ@e«&gt;ðÒÖò@_x001D_Ç.¼azö@Ä+;=¤ñ@Z¯Ù_x0012_3û@_x0004__x0014_åÖGÆô@ñ_x0011_Iú_x000F_rü@_x000C_ºDRWó@³_x0002__x0003_aW§ø@JaIjù@¤¿_x0010_èÇü@fz(&gt;îð@ %á¬V¹ý@ÂI_x001B_Ò_x0012_þ@+_x0006_£ïÆ5û@§_x0017__x001D_Ï¥ü@%q|µ÷@_x0006_³*¿¼èú@_x0017_¶Ó±ù@Ë_x0001_Â_x001E_ú@°àâó@_x000D_bsP/Cù@§áQ_x001F__x001D_}õ@Z`l,ÿ@%þ_x0013_ôÕö@ÔÞ_x000F_ûñ@X\Lõ!	ù@n§¿_x0016_7@û@j,_x0006_&gt;ú`ò@ëºy_x0001_w_x000E_û@ÆiLÜèxñ@ ik¥_x0004__x0005_4{ý@ðÎlw:ÿ@h=?öó@_x0008_äNJýõ@UUÒ¸xnþ@ÊÐ©@_x000C_dñ@¤}À¡]_x0004_AÎBã	4fú@wKÚ×¿ö@3ú Ï_2÷@_x001E_ÿæáçþ÷@ÿg_x0002_F±àù@¤¯Ô&gt;\ô@þa­_x0003_Íö@î¹âÖð@±!Ìø@_x0006_¡¸_x0018_Ïò@ß_x0019_aX:_x001D_ò@`ö×P@_x0007_þ@ÈøÀü*_x0004_AÊ¯X`ß¾ø@cøò¤ý@¸í­ÿ_x001C_ü@«Õ/: íì@I5þ_x0004_¢û@_x0013_¯90ý@k|Ü_x0017_T0þ@_x001D_i(Eû@%f_x0016_7ç5ï@f]ì_x0002_ó@_x0007_Õ¿µØ;ô@_x001D_ó_x0019_Í_x0001_A_x0001__x0002_eð»Dæý@½f3¥ö@ï¨¤ ù@_x0011__x0008_oþ@ê¾+_x001D_ø@FêMþ.ÿ@í1_x0006_¹ü@ìé +:ùõ@Ùçài-Xù@ÿV«¯3+û@|äPÜXdõ@&gt;_x0008_M&lt;}÷@:_x0013_-Kû@¼á2_x0016_Óô@_x0017_X®×_x0012_ö@_x0012_s0û@ËU{HÔ÷@°}ã/uÍû@´_x0012_xiªú@&lt;BÚ4³ù@êô]EQ÷@õë§_x0016_¯ü@¸ÑO_x0011_i/ò@Vâ_x0002_Ê;ø@*å¦·_x0002_ó@¤$_x0002_ºïQû@$,_x001B_Ã«ü@_x001E_~¤_x001F__x0008__x001A_ü@÷Oiå þ@S1_x0002_qÆç@­z6«ù@p²ö=_x0001__x0002_Z®ò@Ô¯pËñ@ºÿÑ¡ÔTñ@ø¹_x0003_UÅõ@_x0016___x0005_¹_x0001_A_x0005_A@_x001B_YQú@ÏzcÈàÜø@_x001B_ÿ¬}"Òó@G_x0014_´ _x0004_zþ@qt9×½&lt;÷@Ì\öÓ·ò@_x000E_ñãí¾6õ@u­C_x001D_I_x000B_ö@N#Ñ~_x0010_Ý@_x0013__x001F__x0011_*Õ@CÀùdØ@_x0013_ït{Ú@D@8!W_x001D_à@Ñ_x001B__x001C_þTÚ@A²½_x001D_£Û@0)_x0006_ïÔ@_x0010__x0008_;ÁóÞ@mæ_ÓÜ@°ð _x001F_Ò@·_x0005_jÎÕ@0AFGï­Ò@2l6®Û@!_x0010_^&lt;×@Äå½É4Õ@X§Äoeà@À®d(]ËÓ@pìøØ@_x0001__x0002_Y×ñmÔÔ@¤Ñ¸ód×@ÃFÅø.C×@AíáK(â@=À_x0016_Ä+Ú@_x0013_qú_x000E_ÅÕ@£ýaû_x001E_ÿØ@,Ó/©S#×@îçQ_x001F_7ß@ò..ÖÙ@åG_x0010_à­8Ø@BÝÇ_x0011_Ó@1«Êrv´Ú@d=tHäyÓ@&amp;ãzR³a×@soîÊ&gt;×@fÛ®p_x0013_Õ@_x000F_ßÐ6hpÚ@oÏRò¼¨Ø@_x0011_n_x001D_âj:Ö@&gt;í¯Y;à@á_x0001_(Ó@uv!/Ý@AÍJsÐ¸Û@ûþæø°Ý@_x0013_?AÊ¿Ø@K ãÉÕ@+Úöß_x0001_Ü@Õ"VÙ@,JwÃÓ@:×'4(ÐÔ@i£Øe_x0001__x0002__x0010_Ù@ï·4¹iúÕ@T?Qí&lt;Qà@ÉL¦;=Û@~-Á_x0013_¡ýÓ@G"¹Ö@_x0005_lóZÖ@àå¯jcÚ@µ	_x0013_htÙ@_x0002_Ñ&gt;AûÔ@	#èTÃ6Ë@Î&lt;ã%Û¡à@qV_x0017_P¬uÖ@vaà$+Ü@_x0012_¦w!T-Û@_x0001__x0011__x0019__Ø Õ@û»©_x0005_ÂÕ@_x0004_h^_x0016_júØ@:KLÕ_x0013_Ý@{¶_x001C_xßeÐ@ _x0012_HÁxãÑ@×Åß@B¬:¨Ú@ª¯hÓ@(O_x0014_sÛ@sr_x001D_¼Æ2Ú@ÕhLævÙ@Ò&lt;yÛM¦Ú@k¦_x0019_¾Ø@9 gÝ2kÕ@þw&lt;Ü_x0013_¦Ò@Þ©{å«×@_x0002__x0004_7_x001D_^/8^Ô@£(*oQçà@_x000E_çIà·AÙ@_x001C_^ì½Ü@_x0001_2hüú×@BR§ 4W×@iôa öØ@2_x0019_Ø²;xÔ@ç'N2_x0005_×@ Å°°~êà@záÇ_x000B_)Ü@_x0008_ÉMÓZ,Û@«_x001C_RÊíµÙ@n_x001C_jf%¢Ø@ÙZ¯°ÎðÕ@ªåª}ÜIÖ@¦Ú6aÝØ@ 4nÚ_x0018_×@{ç°_x001C__x001C_ß@_x0014_VO,ÐÖÔ@ãrpþ_x0001_Ü@&amp;7f_x0011_nJÆ@¸¬O$ÐÓ@P_x0003_ãÂ\Õ@F]ýèsÜ@"/ÀFùß@Jçßi¨Û@´¯Bd]¨Ô@«%o_x0003_)DÎ@Ï;_x000B_5bþÙ@O@"*l[Ø@_x0002_k_x0008__x0001__x0002__x0001_âÛ@æÑ¿rK×@Wgâ|CÓ@È8	_x0002_UÖ@_x0010_²_x0015_z_x000B_Ù@øyè;_x0017_\à@T~_x0004_Ð~Õ@_x0005_R~8û_x0010_Ø@j_x0019__x0005__x0016__x0008_tÕ@+¹AíâÜ@z¦.ø½7×@(ÅÄÚ@8¿æ«nÙ@WO_x0011_ogÝ@nb)ñ_x001C_á@UòF!Ö¬×@_x001C__x0016_I5Ú@_x0015_Ü*Iý×@)'5Þ_x000D_.Ø@äO y_x0008_ÅÖ@Jzô_x0004_Ø@TÀÅlÎUÞ@ûÒ_x0019_ÔýµØ@æÎ%âÏ½Ú@åm£ÿ$Ê@Â_x0004_ìÖ@_x0015_l1B&lt;ãØ@¡pñÓÙ@_x0004_Ú_x0012_èNÙ@º_x001D_$Ób`Ø@¾¤I©QÙ@Ãî_x0003_ÔRÐ@_x0002__x0003_àPCbYs×@,J_x0012__x0015_Ý_Ö@©_x0001_IÑÆØ@¬Ê×_x0016_Ø@\Î_x001B_Ý½ñØ@®8	éey×@À.3_x0008_Û@¶_x0011__x001C_*hà@ãùò%qÚ@¢È&amp;f¯Ú@6_x000D_B²Õ@è¥!7 !Ù@ÜÿªÓIUÛ@4«±ô¾Õ@w«Ê¶_x0007_Ø@äA+Ô_x000C_Ü@&lt;ð2ÿ»Ø@gW¡®Ö@vÊ_x001A_.ÂÒÕ@93Éw÷ªÛ@:h¼&gt;à@ø)[×@F_x0015_ ý¸lÎ@_x000D_ä3®J~Ô@ßÕä­Õ@9éTSÙ_x0012_Ü@cÅäÊv&gt;Ô@?¢_x0019_èÒ@IýÉ¡èòÙ@ÁÄéd­ß@ºÔc-åÐ@v5±_x0001__x0002_DØ@&amp;b¨ìÒ@W÷æk9¶Ü@®½eÕ,Ó@Y{éj"Þ@×Äî¬Â4Ü@´Å#iaß@ñú`%=íÚ@)°Ç©$Ô@¨Nø_x0006_¼á@ß\ü¨ÕÎ@ïö­¿¨Ê@©uâ_x0012_Ù@Ùó°ìFÙ@_x001E_h+Ö@NÊ-b7à@Öï*kNÕ@}m_x0005__x0008_DVÚ@Øù!X×@¦$ärAÍÞ@é_x0014_%¿"Ü@Ô«À¬ÚÓ@õ H}â@³.äß_x0006_Ü@¨vh_x0006_*_x0010_Þ@m¢_x001F_úi#Ö@FÕsÅ2IÑ@ÅÒ_x001E__x0007_2êÙ@FG¦_x0018_J¯Þ@__x0004_Êm¶Ð@­-"_x0017_6Ø@UÖÕþØ@_x0001__x0004_+h|åûÝ@Õêö¬ËÙ@ÁJïK_x0013_¸Ü@AÄÖfÛ@véCdL%Ý@w@q_x001F__x0015_Ñ@nÕ_x001A_Mä Ð@w_x000C_Ô(cÉÖ@10&amp;ÑöÖ@_x0002_Í¿_x0003_i_x001A_Ø@Fâ¿®aoß@_x0012_ÿ¦ËúúÖ@R"öìã@v d&amp;XØ@_x0002_X²ðÓÝà@.²èúÒUÔ@l_x001A_åi^Ò@8¶_x0007_cDÑ@Ä_x0018_ì_x000F_ëØ@#þÎvéÑ@hQÚ¿à@l°â_x0003_ÜæÎ@hµÎß¾_Ù@nq_x0012_ö§Õ@y-_x001D_`pÒ@$_x0015_ÐéxÖÏ@ªUxËºiÙ@4M'Æ[ãÖ@_x0010_ ¶²g_x0010_Ú@Ï²ï:U¶Ô@º;K¹/ß@3s¹Ê_x0003__x0004__x0018_ZÜ@Ãt_x0007_U1Û@Túá§V8Û@Ó÷·k_x001E_Ü@+hô_x001D_öÚ×@¿ÂS{0××@Ð{X{Ù@_x000B_`¼ëÍ(Ý@\q\ªÏ@¸#µ_x000F__x0001_RÓ@ÙceÂ7(Í@ë_x000D_NÈºÖ@l¦8îÙÙ@4oÞHlÖ@Ë£rI5èÑ@N¶fè}Û@wë÷Hú_x0001_Ø@ªNOÙ@¤_x0019_f M_Û@Þ_x001D_^IKyÜ@âqú_x0002_æUÖ@	ï¢¾,Õ@ßÃ8oOµÒ@]ñyYc Ú@;v(®¥Éß@¼¾_FuØ@+Ù_x0002_oØ@Üy9Z_x001F_§Ü@,O­Ø#*Õ@q)©/&gt;Ø@(G[Ã_x0010_;Ô@Þ_x0007_{iþæÍ@_x0002__x0003_«$ÏÛïÓ@ÄþÿÜbÜÑ@T_x0011__x0011_þ`Ð@bÕ&amp;¼TqÛ@_x0019_³_x000C__x0018_ë²Ù@&gt;_x0010_­ µÑ@/_x0002_\_x0012_&lt;\Ú@ö²ô÷0zÛ@þaÒxªÞ@G'8Ã_x000B_Ó@&gt;ËMX_x000B_×@¬×-×6ÓÛ@þ,×1×@Å+öa®·ß@¼@XüBÞ@N?T2_x0002__x001C_Þ@²_x0005_:É×@_x0006__x001C_ùSÝ@}2)P¥ðÚ@ßþ#ñÚ@$¡ð_x0004_Ö@ÃràëÖ@Qy°Ö_x001F_fÒ@ÎM¦jÙgØ@_x0004_ìm7ëÞ@:ÈHÕ¨F×@S¥Ëmóà@^aìpØ@Ö^1w*ä×@MÉ°¢,_x0001_Ó@¶_F_x0019_Ò@ä"gó_x0001__x0002__x0017_¤×@Õ\âóbÔ@_x001B_@íìÈØ@%Î_x001F_ã¾Ö@È°AZÑ@ß_x0017_ËPP	á@w«è`_x0001_×@ïi3`Õ@àQ/èVÛ@=ÅÆ_x0003_ù}Ü@Ê^}¬ÉjØ@Î¤F_x0004_å}Ò@i²µH/ýÚ@n7h8ßÝ@GVI_x0005_-Þ@¬p7Fù»Ý@&lt;_x0019_\_x000C_m×@Pî]çJ_x000E_Ø@ÿ+¢_x0017_üÁÐ@¾}ïÌ·Ù@6_x0013_%DÖ@¶I|-ºÎÖ@ãfk&amp;_x001A__x000D_Ò@jªEkÒ@üY±-QÞ@ö{q¼	 ã@) U¨®×@ÏÌ]ìÓ@FÍÞæ_x0004_¿Þ@®{Ü&amp;e@Ð@a%­_x000F_/ÄÚ@pÑ_x0004_"ì_x0011_Ô@_x0001__x0002_Qô_x0003_Î­Ô@Ö_x0007_~TÉBÕ@½_x0001_S´ãÕ@|_x0013_Ù2OÝ@WVùÑ_x001D_Ü@p&gt;b¢*_x000D_Ð@°2©HrÛ@üE}í_x000B_¤Þ@µÔ_x0013_¢Ó@_x0013_a±`bÌ@_x0018_Y	'V5Ó@cö_x001C_d_x0010_Û@o_x0010_'Ì´Ó@Ý_x0011_xÁïNß@¦þ]=Ô@Õ_x001F_.$&gt;Õ@h]e§Ø@ÛZqAmÝ@nÐÉCJdÔ@_x001F_Ö^¥s_x0013_Ô@EÄp_x001E_ï_x0019_à@|O5$åCÛ@ñfðÌ¨Ö@}¨_x0010_zi_x0007_Ù@_x0005_Æ×&amp;_x000C_QÖ@ø/"«×@lzj ôÚ@:³_x0019_àP/Ø@VàNØ9Ö@¿_x001B__x0013_.ýÞ@¤ÁT¢_x001D_Ó@î	ù_x0001__x0005_Ç_x0003_à@`ÙAááÚ@B_x0007__x001F_¥wØ@ö?_x000F_C×Ó@_x0015_ØÑ÷Ñ@tÝ_x001E_7²IÓ@^¹_x0018_­Ù@0EâÄÆ9Ð@"çnX¯Ý@XB¼	ÄyÙ@~¥Ø`Gá@ÌbU_ÿ·Ú@S.¸_x0010_gÕ@\tò'½æØ@Ö_x0004_Ö_x0015_^TÜ@ZÚÏ{_x0016_×@S_x0003_Øü^Õ@|fâW_x001C_Ù@^_x001C_§ÛáÙ@·Â¡_x000F_ÌÚ@u±^_x0017_=vÑ@p&amp;á_x0002_©O×@ô0âÁêÏ@rWbidÕ@;ÈZ, Ó@ô=_£Ø@Ë"zÃzÖ@DS(à=Ø@_x0016_I_x0013_ipÓ@'	,Ù^Ý@Ò ôÆ²ÁÚ@ÉË#¼Û@_x0002__x0004_®j&lt;_x0001_mÜÔ@Y"\©¾Ô@eóDTwà@"7!_x0005_ß@2_x0005_äíÜ@u`_x000F_Aêg×@^èÕ@_x0016_¾)_x001D_"BØ@;_x000F__x001B_ñÙ@^E7_x000D__x0007_²Ô@ï½%F]÷Ý@GßUtÀ_x0018_Ô@,\A4Ô@¦_x0004_ |¹ßÊ@îGCðØÒ@bøB½õÓ@òkT¼Ù@ûGq_±Ó@ø®f&gt;ìÝ@zð_x001A_ÖZÕÛ@®Ù_x001A__x0011_×@¢Ï},%¾Ù@&lt;gÌqOÚ@_x0003_ö_x0019_þ_x000F_ÁÙ@´þBñV×@ªí¥è3Þ@ö!&gt;#WÑ@´NÓ_x0007_­_x0001_Ð@¤1__x0011__x001B_Ñ@&lt;_â_x0003_µÞ@ªXÅWÏèÞ@;p__x0005__x0003_	_x0002_Õ@}_x000E_§êâ×@¸É_x000F_ÀMuÔ@¡N(vÊÐ@¯`Ñ÷	Ö@Â;_x001C_õß@ÔG°ÃNÒ@`íÎ_x0001__x0011_ºÔ@ÖÇóB_x0005_Ð@¶Ü$×ÙÌÛ@h9¼)'_x0004_Õ@~#Ò_x0002_Û@Pè¾2T_x0014_Ú@6e_x0018_«gÖ@do¤_x001E__x001C_Õ@®³InPoÜ@l+}ì'Þ@F¡­_x0008__x000D__x001C_Ô@'¼¥nzì×@_x0014_Âð_x001C_ÞÖ@.¹Ö _x0006_Ú@Ç7_x001C_Ý²Ö@èÔ¯~_3Ö@_îÒ@ùæØPgÛ@%*_x0014_1Ú@Õ_x0012_büÕ@^~k_x0005_¿Ó@{£±t_x0007__x0001_Û@Å×9Q·_x0012_Ù@æUñÙÇyÞ@BGþ_x001E_ê_x000D_ß@_x0002__x0006_ß3z&lt;¼Ò@ê_x0013_·SÙ¦Ö@júªtºÚ@,îìè_x0004_æÖ@1c®äUØ@G]B_x000E_6Ò@Ü¯ã@MÝ@*ëÌ×[@ß@'9Í¸&amp;$Ú@ðÊ¼¶¼Ñ@A(ýC½Ü@*ê]_x001E_Ù@¨0#ÝÛ@±0_x0011_´Ï_x0010_Ö@;¬ïsÖ(×@_x001E_K"_x0006_ö5á@,o_x001A_géÐ@­l:g_x001D_?Ó@Lm_x0001_	NØ@©+&amp;&lt;Ú@øMB:2Ù@&lt;Å"_x0013_æÔ@rò%_x0015_ÅÜ@&gt;Ñ1PøÆÓ@`¢1«ÂÏÙ@à_ÌTò7Õ@ºÿ}íYÖ@s¼__x0006_Ý@â®¶{cÕ@_x000C_¡Ð_x0003_Ù@hÌTçÂÑ@ùò©_x0005__x0005__x0007_õ¼×@«§òV÷*Ü@_x0007_8ÇÄÓ@ùó1|?_x0013_Ø@¼ªÛDÊÀÑ@_x0003_Q_x0004__x0007_Ø@º_x000D_°wô_x0002_Ï@Q+z_x000B_ÍÝ@Þ*__x0005_âß@(¿ðdnÒ@ð$BÏ×@í$àç%J×@R¢_x0006_¼àá@_x001E_3ÜRQ_x000B_Ú@°(8-«Ó@v¼ESsnÔ@/Õá_x0018_æIÜ@DËr_x0014_ð_x000B_Õ@ÁãI_x0002_ZÎØ@²^µ,ß@¶9PµÞÙ@|9_x0010_­ÈÒ@Ì´Ä_x0012_ÞÜ@M_x001E__x0011_Tp_x0004_Û@_x000F_ëºxÖ@µC(«»ûÛ@_x0001_1´_x001E_ó§Ñ@ì:ÖñXß@'_x001B_©'Ï@WÒ­ÎsñÔ@û_x001E_F{T÷Â@´hýÝ@_x0003__x0008_ç_x0011_,ìØÓ@_ºGwÜ@Áw_x0003_Ñu×@9wêz Ø@_x0004_«Ñ+CÁÛ@1´`ø^_x0013_È@[_x0018_ê1Ñ@b4¨ÿ_x0010_Û@å¬Õlò#ß@_x0017_0}×S·Õ@_x0003_Ë¾W_x001F_Û@_x001A_ñä_x0015_øÚ@ñ¼4´ÑÚ@°A³/òÖ@nììy¶#Õ@PiÉ­©À×@Ì%BÉ|Ö@ï¨_x0005_&amp;_x0001_nÛ@°V0¬&lt;*×@!_x0004_«ÆZHÞ@+åÊ\Ú@¸'_x000F_M+_x0006_Ý@®R÷g&lt;FÔ@ç*HÝà³Ø@_x0008_l_x0004_A`Ý@_x0004__x0002_!t¨SÕ@_x0007_i&lt;õÚ@iî!]áÓ@_x0011_sBX_x000B_É@$vÖ_x001E_VÛ@_x0012_R§oÙ@_x000F_h_x0013__x0001__x0003_êÕ@¿pêÏË×@Õa"¥"ÿÑ@Øôs_x0012__x000C_Ö@ü÷ÂRì_x0019_Ý@ÃÐJ|×@8.Îµ¼IÔ@7ûªýÄÑ@f}f\ùÜ@SlÞÜ~ß@ÉÁ_x001A__x0013_ªÖ@x¼_x0002_úe¡Ú@Òd¼_x0015_ûØ@)ý0£¹ÜÕ@_x001C__x001A_çØâß@Þ¾úÕÚ@a-AÎ_x0004_¬Ð@Ç|,¢ÔÜ@¬+HÙµÕ@½ÿX¦ÃÖ@8{¤:ÒæÚ@í_x0003_B±×@ã3ÓÿÚ@®&amp;,ýâÕØ@ýwsJØ@Ë4rm2×@-Ô²xNÏ@z¨¶`³Û@USÜcë_x0008_Ô@s_x001D_ÜuðØ@Pó¿R`Ñ@ è©øUÕ@_x0001__x0002_c-æÍ@ä£_x0004_¨×@¦â_x000E_&amp;¶×@¨[½¤_x0007_Cà@;_vdÖ@¶R(äkÞ@µ_x0006_J~t_x0018_Þ@_x0001_Â[w Ö@aáóêÂKÛ@¥)LlÆ2Ó@U`;ÏM%Ñ@áM|Ã;¸×@ñ6l_x0013_÷ÛÞ@VY_x0012__Ü@kØÌ¢sÝ@x3Ny'ß@ò_x0012_l®`×@·½Ç%;\Ù@_x0013_|:-ëÙ@¾7~_x001A_¯=Ö@´_x001E_!n_x000D_Ú@µ]ºUHÙ@5uj8ôÖ@ký_x001F__x0006_Ü@_x0006_|ËZÔ@²!(xâîÛ@Æ8ä0wúÑ@0ïÍØ@¿2¡ÀÄß@³²Í_x001B_KØ@ö_x0017_xÂ²àÝ@8.m	_x0001__x0002_°Þ@_x0004__x000F_GÍ_x0019_Õ@_x0014_ÔèsÒ@vÿBgóÉÙ@îQÃÀÊÑ@Ï ¾~KNÛ@_x0006_ñóäfÑ@lJYÞ&gt;_x0010_Õ@l_x001B_!ïÑØ@_x0013_!_x0016_OÖÏØ@áú_x0019_=±µÎ@ªòº9Ñ@N)t_x0002_|ßÚ@Âï¼«ï@Í@~àÉ1c?Þ@¿ß$^;ëË@_x0002_×'¸DÚ@®6±#çÕ@wæ[ðÄÌ@_x000D_ªÔ_x001F_Ò@Ò¾CöÕà@¸SçtÆà@7_x0007_p\'Ö@8ÇÝ~lÕ@í_x0008_¤_x001D_ÛÙ@X{"_x000D_¨_x0015_Ö@è»L_x0019_qÕ@,O.ØÏß@û&lt;_x001E_á_x001B_ÎÒ@³Aä_x0004_°Ø@]	_x0011_;}QÛ@â%¼öPGÕ@_x0001__x0002_,se_x0010__x001A_Û@D_x0018_S_x000F_Ó@nB¦¢ß@ÜÍ­×qÙ@ö|ºq_x001C_@Ý@Î_x0010_D9×wÚ@áTôÀ#×@êÝ¹éÉ!à@wXÉ_x0008_Ö@2.8ÂíØ@Ìâ_x0005_±à@b²_x0017_OhxÜ@¥]¡_x001B_Û@¡_x000F_ÄâYQÜ@=4ïÇÚ@epÏé\^Ó@_x000F_É!n_x001E_Ø@·_x001F_¹_x0004_Ñ@R©$ì_x0018_Ü@_}ðkÁôÐ@¦_x001D_+¶_x0007_,Ð@Ü[ÙäØ@(öM@_x001D_ã@{4N_x0008_ø¿Û@Åá_x0004_p#Û@&lt;÷^_x001F_Ö`Û@£QE¼[8Ú@Ùcæ^;×@a[¾7uß@êÐÅ[Ü@_x001C_[%B»Ó@úT_x000D__x0001__x0002_ÃJÚ@}ól±üØ@J´ª{§À@_x0016_æ¹çbÚ@jB/¸Þ@²_x001C_â_x0002_Ô@_x0008_4_x001D_Pß@Ê_x0003_½_x001A_ô)Ø@õ©æçÚèØ@_x0017_uë_x0014_ß^Ú@KªhµJ4Ø@"V½Á_x0007_øÙ@F¦Ì:ÿÔ@:½LÙ@Ï?	ko_x0014_Û@~É5·_x0007_{×@ &lt;_x000C_Ó­Ø@dÝ¯»Û@ÛLg$Ï¶Ö@Ç æðø×@ÕU_x0018_-ð~Õ@£K,R×@LÂ_x000F_GØ@ºm%²_x0014_â@_x000C_¦7Ï_x0006_ãÒ@6Ù0cÇðÜ@g_x0012__x001B_Ð@_x001A_	\=N,Ô@,Ç_x001F_dÆÙ@ÄâÆ'|_x0004_Ø@Û¦ÎÉ'ÞÖ@LfÖQBÙÛ@_x0002__x0003_¶G,þ_x001B_jÞ@Á³egÜ@_x001B_f¦cÿÄÔ@Y°U¶Ó9Ù@ªtc?Ý×@ü_x001D__x0006_w_x0018_ºÕ@$k_x000F_¿rÜ@_x001D_5ä\Â)Ö@­ok6Soá@þ^­å}BÜ@ _x001A_tùGÜ@[ZPá@_x0003_G8ðMß@d_x0001_Éâà@Utä¸_x0016_cØ@ ÷)MKÚÜ@îaÔ4×@*3_x0015_õKÕ@_x0011_3^_x0013_Fà@âº&amp;}kÑ@%ümÎ[¬á@@_x0014_\Mí¢×@_x000C_ÁEá&lt;zË@\ÇKý¦Ùâ@êäLª1Ö@Ix&gt;¯¡Ô@Í_x0004_à°Ë\Þ@GU_x000D_öÚ@©O«:Ü@_x0012_g;ÒÅÛ@uÓÞ54Ù@ûx~_x0002__x0005__x0013_aÉ@6_x0014_e¥IâÖ@ë,\&amp;ÈÜ@Ç4Ö_x000B_¤]Ö@¢Íú];_x0008_Ò@ÎdÈ"Y7Û@HÞDPQØ@â±Ý$éÜ@¼î_x0010_!_x0017_Ö@n×à1}_x0002_Ú@ÖB¢eÜ@2O^zÈ'Ù@_x0006_Ö¯Êö¥â@­_x0001_KeÃßÕ@Øêûëñ_x0003_Ù@b)êY1Ü@yÃÄaÏ@'À'A&gt;Ý@.ûZf_x0006_Ñ@_x000F_º% _x0006_×@G{OÎÔ@^MkÔÓ@­¹êç.Ú@úü£_x001D__x0005_Ý@_x0014_b_x0014__x0004_¬Ü@r¤¿SæÛ@Ox ¹Û@îÁíÊþËÜ@À,ÚçJÓ@_x0013_5o&amp;_x0006_Õ@¡°îðÔ_x000F_×@¡qî°ÉÂÞ@_x0002__x0004_t&lt;A¾%Û@´Eº9Ü7Ò@ð5:æÐ×@ÄÓöt¥_x0014_Ù@ä=ÞlÏ³à@¦ûOÛâÍÛ@Xy¯!eÙ@WÛ¥ià@çûÃbûÙ@ÂJ_x0018_Ö@_x0008_oc}sÞ@ô_x0004_ü=£Õ@7¦Î'±ýÖ@Þ|­qZÛ@å_x0008_È`AÚ@£vÉñÛ@_x0001_¡_x0016_Í#Ø@pÓ²Áõ×@7_x0016_F{ÂØ@3¦í_x0003_TÙ@UH&amp;§bÙ@u~57ØÕ@&lt;f_x0018_:Ù@ðüJ"iÚ@¿XDMf6Ô@Ç©Ù[ì)Ù@Vå´¸­oÖ@Át_x0003__x001A_60×@-­¸*n×@xV_x0005_]Ø@4z³SËÖ@?Ö_x0001__x0003_ñ%Ø@ø{´D0Ô@­^±RÏxÎ@_x0017_U2Øa_x001E_Ý@`°ÝÚÑäÙ@_x001A_e]IBÔ@8=Ë_x0017_{Í@áNËÖqKÌ@;¢x|íë×@_x000E_;¥:sÓÑ@kçB¨è×@_x0001_1zá´Ó@ç_x001C_ü:£ñ×@_x001A_Ò,×@¦l¬âþÞÔ@_x001C_][®ÛÝ@NI_x0002_wÚ@Ïbýd _x0006_à@Ø(ÜÍT2à@_X¨ò&gt;©Õ@c_x0004_dÞñÑ@,_x0004_~?Kâ@õÕRu^Õ@½8_x000F_ß1Æ×@Í'%C_x0007__x001C_Ö@ô_%Ô±×@¢DMïþÞ@k_x001E_}_x0011_zÖ@J_x0015_º+£Ö@!ô7ÓPlÚ@$_x0015_2©_x0019_9Ö@_x0019_ÕÓ#&amp;Ù@_x0001__x0006_·Æ_x000F_`Ð@_Ó¥_x000E_Ó@?~ìÔL_x0012_à@¨¹tó_x0013__x0001_Ö@0N_x0011_ðfqÖ@½Ét?xÝ@V»ZÍ³×@²mØÐ'Ç@^o»_x0018_Õ@Ú5á_x0004_&gt;X×@À_x0004_Ó_x000D_ÖAÖ@`}G6Ô@'JöÊ_x001E_×@åãi½ÒÞ@Éÿo²_x0003_Ý@7_x0014_Êið6Å@Dpû×¼£Ù@¯}¼òX©Ý@Ï=³_x0018_åCÔ@úmÒÐ"iÔ@7¾WÏs§Ò@E\]*VÉÔ@#F_x0012_5i¶Ý@­M~Ù@_x0013_uæÜÒ_x0002_á@ó[î¿WÓ@_x001A_åG_x0017_Î`Õ@*®éÇ!Ò@3yÔQEÝ@Ô­þ_x0001_»TØ@±=þÏ@`_x0005_Ð_x0002__x0004__x000F_Ý@P¡_x0003_4?Ò@ZZÝvY&gt;Ü@º}_x0012__x001C_àÉ@¦R(kÛ@óiõ_x0005_¢fÙ@SØ`ÿê_Ó@¢ãh%øéÝ@_x001E_Vhp_x001B_vÐ@ÒepÈÊªÙ@â¯EýùÚ@fÜug9Ù@ÊQlMWÈ@|QjÒÞÜ@¥_x000F_w1_x001D_Ú@\_x000B_È_x0019_jBÛ@¨æE+à@ý¥ÒRà@Ïç_x001E_x5Ý@_x0013_{_x0010__x0002_îÝ@£¡_x0016_îO)Ú@%À-Ï_ùÔ@hx×p_x001A_Ú@­Y©¢4eÚ@É´;øÛ@:¼³éZ¨Ù@nF_x0007_§|uÝ@ìÚ_x000C_ÿöÔ@²r2_x001F_æÕÕ@àÃõ_x001D_XÒ@wpí9SìÛ@_x0001_É§¡oà@_x0003__x0006_Õxl7{ Ù@»_x001B_`»ãÓ@_x0016_¸Ï_x0006_§èÔ@»_x001E_l	_x0008_Þ@þÖø_x000D_Ü@³¥v¾FÚ@äj3_x0019_c_x0006_Õ@çU¢ð8.Ù@P9©0Õ@ª}n_x001D_+­Ú@0v~3_x001E_Ö@T®±í_x000C_-Ö@òZ{z"Û@G_x000F_IÕÖ@kê_x0018__x0004_WÝ@]bªð=_x0007_Þ@È_x000C_,óc_x000C_Û@þ_x0008__x000D_ÍhNÔ@&amp;È"5©ÈÍ@×m%NBùÓ@¨\óÔn_x001E_Î@JÑÉ°¡Ü@i_x0014_Á¯GÒ@¼_x0007_é½_x001E__x0005_Ú@M9ù _x0001_¾×@X0\_x0019_w)Ô@:_x0003_Æ_x0002_ÃÒ@Eô3t#³Ö@Ç§KE^óÒ@:ÙÒ«ãîÕ@@âïÐÖÝ@wRVP_x0002__x0003_µèÚ@¤JéfìÓ×@ïgaÕ&gt;VÜ@Î·eïr;Õ@_x0018_o_x001D_"_Cá@¾FnÄ¦Ø@ÈyÙÚ@_x0008_%_x0001_)KSá@_x0010_Ð{ÒÙ@ä_x001A_ú¨Ô@_x0011_)Ç+qÇÝ@pàtRº{Ó@ÙH»¿0MÖ@T_x0017_L+°Ú@Ö_x0016_¢RÙ@Kõ_x0016__x001B_Ù@Ê_x000C_Ä@kÓ@èØ¶¬ºCÙ@_x001F_nÿ´ðÓÖ@i«mÝNªÔ@CµLÞùxá@_x0007_Ë_x0011_ÜÎ_x0017_Ú@nT_x000D_S¤Ó@Þ7þÂFo×@'T¨ÛØÚ@_x001C_ËôãwÐ@AÈ_x0008_6G|Ø@ÌuÖYÔ@ë_x0015_%gà@h~öÛÌÁÝ@dôÄ3T_x001B_×@¿h_x0010_wUûÜ@_x0001__x0006_ÑÕú_x000F_Ôà@_x000F_Ôoa á@ ðþ²_x000E_Ö@ú®éã×Ð@TÁAv_x0017_Ó@_x000F_z_x0002_ö_x0006_ÖÌ@3 ø½5Ù@ÕnuõøÒ@P_x0018_&lt;õTá@êZ_x0012_SÒ@Á_x0003_ßDñ)Ò@_x0004_xèÚÔÒ@@À_x0015_¦Ò@Tú£Á_x001B_9Ý@?£³#ý_x0001_ß@h¤ºß]õÝ@¿¹ÂÞcÞ@CÃÂCÙÖ@ ãµí ÞØ@_x0007_A¦ÁÛÙØ@¦Ý_x0005_³_x000C_áË@Ö=bÂ¾ôÕ@[·¶_x0011_öãÞ@TGáÄ;LÚ@3¯õ^_x0003_Ô@Êq_x001A_qµ_x0018_Ù@´ÞF_x0004_Ó@f]ÚâÚ@¥0Ôc¦ðá@lx+ÇîÔ@ÖuÎÀ?Ù@ O`¤_x0004__x0005_4_x000F_à@|_x0017_/_x0012_²Ü@ØrENxÕ@4¼V_x0016_}Ý@y_x001D_ö^ÏFÛ@³MM[MÆ@Rö _x0016_À@Nï©;§§Ä@óøÅ²Ä@8WéKÄ@°(_x0001_æÉÁ@IÓp.¿@éù~r?GÂ@_x000D_Ð_x0010_ßÒÁ@uC_x001B_¤ÓÃ@Zâ4_x001B_B_x0006_Æ@_4õ_x0012_÷Â@¡\ÎÌ_x0007_Á@úy&lt; ;_x0018_Â@Çô²:öÃ@DÚ¼½_x0008_Ä@_x0005_bKAXæÅ@_x0001__x0002_±èlÆ@ÚÿD7øÀ@T»ÎÃ@-ÖZ_x0003_c_x0012_Ä@~p¼oÂÅ@¤0g_x0019_ÂxÃ@\dg_x0011_ªÅ@_W¢Ó|Ä@L)ã}è/Ã@ð¼We^)Á@_x0002__x0004_Z_x0001_2j&gt;!Å@_x001F_ÓæKÁÃ@fÂB_x0019_$Ä@S.úÀ@¨` _x0019_È=Á@Â}$fmÛÄ@b-_x0008_'OÝÄ@AõÁ@_x001D_ûd_x0015_b±Å@_x001A_iýKÅ@âs.[Ä@ù_x000F_ÉùÁ@_x0011_'JJàÂ@îB´¨ÕXÆ@õlâùâÅ@~jå-áÄ@Y8²«_x000E_Ä@V$ßÛ_x000E_×¿@Ú+§óÖ¹Ä@4f¹«kÁ@:î±+Â@7Õm¯ë%Á@pûÚÀ=Ã@0Èv£±_x0003_Å@î¯AgìÅ@»Ð3_x0002_Â@7¥¬dCDÆ@±K-_x0012_V_x0017_Ä@¹áÐ Â@_x000B_úñÚWÂ@jfHø]òÅ@Ý	dZ_x0001__x0002__x0014_ÊÂ@¨C1,´¦Å@-M$jôÂ@°Þ_x0018_\½@|$PW­}À@æ~_x0007_Ã@vEVÅ@ø5t_x0010_´PÂ@Ææ_x0003_È¢¿@_x0004_XýZ_x000E_Ç@_x0001_ÖØ&lt;µõ¿@ÏCºÁ@Ã?ÚÎÃ@úô·_x001E_$~Â@(.0ÉÃ@bdØ¡n¼@j3ÍÀ@Ã@éÜP_x0016_Â@_x000D_sºxüåÄ@bÞ{m_x001A_Æ@L~¹®[Â@·ô®_x0019_ä_x0006_Ä@mSEGWÄ@;^Ù:mÃ@Éx#G´üÃ@Ú`_x0018_Qê×Â@¬¸?tÃ@E,õ_x001A_çêÀ@:_x000B_v&gt;_x000B_íÆ@_x0012_#ÓÂP¬Â@ÄÈ3xºÃ@\¬_x001C_óÄ@_x0005__x0008_"_x0006_Øüy¾¾@DõÈo¼Â@ù7_"ð Ã@Õ&amp;ÄÛ_x0002_"¾@ðø¬o$À@0ã½f@3Ã@_x0007__x000B_bÅ@Öbë	_x0005_À@¼ìL,]_x0015_Å@[s2óè¥Â@)úA;¹RÆ@ñu²ëc¼Ã@_x0001__x0018_Þî6Ä@ûC²XdþÀ@¨Ti_x0015__x001D_¤Ç@þN_x0005_§IÇ@¥	_x0002_ÖÄ@2)éÂ@_x001D_èUpr_x0018_Å@Âª }YÂ@¿ÑÜ_x0003_RÁ@¤}ãâ2Ç@ù{(®Ã@]N_x0004_É{_x0019_Ã@NÖ¯*ÞÀ@_x0005_kxß²ØÄ@õÈ'ÉeðÃ@Yã_x001C_¹szÅ@_x000E_±ÊT¼Ç@µÐ­3Õ_x000E_Ã@q_x001D_rÂ@_x000D_peý_x0001__x0002_£ÁÁ@_x0011_±î|Å@¹q*¡¦fÅ@X.Z_x001A_»_x0005_Æ@sn _x000E_&lt;;Â@?Â_x0018__x0018_;gÂ@_x0017_¢l_x0015_#Æ@³_x0004_ÚKêÄ@l_x0019_í£ªÃ@ñèðÎ»Ä@ß_x001E__x0017_!_x0007_²Á@	zðr­·Ä@:êMÔÅ@à6hçt;Ä@×Ú_x0001_^ìXÃ@¸¬j©áÃ@ïf]èÿÃ@6¨aõÃ@^å_x0007_È6oÃ@.­Hj_x0002_®»@,áá·Ã@*ð_x001E_QI_x0012_Ä@ã_x0002_¼bÃ@µnéj_x001E_|Á@*V//¸Ç@Q$ qïÄ@Kï8jíÀ@ºæ1v_x000C_=Â@n_x0011_T%¯Ã@qf}_x0001_;ÐÃ@Æ¬ÌnQþÃ@ÅIÂû!È@_x0001__x0002_³ÛÏ¨Ä@9FÇ¡½$Â@%&amp;_x000B_íÃ@_x0016_ÕâLþÁ@fá´_x0011_óÃ@ç³_x000F_ý_x000C_ëÄ@iæoÆ@E¿Ö)Ã@æ±û1ÌÃ@¼ø¼æ¨aÀ@âò_x001E_F^_x001F_Á@û_x0012_¶Á@LÅâé_x001B_Ä@°Cÿ_x0005_kÆ@ó_x0004_Hê_x000B_Ã@	ÎâgøÃ@_x001C__Ãª3ZÂ@èÌ·üP_x0003_Ä@_x001E_ñPãÃ@GÖU&amp;r°Ç@÷B{n_x0010_FÅ@ Ë-@Ä@ùÄî¼Ä@×¤nd_x0007_ÀÃ@syã´E!Â@¾³V/-	Â@új1Ð¶ÆÅ@x*»©À@y.ÔiÃ@a[ÇÒ¿@ÖGtæUbÅ@D'âº_x0002__x0004__x0007_Á@²o±û³Ã@_x000F__x001F_®HöAÅ@_x0001_Ô®_x0014_Æ@åÅîF°À@22_x0006__x0007_gÄ@ X_x0016_ÇzKÃ@à'ZÛ&lt;CÅ@8L_x001C_4oÄ@_x000B__x0016_R_x0017__x0014_Ä@_x0016__x0012_!¿Ã@À~°_x001F_"Ã@SxÂ,Æ@_x0017_}óç+|Â@q$|'è`Ã@µÍ¨Äj·½@ñ?_x0003_(	Ä@_x0018_|ùi.ÚÂ@·M_x001C_¥¶Ä@d)W}XÄ@±$_x0018_hÅ@ê_x0005__x0013_wUÂÆ@cµm)ÏVÄ@Cs_VßÄ@¢#záÑaÆ@6&gt;d§'yÅ@BGmÏÙÕÃ@¤Çk_x001A_fÁ@dÄ-?ÄnÂ@Ê_x001B__x001A_¢¨Á@ôu_x000F_kªþÅ@°ýGÙ½^Ä@_x0003__x0005__x0001_ÈI&gt;/9Â@§p?y¸úÀ@YH%´»ÀÅ@Õ½SÁ@Úå@Ò¸ÏÀ@Vµô;Ç@ùeÂÃ@Z$)f+Æ@p_x0017__x0008_Ç¨UÂ@;¡kã·}Ä@¯ãh­+Ä@t®_x0003_Éì[À@6zÚQvÄ@­_x0004__x000C_àÏÄ@ûÊ_x001A__x001C__x0002_Ã@_x0012__x0004_Ë3Æ@¾_ÌG£Ã@CÅz jÀ@ÓðJÿ·§Ã@	lÇÁ@Þ£_x0004_»£_x0014_Â@©_x000D_Ã/ÃÃ@ÕÀ;Â@{}º^c_x0011_À@ô_x0019_ L4Ã@Þ$_x001D_¤a_x000E_Â@j¾DR0(Ã@vÆÙ^_x0002_Æ@_x0008_,HÐ^áÁ@_x001E__x0013_wâÂ@^Ýx_x0010_ÁÁÄ@nõï_x0001__x0002_&lt;ÙÃ@_x000B_,NÍ_x0004_Ã@ëI×¨_x001A_+À@Ç3Ë­½Å@FáÕÛTÄ@Å_x001F_Sà|Ã@t	p±5£À@4(i»GÃ@à¢_RwÁ@Amg®_x000D_Ã@|cwïïÀ@·×ÝLÀÂ@×9_x0011_2ñ/Æ@WÚ§6øÄ@_x000C_FÃ?aÃ@-zÉ:TÖÁ@I_x000B_´i_x0013_Á@³_x0002_É¦{Ã@_x0005_þÅ.´ùÃ@C%ñ9oÀ@¸(DbÄ@ÐÃYÇþÂ@±);ÉmÑÂ@Ú¬\5h&amp;Â@_x0001_õù	HÁ@¯¤(»ÌKÁ@±.GÐÊº@þe~_x0017_²UÆ@ÖOÑ¾SFÀ@HÐ_x000E_öÄ@_x0012_*ÏïÙÅ@0õ_x0016_häÄ@_x0008_	¿Æ1»EÔÇ@Ë¢Ïî;Á@â¤¤çdoÆ@_x0011_a¼ÅxyÂ@õÉô¾°+Â@púX*SÄÃ@LÏVØUÃ@høfsn_x001B_Ä@ÂTMÏ#ÎÄ@ÛÊM_x0004_LXÅ@j}©´ÉÓÂ@µ+_x0007_ãßZÃ@O_x0002_ïE¦_x001D_Â@;_x0013_­_x0017__x0019_Ä@×¸%þ\Ã@y¨o¾[¹Â@Ïí_x0003_KX¿Å@ó_x0006_T¸.åÂ@_x0007_¾C±À@!ï¤^w÷Á@³?±ÈÃ@6_x0005__x0015_Ò&amp;Æ@¶»úÅ@_x0014_)_x001B_ çÄ@TêksÅ@ów£âÅ@Äò_x000D_"¹TÃ@2$Ûa_x0001_Å@Cr_x0016_Ùú_x0002_Ç@¢_x0002__x0013_2£Ä@8¸_x0017_MÞsÄ@tÛZ_x0001__x0007__x0013_Â@¦R3ãñÁ@ôP']_x0002_°Á@âËSáÆ@ùÎÅ³DÂ@G$E_x0005_[¥Ã@^ïówIÜ»@tUª"_x0013_nÄ@H_x0016_4À¦Ã@~4âcìÍÃ@älÒ­»_x0006_Â@öà-MõÄ@N_x001A_¼)ª9Æ@_x000C_Y&lt;éæÃ@bå.kºÇ@bà_x000F_KùâÄ@¸jÞãPÃ@÷_x0018__x001A_3MÃ@è_x0007__x001F_×Á@²_x0012_þF_x001A_ÿÁ@I¬é"ËsÃ@ÀD_x0004_Å@CvrÌÆ@ãó_x0014_çÀ@Õ_x000F_òóIÃ@ _x0015_k-Ä@Ü_x0014_?oBÄ@¶^=x8Å@C³»t_x0006_Ä@ÍÉm_x000E_¡dÆ@£gz°6ÐÂ@Þ_x0004_Ka$_x0003_Ã@_x0001__x0002_¨Dd83ÓÅ@ß´_x001F_f5Â@s+;	ÄÂ@òØÊwØ½@_x000C_s}3²_x001A_½@2æ«h¦Ä@Áúºô_x000E_LÅ@}á­	vÄ@"_x0005_u_Å@cúË¸oÉÂ@Ý(_x0012_\ ÅÂ@_x0005_×qKÁ@_x0003_8m2ñÁ@âß­$ 7Â@Þ¡Þ&amp;ºÀ@ÍPæóÙÎÄ@ÕN+l[FÃ@_x0006_¦îi]UÅ@çVp.½Â@_x0005__x0011_xÄËÂ@ßC¤_x0016_É@&lt;_x0015_'ú_x000E_xÂ@¿â_x0010_ì_x0001_Ã@hÔ­23ôÁ@=Ã÷&lt;fÃ@ìr7ùÄ@à_x0002_8g øÂ@_x001E_Ò´Qx­Ã@\$¢zÆ@DÖa¶âÅ@ò&lt;ÖÃ$@Æ@CçÑ$_x0006__x0008_ÃÄ@²©uò½Ã@rúñ8npÃ@_x0005_ö©ß×óÃ@äÅ_x0015_Ñ[Á@(PÁ{ãÆ@1Øàù_ÂÃ@ãñ!2vÅ@Á&gt;!CÄ@`Ä_x0018_}½¤Ä@%ãç_x0011_Å@A_x0002_L³_x0014_Â@ÿ{5«½_x0002_Â@ ~¦¼_x000B_Ä@ÚYL`hÂ@ô½_x0005__x0018_Ä@|[3f¾@Bá_x0003_nþÞÃ@e_x000F_;9²1Â@Ë ãr_x0004__x0015_Ã@½à_x0006_â©_x0007_À@ÍÙÀ_x000C_QÂ@`U_x001B_4a5Ã@Êi±+gÅ@­U=Â.Ã@/_x0003_ã4Â@Ô!_x000B_¯_x0012_Ã@¶¨$R,yÄ@aítT?Å@H_x001B_{à_x001F_Ã@_x0001_T²·éÁ@_x001F_­$_x0010_ÚÅÃ@_x0002__x0006_»wÝÆ@_x0017_OY_x0007__x000B_©Â@ìì&lt;K Â@Hu©K'Å@ÉÐÑ-³Æ@ÊróCÃ@{F©÷½¼@3AõZodÄ@t|-Ù/Ä@siÐU¨æÂ@ß_x0002_I¹KÈ@?_x0004_Cb@Â@_x0018_q²¾ËÃ@Ç}Ûíh_x0011_Á@ð5È_x0013_2_x0017_À@[Gú³g4Å@­&amp;¢kÃ@_x0012__x0007__x001C_tãÂ@ÏX_x0010_Ùõ_x001C_Â@\pÍÂ_x0004_³Ä@(©dÃ@ê¤ÍÂ@ª`ÔÁ@HþòÁDÄ@ÀUX £çÁ@ØYâÛ_x0014_EÁ@V:_x0005__x0003_B/À@ööz£¯?Á@­Z^p@ÞÂ@Vc\blÁ@	1åûÃ@_x000E__x0001__x0002__x0003_èÒÄ@w!&amp;GDÃ@Â_x000F_,_x001E_ÙÆ@ø_x0002_$gVÃ@·ï_x000F_¾ãSÀ@ã=FtÀ@©d9îòåÃ@o_x000B_Ê_x0006_2_x0001_Ä@xKV_x0008__x0008_OÂ@{_x0018_@WÄ@_x0018_2öÙ¬+Ç@;v%_x0012_Ä@"ßÕ/ìÂ@wëmr´ü¾@`¶âº_ÈÇ@Ë&amp;_x0015_Ó-_x001A_Ä@;[bÐÃ@ýÉn^nuÃ@¨ Q[Ç@É§+ß_x0019_Æ@°ß_x0006_¿Â@·ýË &gt;Ä@keúlÄ@_x0002_þ?Ã@n¾_x000B_î_x000D_Ã@$_x0011_äßI0Å@èï_x0007_u_x0013_^Æ@._x0019_IlUÁ@_x0015_oõ©tºÂ@¢êÍþïÄ@Rl_x0003_È¤Ã@c_x0013_3}_x000E_½Æ@_x0002__x0003_ç»áÒ)Ä@_x0008_åªÖÄ@9³ÿNÃÀ@`ÃñZÒÂ@¨÷VIÚ8Ã@¬)*zËªÂ@_x0015_¦5_x001D_½-Ã@´Ö¹ì®Á@Û_x0019_º×À@ãµGË×_x000F_Ä@AbdSÎ¬À@nY?TéÃ@_x0012_÷wVÔÄ@.xT]V_x000F_Ä@ªx¹Ùe¸Â@_x000F_-­¾2#Å@ÀÐ5=_x0015_É@È®	NÂ@¾ö¤óîÆ@ÂÜê5?ÙÅ@I_x0001_ìÔ2­Å@_x0002__x001C_°_x0014_çÃ@KÇ	/eÝÃ@¨ï/¹8_x000C_Â@£ÑúA0ñÃ@iãH_x0007_A]Â@Ûø8u1hÄ@¹Êæ{/nÅ@ìk_x000C_Á@_x0006_@v×?Â@ÍÓìæA_x0015_Á@ÐÜ"_x0002__x0004_f_x0010_Â@NÖõÁÆýÄ@l~À:sÀ@±k}¦[Á@S@³¨ìÌÂ@iþoz=Á@nç¨|ÎLÄ@_x0007_Lo´IÅ@ÖÙ}ä×Å@Ùo3UîÅ@ø9ÏÿQÄ@:Ôm!ÙÁ@þ­±IÈ@ð®1_x000C__x000E_tÂ@_x0008_ñð¥_x001B_Æ@/#0_x0013__x0017_6Å@_x000E_¤U_x0017_%Ã@Ý_x000C_%_x001D_JÂ@¦NK_x0004__x0010_Ã@µò¹èÈÀ@26_x001C_nÅqÂ@9¼P_x001D_ÉâÊ@3_x001F_¿ _x0013_Æ@Âñ._x0017_hÅ@]Ú¦'_x0003__x001D_Å@Àß	êç_x001E_Æ@Æö§'·Á@-ÁÏK½Â@ÍÒ_x0010_ÿW¸Ã@ß_x0003_W?ËÅÁ@_x000F__x0001_om,;Å@_x0001_à»ÌÂ@_x0001__x0003__x0018__x0008__x0001_Û»Å@Õ¸v_x001A__x000F_Y¿@ËÿW¶êÁ@¥í_x001D__x001B_$\Å@$cêÂ@Öþ­¸äÃ@Ýî_x001A_ñ_x000D_#Ä@½=V²íÂ@ÞOw_x0005_8Æ@V-_x000C_ÑuÁ@jÑ4EïÂ@Â{ÁjÿÀ@LÑ«Æ@_x001A_¤_x001F_&gt;QÄ@´DJ_x0011_A_x0017_Æ@ö_x0002__x0008_èÌ#Ã@½&amp;ã_x0018_U%Å@{¢Ñ;^_x0015_Ä@@!h8&lt;À@Y^ÖJÁ@kyçµ!ÖÃ@ª_x000C_ØÑ¾Ä@óß(ñ³Å@Së¤í_x0001_jÅ@é_x000E_¡¸Æ@º_&gt;mÌcÁ@ÃÐ%ÇÉÃ@ÊÀb:±Ä@ìÙ1_x0005_AkÄ@=Ï+-rÆ@Û.ý%%sÁ@\½	8_x0001__x0004_~Ç@¬ß_x0003_	rÃ@_x001A_ãjPèÑÆ@þ4v4¿ÇÄ@K_x0003_|så3Å@t_x001A_)e~Á@ü3+Ô4_x000C_Å@A­¦'tÂ@_x000C_/Wç_x000D_Å@u_x001A__x001D_YwÂ@~_x000C_8ÍÚ_x000B_Æ@Ç_x0001_p¤\Ä@Ð½cÅM¡Å@HÞÞH?_x001D_Ä@|"_x0013_nÃ@zUeñzÄ@óÅ_x0017_Ôà`Á@]ö¸Qß)Â@á_x0005_s	eÅ@©fsã¡¦Á@¼_x0016_ß¤ÈÅ@a_x000F__x0008_ç0KÄ@}?rqÅ@¨C__x000C_î Ä@ofðùjHÂ@¸í*ë_x000B_Ã@îò;ZÇ@_x001B_Åf×¬õÂ@lWI~òfÆ@ÃzïÚÎÄ@_x0006_9_x0002_íÀÀ@_x0018_2eýþ_x000B_Ä@_x0002__x0003_Léò!t_x001B_Ã@&amp;T	Tö÷Å@¾NcéÅ@xëh¬Æ@2V1)ÝÆ@1ñ*6G¯Â@Í4ÔpÁ@Õ³ÒHÑÃ@;9!û0Å@P_x0006_Ñz¯YÅ@D¬`­Ä@_x0006_u_x0012_Â@_x0003_¢W]$BÁ@Î_x000B_ 9xÄ@ïQ¨ÉÀ@Ü[WôÆ@Åï¬wìÐÀ@Ìþ_x000D_ìAEÂ@øgrÛlµÄ@öåníÄ@ð½ 0I·Ã@w¹mp_x0002_Â@lsôÁpjÃ@V&gt;km5ùÆ@,§_x0015_àJ¿@Ë_x0004_§?¡Á@ì 2HÅ@ü_x0003_2ædÀ@yN_x0001__âeÃ@§Þ_x001F_ö(_x001F_Ã@ç¾"¬úËÄ@ì°_x0001__x0003_dÂ@¥_x0010_ndÈ@!l_x0019_Ü_x000D_Â@ñf±ØNÃ@K×1·Ä@_x0006_ò_x0007_gBUÂ@¯Üß×:Ä@ÿß½bÄLÆ@#âÒÒ_x0011_Å@U®¨4lÂ@_x001A_ÜDÃ@4öì_x0007_Ø_x001C_Á@7ÞÛ÷ÿÕÀ@+Øßî8äÈ@ô¡º_x0008_WèÃ@uFDC_x0003_åÀ@Mé8E98Ä@Õj@£ 	Å@Áx:¤)Á@¸ôpÏb8Ã@_x0002_Ëe¾xÄ@_x0005_ÁÊ.ÉÁÂ@Ø\6_x0003_¼òÅ@pH|RÄ@IN±¼QÅ@É_x0008_Ùóo]Á@½ÚªÄ@×§n_x000D_îÂ@Í¼¹_x0012_n·À@*R««_x0002_´Â@Âé®_'Ã@?M~­cLÀ@_x0001__x0007_ñ_x0015_s.Á@¹KC|¼rÄ@.{÷Ò_x0012_NÅ@ëª-¸ZÞÅ@_x0010__x000F__lK3Â@¬güðH¬Ã@ùt¦ ÅNÄ@&amp;I}_x0006_jÅ@_x0002_a¼g¶Ã@ ÍlÆ;Ã@ü×s_x0018__x001A_À@}0%²òÂ@i¬Ë,,ÛÃ@ó¿_x000C__x0010_«ZÃ@¶Ö_x0016_HÄ@_x0004_Ã¼x×¾@q+	^.Ä@£´¶_x001E_"Â@ÜJÄ@.Pø1_x0013_Å@_x0005_ý¹=Ä@õò}Õ®Å@È_x0003_EsBÇ@ê39Ò¡®Ä@Yô_x0012_¦Æ@ª,ÛS(Å@_x0006_±Ä¤_x0017_ïÂ@"_x0010_Ó_x0006_åÁ@_x0002__x000E_¾¡ýÂ@ø_x001E_[_x0008_ÁàÄ@Òÿ\`÷ Ã@+uü_x0001__x0002_æÚÃ@äí^+ÿÂ@Úôõ+w"Á@2ÄOîuÆ@_x0011_ñ_x0018_óö_x0018_Á@n®í© À@!ýr¾dÀÄ@Þ&amp;ÓÀÙÿÄ@¬°£¶;Å@}bl_x000E_¡bÂ@V_x0013_âÑÎÂ@»À5NjêÃ@_x000E_YôºT Å@C²Õ»Á@ÃËøFå9Á@ë_x0003_GQ0ïÃ@eòï±Æ@iN#_x0017_ûÄ@o_Ú_x0011_Ã@ò_x0002_¨.Ð·Å@8_x0001_¼5Á@ê-N´¿@._x0008_(¿Á@È¨_x001B_YpêÄ@²"_x0003_ét;Ã@ó?1ZíÂ@U_x0012_îÑÅÉÄ@^äÒXQ±Â@îý­»iÄ@õPñ_x0011__x0004_ºÃ@Á^`cÉBÂ@½ GK_x000E_Æ@_x0001__x0004_P.?anx¿@Á&amp;iÍµÂ@ÊTp?Y_x000F_Á@@Ï/oÅ@Ø_²_x0003_"_x0006_Å@XfÕ N_x0018_¿@=#IR¿ëÃ@&lt;CÙmÑuÂ@¹T8_x0013_ô_x0001_Å@_x0011_e_x000D_`Å@&lt;é_x0003_ûñ{Â@9³UÚÁ@tS.GÊ-Â@_x0015_ÃßõfÂ@Jï&gt;_x0017_Ú4Á@ 9$pÕÁ@_x0006_  EÉÄ@O$PUÐÂÄ@{BvybÄÄ@~_x0003_uñwiÂ@äÀÿè,Á@V_x000E_[´FhÃ@_x0001_9ë_x0015__x0002_Á@Ô_x0015_KAnÁ@b_x000F_7Õ¢Â@yTÅÆ?Â@µ%=Â@7N	GqÄ@?RC_x001E__x0017_1Ä@ð,¼¸Ù_x001A_Å@ú_x000D_Ä@õkÇ_x0001__x0003_%Á@p_x001B_·$¬_x0002_Å@`	Q\q_x0003_Æ@ÓË°ÚÜÅ@Î_x0018_¾·yÁ@À_x0014__x0011_dÅ@Ñ"íÕ¥ÄÆ@Ö|3 ¾@jqÞo³ûÁ@3_x0019_E	©_x0011_Ã@eÝ¿?_x001B_Ç@_x0016_y5ç¡Ä@ª&lt;4[.Å@ý_x0007_ãÁ@g]Ü®_x0019_Ä@RÂºj}=Æ@*_x0001_MÿrÞÁ@u6YÆ__x001A_Â@=å'OÄ@'vK´QÃ@OÃñ_x001F_"Ã@_x0006_À:2ÂÆÂ@_x001C_~ÆÊÆ@_x0002_# ì!¿@_x0005__x0004_WR_x0003_Å@_x0016_ËOS_x0016_Å@_x001C_?_x0003_e3Ä@_x0008_	ñX_x0006_Ã@î_x000D_R*ÛÀ@l¡8Â)Å@&lt;_x0002_¶å3Ã@¹n_x000E_âL9Ä@_x0001__x0004_=÷e§ÜÂ@_x0011_'L_x001B_}FÄ@ýË_x001E_³Ã@ÏO1_x0019_&amp;]Ä@DÎ¦î_x0016_Ã@õã+ðeÇ@,f!-ÇÃ@gÊ+_x0005_4À@8`Ï_x0002__x0004_Â@KX|äÆ@¤µçi¤«Ä@ºÙL Â@Ïz,IÉ_x0014_Ã@_x001C_#®þ¸#Á@B÷µ{îÇ@ÁéøeÊÅ@&amp;5N_x0001_ Ä@_x0016_ñT_x0003_Á@r3$§Â@õ\ÿª¾@§_x0006_áWTÃ@ :nÕ¿@Ö¶«6ZÄ@«À¬Ã@ñ§{²ÇÂ@æ_x001E_m¿ÎÂÂ@×¨ncÇ@aÈzúÄ@ß{gÛRÃ@ÂÌË8íÏÅ@l¢Éeg×Â@h_x0001_¥G_x0003__x000B_ò£Á@ý_x0011_Il]ÎÅ@_x0014_¸_x0017_Â@Ið_x0008_,túÃ@Ôåº__x0005__x0010_Å@C	Ë¾*Ä@Ø_x0004_æP_x0006_Á@ÇìëÃ@,wIlWwÃ@úKîàüÎÁ@_x001D_9_x0006_3_x0007_pÂ@ªÊ¯_x0011_j_Á@¸"eÃ@ªv,¾½@tUÕÙoàÀ@QèÆºØÔÆ@_x0002_\_x0001_¯~OÁ@ò%¶&gt;²Â@­Cþ=¤0Á@´_x000E_cyÃ@û_x0011_¸¿ï[Â@r_x0014__x0016_ÓµÂ@'r±ázòÄ@_x001D_Ü_x0013_£v6À@ï_x0015_ñÙ,`Ä@öîÒæ=À@-È6¤_x0017_Ã@33AqWÃ@á_x0019_Ïé&amp;_x0016_Â@&lt;ö_x001B_*²Â@KÐ `2Ä@f3ÃsýÈÃ@_x0002__x0003_&lt;ïJö_x000C_¢Ã@ò3	áÐ5Ä@d_x000E_U_x001B_+Ã@j3_x0014__x0016_Ã@_x001D_*£·³RÄ@&gt;Ä_x000D_,aÂ@ë?×Û)½À@Ç$ñ&lt;n^Ã@ì_x0019_6éÁ@xAý_x0005_ªÂ@µÎÞK²Ã@&gt;Ç_x0005_èKÄ@¤Âx_x0012_èÂ@_x0017_-Ç¬ÃÁ@FJr¨_Ã@P°R:=Â@y%ò&gt;Ã@&lt;__x0006__x0001_å_x0007_Ã@ª_x0018_?qÜÄ@p8_x0003_ýõâÁ@¨]_ÕÂ@_x001C__x001C_ÈÉâÃ@eß¼¢¬Á@ÌI_x000D__x000C_4iÃ@bw¸*Å@¤:T_x001B_Å@=zúà&amp;Ã@_x0015_Û:ÛæsÇ@-¦&lt;à_x0006_Ç@ÚìØ,_x0017__x0013_¾@(kdöAÃ@°¼pÌ_x0004__x0006_»'Ä@¾à=ÄÃ@\!ÆUÄ@Ux,r]Å@t_x000E_Þmö_x0001_È@çE¥|ÓÁ@t_x001D_ÏýÀ÷Ç@¨PÁ@&amp;Q_x001E_N_x0005_±Ã@A3QÕ!%Ä@Ç_x000D_Ú}Ð,Ã@+HªéE:Ã@&lt;_x000F_ÁÃ¿@C_x001D_ÝüåOÄ@ñ@ËÌTÀ@;&lt;ÑI©Ã@¥[­¤Å@â:È/¦À@_x000C_ö¤(ËûÅ@|$MSÅ@_x0008_Ã(zG¾@N3çëXÁ@Ã¦ÑÜÁ@_x0003__x0002_T_x0014__x0001_ÝÂ@ca(BVÙÂ@:¤.9©_x000D_À@§*l±_x0004_Â@dtäL_x001F_óÀ@âDÝCéÂ@_x001B_'½âKÂ@OaÃÜ_x0006_GÆ@g-¨$ýÆÁ@_x0003__x0004_û;ËÁùÂ@ÈÆ(_x0005__ìÁ@³ m /'Ä@_x0012_aW__x0005_âÂ@_x0015_/Ìó_x0004_Á@Ø²Ì_x0011_gÄ@_x0013_Dô;&gt;Å@ýÃ4!«Ä@37_x0013_¶pPÃ@7FØXËÁ@çýñÂ@¦ùÛ_x0003_kÒÃ@)_x001C_°ò_Â@Aß*ýBLÃ@_x0014_ã1_x0011_È@_x0007_`ÓëlÅ@{jE_x0012_n_x0004_Ã@ÚfösØÃ@¯ÌoÅ_x0016__x001E_À@\Û2_x001F_Ä@¸)µn_x0005_Â@íBj$Ù_x001F_Ä@Æ¯é_x001E_`îÁ@d _x0014_}WÀ@îVk@¿@fÅ¤_x001E_­è¾@SI_x000E__x001A__x0002_­Á@Õ»&gt;¥XûÁ@#_x0008_+$ÏbÄ@!Òò´ØÝÃ@JJ¶¨Â@7_x0001_rY_x0004__x0006_ÅÅÄ@k_¡Ñ%$Ç@uö_x0017_Í_x0017_áÃ@u}Ä{ÏÁ@e#_x0004_IK1Ã@_x0008_ º2ËÂ@l_x0003_ú'½Á@-jQFQÀ@¼Ô_x0018_4_x0005_Ä@é_x001F_=&gt;+_x001A_Ã@,à/3Å_x0001_Â@¶®Lô'QÇ@´ÿ|¬_x0007_0Â@MÇ_x0002_ÊÛSÂ@æé_x000F_Ig_x0002_Ä@_x000E__x0007_*ÇE~Ã@9_ i4ÍÁ@®_x000E_&amp;ôô~Å@7_x0001_Ý_x000C_&gt;_x001D_Ã@å._x0016_ÑeÂ@!8d§7â¿@ç_x0016_DäÂ@-_x0012_$!­Â@]æ_x000C__x0002_¢³Á@P_x0011_YC$Æ@'üôx7ÚÄ@{ÛçÆúÃ@UízÝ©Á@ê&lt;¡ô'È@\\&amp;Å{¶Å@,\¼eQÅ@ÌVíÀÃ@_x0003__x000B_ß1IoòÀ@ÐÇê_x001F__x0010_IÄ@3ß¡e¸,Å@t$'_x001E_Ä£Å@_x0011_g3Á@Ú7ÜÈeÄ@_x0011__x000B_Z_x0007_Å@×2_x0005_y_x0008_Ã@_x0011_ûÒÈ{HÃ@Î_x000E_¿{_x0014_Ç@ª_x0002_ouÛxÀ@ß~hOô@Ä@t	²xB@Ã@9ÕòÒMÂ@Ðë_x001A_6'Â@ÖSI§¤Â@_x0005_¦_x000B_fºÅ@_x001C_ZÂñçÅ@MðÑ¸Ä@L_x0001_P_x0013_8¢Â@]|_x001A_ÿ&amp;Ä@éf"«øÂ@_x0004_Ê_x0011_²UÄ@cT2¤ûÂ@ù!ø&amp;LhÁ@_x0003_tRl{Ã@¤Ý_x0006_cjÂ@4¾pC6Ã@_x0003__x0003__x0003__x0003__x0003__x0003__x0003__x0003__x0003__x0003__x0003__x0003__x0003__x0003__x0003_@_x0003__x0003__x0003__x0003__x0003__x0003__x0003__x0003__x0003__x0003__x0003__x0003__x0001__x0002__x0001__x0001__x0001_@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0002_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0002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0002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0002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0002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0002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0002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0002__x0001__x0001_ð?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0002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0002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0002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0002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@_x0001__x0002_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0002_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ð?_x0001__x0002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0002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0002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0002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0002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0002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0002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0002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0002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0002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0002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0002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0002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0002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0002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0002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0002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0002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0002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0002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0002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0002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</t>
  </si>
  <si>
    <t>dc8cd141b6b57650c4ce188dc4af9a66_x0001__x0002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0002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0002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0002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0002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0002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0002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0003__x0001__x0001__x0001__x0001__x0001__x0001_ð?_x0001__x0001__x0001__x0001__x0001__x0001_ð¿_x0001__x0001__x0001__x0001__x0001__x0001_ð¿_x0001__x0001__x0001__x0001__x0001__x0001__x0001__x0001__x0002__x0001__x0001__x0002__x0001__x0001__x0002__x0001__x0001__x0002__x0001__x0001__x0002__x0001__x0001__x0002__x0001__x0001__x0002__x0001__x0001__x0002__x0001__x0001__x0002__x0001__x0001__x0002__x0001__x0001__x0002__x0001__x0001__x0002__x0001__x0001__x0002__x0001__x0001__x0002__x0001__x0001__x0002__x0001__x0001__x0002__x0001__x0001__x0002__x0001__x0001__x0002__x0001__x0001__x0002__x0001__x0001__x0002__x0001__x0001__x0002__x0001__x0001__x0002__x0001__x0001__x0002__x0001__x0001__x0002__x0001__x0001__x0002__x0001__x0001__x0002__x0001__x0001__x0002__x0001__x0001__x0002__x0001__x0001__x0002__x0001__x0001__x0002__x0001__x0001__x0002__x0001__x0001_ _x0002__x0001__x0001_¡_x0002__x0001__x0001_¢_x0002__x0001__x0001_£_x0002__x0001__x0001_¤_x0002__x0001__x0001_¥_x0002__x0001__x0001_¦_x0002__x0001__x0001_§_x0002__x0001__x0001_¨_x0002__x0001__x0001_©_x0002__x0001__x0001_ª_x0002__x0001__x0001_«_x0002__x0001__x0001_¬_x0002__x0001__x0001_­_x0002__x0001__x0001_®_x0002__x0001__x0001_¯_x0002__x0001__x0001_°_x0002__x0001__x0001_±_x0002__x0001__x0001_²_x0002__x0001__x0001_³_x0002__x0001__x0001_´_x0002__x0001__x0001_µ_x0002__x0001__x0001_¶_x0002__x0001__x0001_·_x0002__x0001__x0001__x0001__x0003_¸_x0002__x0001__x0001_¹_x0002__x0001__x0001_º_x0002__x0001__x0001_»_x0002__x0001__x0001_¼_x0002__x0001__x0001_½_x0002__x0001__x0001_¾_x0002__x0001__x0001_¿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×_x0002__x0001__x0001_Ø_x0002__x0001__x0001_Ù_x0002__x0001__x0001_Ú_x0002__x0001__x0001_Û_x0002__x0001__x0001_Ü_x0002__x0001__x0001_Ý_x0002__x0001__x0001_Þ_x0002__x0001__x0001_ß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_x0001__x0004_ø_x0002__x0001__x0001_ýÿÿÿù_x0002__x0001__x0001_ú_x0002__x0001__x0001_û_x0002__x0001__x0001_ü_x0002__x0001__x0001_ý_x0002__x0001__x0001_þ_x0002__x0001__x0001_ÿ_x0002__x0001__x0001__x0001__x0003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0002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0002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0002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0002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0002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0002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0002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0002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0002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0002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0002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0002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0002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0002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0002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0002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0002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0002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0002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0002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0002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0002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0002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0002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0002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0002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0002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0002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0002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0002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0002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0002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0002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0002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0002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0002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0002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0002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0002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0002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0002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0002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0002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0002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0002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0002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0002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0002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0002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0002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0002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0002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0002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0002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0002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0002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0002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0002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0002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0002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0002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0002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0002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0002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0002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0002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0002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0002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0002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0002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0002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0002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0002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0002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0002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0002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0002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</t>
  </si>
  <si>
    <t>77a8ddf2e680bb0909d79f4a959a6617_x0001__x0002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0002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0002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0002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0002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0002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0002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0002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0002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0002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0002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0002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0002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0002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0002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0002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0002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0002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0002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0002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0002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0002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0002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0002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0002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0002__x0006__x0002__x0002_ð?_x0002__x0002__x0002__x0002__x0002__x0002__x0002__x0002__x0002__x0002__x0002__x0002__x0002__x0002_ð?_x0002__x0002__x0002__x0002__x0002__x0002__x0002__x0002__x0002__x0002__x0002__x0002__x0002__x0002_ð¿_¬_x000B_ uZ¬@_x0005_I;&gt;=_x0003_¡@|&amp;êü]_x0001_@%Ð¦¨ö¬@ ta[1T¡@?§_x0001_¬#¤@ Æ(ÅúY´@ìkU4z¬@ól©Ú@9¬Än!¦@ßqö÷_x0015_¤@êI´ô_x0007_ê¡@Îò/S_x001D_³@ÌO^6ü´@t´OÎ`_x001F_@_x0017_Há?°@_x0004_74_x0007_±@Æjþµ@|aI2Í@lm¹j²¢@¡k¿lÄ&amp;¤@Ç}iåõ@Í´&lt;Ã´@ßÕ_x0002_â´°@UÀ/»¶¤@_x0017_$é½°U@RBÈ2^@_x0001__x0002_ÀãI_x000C_d_x001D_©@²ý²^_x0003_©@«%»_x001C_¤@ýËÒx¥@Í±ã:Öá¨@fB/_x001D_8,¨@D:¬b@ì[¹Ò¹¡@-_x0003_°ñ°@:aSb_x0005_§@þßyÄ_x0006_±@piøõ«µ©@Î,Ð²_x0005_©@¢àjëc°@Ûáÿl@×_x000E_Ê*Ó @«_x0005_Ñ1²@Iâçâ±¥@o4ÄíÝ§¤@¦t!Â_x001E_­@æÏÊÞå.£@_x000C_ m°@hÒM¨öè°@y_x001A_â»û_x000C_²@ÂZÒÜõ©@Óñ¥e¨@Ñìã×;§@Çé_x000B_»«_x0013_@£A_x0010_×{Ñ®@SÂs_x0008_T_x0019_¡@E_x000B_ö´Üi@ðeTæ_x0001__x0006_ýp«@vÎ_x001E_òNâ@º©_x001F__N|²@?_4ªo¡@½{_x0004__x0004_°±@_x0003_¤"å=¥@d%DÕ_x0002_L¨@¬}Ì_x001C_N¢@Uéj_x0012_´@W_x0018_¹S§¯@tB±vJÚ®@ ìÐ2[­@`å¤BV¯@ÆîpOû«@B'l~_x0017_§@_x0008_`Ö½Ïn¢@_x0019_Ä4òng@©cû)ý_x000D_@üÔ¬öª@¥«ÃÈ_x0011_¬@Æö_x0008_Ëí"¡@³ÑØ@u©@]_x0001_®À©@ó³$#E£@3/¦/þ @Ò_x0005_r«!Û¨@*Zj5Å£@¶ø­id_x0008_²@e_x0001_Ñ¡©«@4¦@¢Ã_x000D_§@ dÿÃi©@-RCLi®@_x0001__x0004_¡îÇ¡¬@SsdH¦@oB3ñç¦@V-Ñ¾¤@b½IEÏþ«@Bçð_x0012_ï@Ú× ªÚ¬@oM$µYG£@@&amp;(Å@ÖO)ÆRP©@&lt;_x001E_.(@¶¯@zMW_x0010_%@ÆÞ+3`@¹niê§@_x0015_B_x0008_ý&gt; @Y¢p_x001E_@ì¯`wR_x0011_@àí¡Tª­@Ló_x0005__x0013_¨@%_x001E_)jð_x001D_§@!*­_x001C_¾5@_x000D__x0003_ïü&lt;Ü¦@¯qóª@G_x001F_QYË³@_x0005_Ñ¼_x0007__x001D_.«@#^»¿_x0004_ @U=)_x000E_B @Ø_x0004_7¢@Ýûê_x0014_ÿ@¹)¥)_x0016_6¨@íþÐç_x001D__x0002_¤@ÿ_x000D_}°_x0002__x0003_µh±@¨£ÀTz@Ýµ)øIª@f3|&gt;u»§@-b\9@¤_x0019_±_x000E_Õ=©@LûC/Ùç¤@_x0001__x0016_­äªª@ÍqR&lt;¨@]0_x0007_"¤¦@6N°_x000E_á @²_x0015_i6a£@aÞì@è*01_x000F_ò@¤é(P!²@N³.¤ÀÔ«@_x0018_ %©k @^½-Zø©@êeÞÜUY¨@äbãV_x0011_´¢@SæíbN¤@k"TÎÓ«@t_x0014__x000B_È¡@ÀßF_x000E_ÅÝ±@.tõ»¬@ýý}v§@à­ýÜ®W¬@ÜÏÅÔÊ @þÚ_x0019_ê%±@8&gt;EÄË8°@@¥¾®_x001E_2¤@÷_x0002__x0018_^7á²@_x0002__x0003_´©×Gó¨@ºiþ-»®@:5ÓËe¯@ö§H+j7¬@SÜ_x001E_:9±@_x0011_h£àù£@2âØ3¬Y@°_x001E__&amp;'@±:{_x0012_¿_x0001_¥@M_x0006_®_x0001_Ð_x0011_§@6C¤7@¿2_x000C_¢|¨@MºD' @REV@\@rT%7­_x0001_«@í6Öº_x000E_T@_x0014_ì_x001F_"_x000D_®@fò_x0011_e²¬@j¯_x000B_Y¢@Ù¸ØÇª@Ú_x0016_÷°E_x0010_@_x0004_Hç ñ±@±TÐÛ0°@õ"Æ)ð¯@_x0011__x0008_]oÊ©@Z]Õf7ª¯@Îß8æ6¦@ë:5]²«@ç_x001C_7ê¨@p^1Tmf¥@ÊÀ_x001A__x0010_¯@9)ü_x0004__x0005_t_x0015_ª@rSº.!§¬@ÿ_x000D_gÕxZ¦@bOeBÎÈ¤@OùB` @J´no_x0005_ô§@øP½_x0013_I @_x001A_qÉ*î§¢@ù_x001E_ÕÏC¥@,á!×_x0012_Ø@_x0010_^Õ_x000C_d×¡@_x0003_òU_x001B_±@a"ðªÜû¦@¢È_x0016_eÒA¦@oÚ0Ï¦@_x0007_Ì¦³ï«¤@Jae_x000F_g_x001A_@ÊoR_x000F__x001F_:±@Z²	ß-± @^}ê_x001C_¼­@(«_x000E_rG©©@÷É®"õ@f _x000F_ÔïC@îKÝ&lt; X³@#]T_x0002__x000C_ª@+_x000F_r_x0003__x000C_§®@sú1_x0006_kÝ@Û¡N£@_x0007_'Ý{õÏ@_x0001_w@+£@Ý_qWN@\©Úwö°@_x0001__x0002_õì_x0004_ï3§@_x0010_0Gêgª@Þt_x001E_\L¡@îRH`v@_x0014_:jMÉ£@.á´ýá°@â_x0002_v¸¢d±@pèj_x0008_S	s@Þè2@i¤@¸ãõ¾f¶@:ïú&lt;Ý®@AV¿²å§@?_x0018__x0002_Îµ=@J_x000B_ÞUî[¡@4:Ð*_x001D_@é¦ö²gª@"í2·¦@bçtóK^¦@¨°_x0015_ô+_x000B_«@bÎßKF®@zýjè@ê¬|_x0013__x0017_©@_x0008_%Îq@_x0012__cqI_x0011_ @qRenC«@MRz¨´.©@_x0001_H+@ÚÈ¦`¤@ö}w/ @«[~?®«@]à_x0014_+Ë¬@_x000B_ô_x0013_&gt;_x0001__x0003_r·¬@½_x0015_.9¢@Þo_x0005_D§@el_x001B_}_x000C_3®@ÅL0õ.@Æk6ý¨y«@Æ_x0002_PÒVD¨@FD¨z¯@ñ_x0018_ÊoI¦@Ëö_x0010_#â8£@'Bù"¼°@wIÏ/v)­@_x001C__x0007_Î¸¶è©@¾õÔË9*±@Îï£(/´¥@ñæ-@+*«@ó_x001A_WOÛñ@_x001B_ûDõw ¨@»÷Ö­_è¥@¼X:·_x0010_]¥@yoRLk©@çawÅkU¤@_x001D_¢Ëß²@&amp;ÒÏ£_x0006_¯¡@S¹ ì_x0013_É¥@º+*ÄS£@_x0001_Ëá-%¡@ù&lt;ê(ã§@«yðö_x001F_¸£@¨¯/_x0018_"¬@[EÌ7¤±@&amp;Â@!¾¨@_x0001__x0004_ÉÎ&amp;SÙ_x000B_¯@Ürü\zI @º!T¾!ú@t{ãJØ±@¬é_x0014_ÞÞ¤@_x0017_^?r&gt;¢@²¸}çÆª@_x0006_®$óu¨@^1_x001A_AöÛ³@Z0_x001A_eÐ_©@_ü|&lt;¥@|]_x0019_vUy£@_x0017_®xS°@_x0002_y§@K&lt;GÍ1Ä°@ÞºÆÖ¦@e»£ÑyÄ§@_x0003_ö_x001F__x001D_¬@Úîbà$_x0008_ @rÆw³°¢@þ__x0002_7­@3aZÖÐ£@îv/´	¨@ñÉ_x0018_Àõë£@uWÿl@ÁO_x0016_·ë	¡@§¨_x0005_õT©@à(·ß¸Wµ@ä¨;A3%@äã*A°_x0005_¥@4W?F @þ2_x0001__x0004_+É¯@AP Èµ§@_x000E_îÊ«_x0013_ ©@ì¨P¶Ë¢@ ÛGÉÀ`@ÖL7Ûk¡@Y^Ö±¡@¥_x000D_%¶²@MÇóÏxæ@w²_x000B_ÿ¥@¸µ_x001D_åãÚ©@"ðôy_x0015_¢@¨_x0003__x0006_Åÿ}@ _x000F_&amp;9®@¾º_x001C_t|ª@O]|\§@0µjf_x001A_¯¶@æ nBS	@Æµg?î³@ïés_x0018_}_x0006_ª@_x000C__x001E__x0002__x0008_O¬@H_x0004_lõa§@Û_x0015_G;B¨@¹i¾S±@_x0014_a^_x0001_&lt;¡@ÄÛ§æÌ1¥@_x0005_|ê_x0008_=±@½fh67¥@IJ­RÌ,¬@è¢_x0018_]_x0007_B@¼Ub;_x0013_S±@P %7èº«@_x0002__x0003_®A_x0003_´¯@Ö'Á¾S_x0012_«@HÉ1_x0017_°@§[XÝø°@.V¦fú@Ýg_x0008_b_x0003_@_x0001_8_x000D_=u¤@Bö»©r§@°_x0017_µ_x000C_?v @1?a¯ª@9ôçx½¨@L¿óïá¡@û=:_x000C_î ©@fÔA²P£@*S á¶±@w ÈAÌ|¡@ÉÍ_x0005_°â_x0003_°@fS _x001B_ú-³@_x0003_]Üµ¨@]_x001D_Ñ#_x000F_?@7¾_x0002_a8¤@~Âà«ùû¤@!j_x0006_+«@:å:LÀá@_x001C__x001E_Ü#¢@¥#ã·E°@{_x0011__x0006_¨¬þ©@Ò_x0011_Ij¹¤@!aTcÔM¨@_x0003_¬ÖPYÂ¥@XîÆU6¯@îl¢_x0004__x0005_8®@c_x0003_¢_x0013_u¨@ Cø¨¥@Ì_x0014_ñ÷_x000F_N±@Ö_x001E_÷zM¥@Xz_x0005_Î_x0019_»¢@b_x0014_ñ_x0002_­_x0014_@À_x0015_,Ù_x000E__x000F_¦@êËã¢	×¤@ë§ÂØd¬@¸ó)ú«@I&lt;ºWäy@Úl_x000E_òSR¯@_x0008__x000D__x0016_µ¦©@×kc±È®@p_x001A_Ì§Dý°@û_x0012_:AÖ¯@?äÔO¿Â¤@¢Íwysª@¯¤BÇß©@ïÙf_x000E__x0001_Ø§@ä_x001A_â_x0012_ò¥@è_x0001_·®f_°@RÜ_îC^¨@ÞÏß~&gt;U©@_x0011_V_x0017_ _x0002_®@|E)/©ü±@Duõãì®@=9ë~@þ_x0001_l¢@2Ê_x0003_#¬_x0005_¬@¿^ó_x0017_Ã·@_x0001__x0005_)"Ì_x0003_kú¥@ÞÃbÞ_x000F_¢@ù5¸x¢­@qéòý¤@dÝ¡þ¨@_x000F_©^GÕg¦@·Rþ¤eÐª@z­"ÔËàª@y,f8 ú@.7Î¹çÐ¡@0x»,÷@Ü_x0011_W_x0004_Â_x0018_¥@_x0002_¿$ZÿD¡@½î/Ê_x0004_¨@¸£c4)Å­@F£}k«@ &lt;~Ä$Í@}0]gh@ðÛÉ­yÄ¨@n_x001D_²¨ø±£@±îË_x0019__x0002_ý§@Å·ý#&amp;ì«@«zøYCõ¨@õÚä7_x001A_Ê«@à7`·qô«@ÅÄâFÉ±@_x000F_Ò±q R§@¡¢,Í_x000F_Ð¨@_x0016_Yv;Øô±@ÓzÁÜMG@ÈI»$Ø©@K²Í-_x0003__x0004_LÍ¥@¥úbÑ{¤@'Öê#Ïõ®@üx_Ñ_x0001_:ª@ó_x0019__x0004_Ø´è¤@EË	ç|§@^«"+5v¡@üSÞ¥J¿«@?ó%_x0014_Ðª@¤«Þ_x0018__x0018_^®@5ä*®@Í+\_x0019_u@&lt;	Æ[n¥@äQtWª_x0001_¦@³ec¨¤@zOM?_x0001_s¢@×_x0017__x0018_x @WJüf¬Þª@Å?«_x0008_~¤@Q-~_x000D_Hª@wÃ_x001B__x0016_Öª@½³y¤ûÀ@Z_x001F_ã&lt;³@ §ê_x0002_=ª@á_x0001_Æ«»ì±@¸¥_x000B_qí­@Jß@V/_x000D_¤@%ók;Ö@8ÀÄfPWª@µSAñi @Ô=éç1@a_x0016_q-ÉA©@_x0007__x0008_Ú®÷-\_ª@pï_x0008_O:¦@\Öq_x0005_Ö @à_x0007_9Z_x0012_¼¨@ÚZó8²¨@s_x000C__x001A_6,£@nÔ&lt;¦æ_x0019_­@}M_x001A_6G¤@ZO_x0003_ùt¬@_x0013__x0019_=Î¸0¬@=î\	£@"¹í¸-ª@®_x0012_âúS¢@o(uÊr§@©Â¾_x0011_[ @Sjq¸N_x000C_£@e#¬¿)²@1sô÷_x0001_È¤@_x0002_ø¯5ë¨@·%Æêê&amp;£@N/$r´@]ñý"^Æ @³ÝE'{½³@äAQÅ+R@+_x0004_3_x0012_e£@fÖhsìª@F õË_x001E_Æ«@Å_x0006_é_x000C_ÄÇ°@²KÃ@q`&lt;U_x001C_ @Ñ._x0011_$NÓ¦@4zª_x0003__x0004_SD±@_x001D_Ô`&amp;Õ­@_x0010_À Ö_x0001_d¬@Nj¢Ð¬@_x0012_¥;_x001B_I­@[ð_x001E_µ_x0016_@ðí]¹_x0011_b@~nXii²@s.::_x000B_½©@_x0016_«f\_x000E_ñ¤@É_x0005_³UU®@_x000C_&amp;µè¦@¼_x000E_b"ã¬@|P°úOs£@_x0006_È«É?Fµ@_x0007_*ØH¥@òí¦h©­@ÝÇ|ZT@Ýó¯«ÿ@ÖÔÒ_x000E_\Ý¥@Ê®_x0008_Ãg§@²Ù¤Ô³@Ñ{Ã¼Ð@û¨i8(©@\i®Q¬¤@A§@Íf¤ûÑÂª@ ÖðG© @ù_x001C_6ê8*ª@_x000E_v_x0002_T_x0013_­@KÃÕo¡ª@&lt;UøX5©@_x0001__x0002_àÙ_x001D__x000F_³©¨@_x000B_ó_x0015__x001B_,°@$'lºI´@Í_x001A_¸÷V`«@xuÌ5äh­@ª1å¯4|¥@9Ð_x0014_k¬@£¨¥w}°@=Ü^_x001A_¯@«xM_x0013_ë@´Ïÿ@péC[_x000B_§@µ:_x0003_½Ñ¤@ì)Ò¹í±¤@ÊØXt_x000F_]¤@ü_x001E_íè_x0014_@_x0014_²¨_x0002_Ww§@)É»7\°@°Íx*^­@ÖÇÐps@bp¹_x0015__x001B_K«@&lt;_x001F_ÛY²@l(Øq_x000C_/±@_x001C_av°ÎZ¥@,ÕHí_x0008_r³@_x0015__x0003__x0004__x000B_¤@6º_x0006_=¤@jíÔU¬@æ$¥Ð9«@_x0016__x0010_\s¥²@Y%S&gt;Ø¦@¹¯_x0001_²_x0008__x000D_M_x0007_¦@Ån»í¥@ÆçÅ¬_x000B_å«@-k£_x001B_¸ª@Ñ6_x000B_úvb¡@êB_f @®(íé¬@ÃÏCt50´@..Àv±@è.ÉÇæ´@_x0004_ÁÕK_x0003_@É_x0001_5_x000B_¶¤@Yî`o%«@lPm&amp;C:­@3´+}?£@e±	_x0005_A @_x001E_z¾95¸§@¥ 0Æ¬@_x0006_p¢62u«@_x000C_²Äà!£@"îÄró °@$"PM¦÷¤@¤Õ_x0013_Üüï¦@_x001C_Ç\)ô¬@_x0002_K¸_x001F_÷d¤@"_x000D_¹_x000D_*@PþÇÎ©@n_x000B_¬._x000C_ø¯@fn$_x0013_­²@L¶ö@t~V7Z¯@Û©_x000D_Zµ_x0006_¬@_x0006_	ýô¨É$N§@_x0002_º¯DnÑ°@nÆã_x001A_¬@_x0011_-OØ£è@_x0017_Ãl_x0007_í°@Þ-ö_x0019_F2@B²lìX¦¢@_x0001_Ý»¬N2 @Ä_x0001_¢°rF¢@UÖì¶!@/_x0005_ÿ¯×@(þ_x0007_Äì_x0015_£@_x000F__x0005_£ä©@WÞCÁ¨@Þ÷_x0010_`Ðm¨@_x001B_ÂA$V­@%xLNç¢@ u__x0017_ª@_x0016_-plX±@P]_x001E_À¯¦@ÍÏcnæ©¦@_x0019_/Ä_x0003__x001A_T¥@_x0017_U¾òÊ¥@Ü^i1 _x000D_@´ö6Í_x0011_¦@ýa¬-@Äëd¹À±@ÄD_¾èI©@_x0010_\É_x0011_5.¤@_x0004_Ò#c®@_x0008_ø÷bA_x0001_­@«ÅlÔ_x0001__x0003_²@øZ@Æ§@t_x0002_ßZ«@p&gt;_x0016_úã¨@¼U_x0012_H\ì@~mx¾G+§@ _x001B_Åp®@ÎI_x001F_æ^þ¦@_x0005__x001F_æÉ(­¬@âÿÖáâ_x0003_±@íØ\Qí°§@ð-\)¦gÀ·vh©_x0014_Xª@äàYÒ» @®_x001C_G#_x000C_¥@7H_x0010_ÝÌé@I/Y_Oì¢@g_x0011_ªøÐQª@N?ú¶£°@_x0006_'lÃy@¨*&amp;ù_x0004__x000E_©@Ðñ¤Z¼_x001E_«@_x0004__x000C_]7_x000E_¥£@fíãY×²@ià_x0019_yFæ«@à¶/Ú&gt;d¢@~F¡¢pÜ¢@c`0À_x0008_'ª@_x001C_;z&gt;E­¯@°µxbþà¯@0ö_x001B_©\}¬@ÎW_x0001_ivq©@_x0002__x0004_²ÚÐ§d³@Åª_x0001_Iï¢@ø_x0019_åâ@¨Tw5Ic³@|ls®L§@_x0005_¢ÒñU @YÛµ±wa@dCL¢¥@ZNÀ¥'@Ö¿àD¶¦@(§¾_x0007_C@yË_x0014_ÒFè@Æ¸¶Àõ¦@A~®ó	(¦@YèDìo°@O_x000F_ôX_x0016_¦@_x0015_=Q_x001B_U«@Ç_x0013__OpÞ¡@,_x0013_¿_x000E_¡@öÒå@É²­@_x001C_Yë»µZ©@ üû_x0013_Ã¦@_x0005__x0011_ºñ ­@_x0008_VW`§¥@í#ýÊ(¨@_x0013_Û´Æ_x0018_¤@A2~õ¢@)_x0019_çð @ê_x0007__x001E__x0006_ï¡¨@GP?Á_x000D_«@ü&amp;5O_x0005_®@S_x0003__x0001__x0002_dl¯@¹gy_x0014_îî¡@¢2ÞÛ@Üzìr!ò©@0Z_x001A_·½m@v_x000E_Íþ§§@R_x0014_+&gt;º®@l_x001C_ÐZÜº­@m_x0008_óÔ°5°@Þ2¥Dþ£@¹x¹o/ß¬@¡_x000C_ï¡ud@Ä2¬yç_x0008_­@_x001D_2H@ûGÁÔ'@mmeX¢@Jy`_x0006_8¤¡@NWÑíâ¥@_x0011_ã52%¥@v_x001A_Ýª_x0004_F¬@ÃÝîß¾Ê@_x001A__x001B_ÌF)@F69qk­@È&lt;V_x001C__x0006_@j_x001F_Ãàï×£@2Þ¸_x0018_±ë¬@bPQ×0§«@lÿqPE@Õ¤éVx%­@O °ïëD@dÃZ«£@Ü;©_x000E_a_x0012_@_x0002__x0003_´Ö1¯@NZÑÑr¥@Î¡È_x0019_r¥@Z_x0018_ÓA_x0017__x0018_«@.(Ð	ÿ&gt;¬@_mêãg¿¦@ü_x001C_#hÔ°@°oÊ¥­@¦Ç_x0006__x0012_O¥@aÕJ~_x0019_¨@»ÜÃÖ_x001E_Î§@ðâ&gt;"ÿ¡@ÓEM­@ï¹\ÈY§@p@ò_x001E_ua¢@âDÚCò¡@6 Å_x0003__x001C_ì®@%Ü²Xx©§@=)Lò¥@."@·¹ç¢@46¸£Ý§@(?q_x000F_¥@K_x0001_Âß@_x0002_s¯Ìî­@ü(´ÞJe¥@M÷})_x001C_Ò¨@_x001E__x0002_ä\ê¨@Ciä©¶@Æ¢jbx¦@6_x0007_zÛn§@Ì½²_x0001__x0007__x000E_3¨@'lÊÄ_x0002_³@êÄ_x0015__x000C_Þ@¯@_x0008_C²@yÔãè_x001E_Ä¥@`ý_x0002_Ý7©@4XI_x000B_û¡@_x0016__x0003_á­;²@_x0003_íLdå?¬@´ÙQ¨_x000B_Û¯@äJÅz,¥@Ú¼_x0008_s¯C¦@(}A_x0006_¶@×4%§r£@pÝLà×_x0005_­@_x0010_ð¤A_x0013_°@ÁÇ×A­@@w_x001A_mþª@§Çódêà¦@îÂ=¤_x001C_¯@ìè¢y·@§_x000E__x000E_à¼­@_x0016__x0016_ôD4­@^©go|©@ø&amp;F¾_x0008_¢@¼]_x0016__x0010_3¢@±´¾ßó@³@_x0004_ËLÜ´¦@)åJ_x0010_¸@_x0001_°_x001B_©t¼å¿_x0018_?ÐéO@¬r:Ê¦@_x0002__x0003_Lû_x001A_*Ü|@-³6Ei_x0019_²@^u0I!çª@"å_x0019__x0005_Ï0¯@óL0x!ª@F¶_x0003_Û§@¹û_x001A_×¥@3òôÄ«Ù¨@6_x0019__x000E_åó×°@6Çû!_x0006_°@S_x000B__x001C_Í0§@	õÈ#§@¡:ÍÃ²@âØP#C£@,¢4_x0007_°°@TüR[%B@b]G@_x0008_H¥@3õ½j_x000B_V°@ÕÖ_i¦ÿ¯@Äê~}_x001B_¦@^ª_x0012_4`oª@úÚcaÝð£@¹Þn¼R¦@°êM$²®@_x000D_&lt;*_x0019_b@YÕ_x0004_	[Õ¥@_x0016_	Ú»&gt;£@`Ã1Ìr¯@æh_x0015_E¹Îª@¢[_57ñ§@;ÍÞÃ!¬@_x001C__x0001_Þ_x0001__x0006_^_x0010_ª@ß_x0006_"sB@"_x0003_Ç|2­@4öl,I¦@Üá^@Ç@Ê_x0006__x0002_5¾ª@áÔÖÍ­@wyÈÀÚ¤@¨4¢³èê @¢ZéU_x000B__x0002_³@Q_x001D_íT¸Á£@ëgÞQ¥«@_x0010__x0012_r«@O¹ ü°m¤@!_x0012_y¦©@6÷_x0003_!_x000F_°@dËÕø¦¤ª@S7Ø_x0004_©@Ãð4Hø'¨@¤!M_x000C_®2¦@ð_x0001_bM_x0006_½¯@v_x0014_+ºú_x001C_£@p1g(ì_x0013_@_x000E_X_x0005_il£@mßB°@§(_x0004_£q²@FYJ_x0019_ßf¨@i¾µòÔÆ©@@wWáÖL²@_x001C_Õà@°Ø@å&gt;&lt;àíz@¨àAg(¬@_x0003__x0004__x001B_ØzWA£@ý@Ë~t´@¬ûß,ã°@n=l6ÁÍ°@+¾u_x0008__x0014_¥@&amp;m/ V®@ÀÖBùI«@ E_x001A_b©@_x0006_§îY@wk_x0002_ï°@dÃ;°«@_x001E__x0017_Ù~N¦@_x0017_­Mq_x0004_¤@dÞÕüª@4rËÞý¢@ÚÊBhÐ±@ë_x0005_]Ì²@K_x0014_¬_x0004_³ ¥@AI_x0005_Yå©@J_x0001_BÕ±@¨¢Äz¢@1X_x0012_à£@¿ÜsC1¢@{j_x000B_)º¦@_x0007_8_x0012_§°@S_x000D_¶§@,s_x001A_dú§@7¤_x000B_Z7ò @Æ±½_x0015_G@Ò¶ag_x0019_±@â:õ_x000D__x0012_@ðS_x001B_½_x0001__x0002_µw°@É«ëùc«@ü	¿_x0018_¤à¡@ß	ZB}5©@!a¹_x0013_¨@GÄ:_x001D_Þ­@_x0004_~t7¦@r¹¥¶Ís¥@Q_x0007_v"ÂÓ¢@_x0017_í.R_x0001_ú@÷²»ù§@`ð_x0008_g§Y@_x001A_:îøÕ,¥@¾³Pk£@ÀÛu»u|¦@@WE¤¤¡@_x000C_õ9Ä¬é£@_x001C_ÅM«Á_x0005_£@×±®¦@ØKOú_x000B_£@Î_x0001_¨_x0003_fI¯@ø_x0013_b@EFª@º7ËíC÷@Ý{5ªq±@Ìè·;ê_x000E_¨@_x0018_@ï&amp;®@nQ¬|@£YzNx*¯@JW_x001C_ð¿(¢@$Z½¨¦L¤@Ð0_x0002_?_x000F_±@_x001F_!Syv¡@_x0001__x0002_¤¦_x001B_]Û@Ò_x0017_4_x0004_té@i_x000F__x000E_V¨@E5C_x0005_C_x001F_¨@\¾ÂðÆ¢@¹¿ÀÄª@&lt;V_x0010_ÛQ¡@n_x0011_ZÅCà­@O¢õ_x0011_@j¥uWÏR²@_x000F_xRËø­@¼h$Áª@Z&gt;ûÜÓ@lðYQ_x001A_Å@_x0010_¤}_x0003_e¾¡@¤MtÊj¦§@ÂÖ*³@ÌjvM_x001C_°@­_x0010___x001B_É@$Iì*#¡@_x0010_Â=Ã_x000B_Ã®@¾oàÖz°@_x001C_!Èn%§@1_x0017_Ê_x0015_Ã¢@û&gt;¥iì¢@&amp;;cÞ£@b¤cÿ@@æ[Y\_x001D_¢@L8_x0004__x0019_ª@ycë¢õ³@¨~,î ®@e.ê_x0003__x0004_|&lt;­@¼	_x0008_SN°@Çªîn?®@ùÜ_x000C_Hûß«@8¼GV_x0001_Ø¢@W¶c&amp;õª@_x0016_ú_x0005_^@¼Dì]ð4ª@\Î@_x0008_G@Èuï_x001A_¾Ñ§@¹_x001D_Çj«_x0008_§@=á7¡P¦@`\ÿ.f%°@è_x0002_û_x001A_¶ @½¡^Û°@úÐÔÉPË@Æ,6_x0012_]4«@2¼@óÍ@×GLpP®@Gðbß®@Ö?Ãpn@JuÅ_x000B_Eÿ®@´/$Èû_x000F_©@¥oè_x001D_%©@ðGÅ,Â°@_x0003__x0001_woR¾@­Æ¯¼,_x0015_ @4Nî£xt¦@¼a¾"¯©@ËÂ{s¯¸@ê&amp;{*_x0001_v®@§_x0006_ê_x0002_#_x0019_®@_x0002__x0006__x001A_¢nÛ@¿´&amp;a"j°@aÒ_x001D_Tß¦@.ã¿H_x0013_®@¥S»_êº@³å.c@Ä_x0003_&lt;ÑGR@0·àÍ;_x0003_@(}5ÍVè²@_x0001_FjÂv­@ÎÉ`ýZ¤¨@dqE#ªL¡@_x0019_%¬_x0005_G*¡@r`95bl¦@hP½XY£@`ZÃdÇ¨@*q,8Ðµ£@4uá_x0010_«@}ç¾_x0003__x0010_©@Pô_x0002_4È@ø|dh¸y­@Á_x001C__x000E_	&amp;3¡@O_x000D__x0019_:ã1@!÷VR?@6ÌUþ`¦@×_x0017_¬_x000B_.)¦@rºZÝæ«°@_x0004_«îyº¥@{or_x0007_¶@¯ê¢·Jÿ¶@@[_x0008_ö_x001E_ª@.¸¬{_x0001__x0002_óÀ¬@È)®L_x000B_á´@[=eçã³@R¬sÏ¸@Ø$êæU³@ön_x0011__x000C__x001C_\¢@Óùp4¸@ô¢_x0006_qØáµ@:-nÍ¶@²qìò_x0015_®@þü)_x0006_ «@(Qf*'^µ@N¤Oä'µ@Ö|Rë^¶@_x0007_^Â^_x001D_7µ@_x001A_þè«æð´@ê[Ä»»²@w_x000D_u¾gu±@¦­Ú_x000B_Úc±@o) ¹=µ@4ò_x0002_ºJ¶@ÿ-²&amp;+G¶@_x000D_óD3~¶@k¦ÂÈ µ@É_x0018__x000D_î°±@ÆÒÙlHµ³@ËY_x0012_ü_x000B_«±@NNÜl´@,³óÂ¸@°O'xÖÑ®@ù9_x0017__x000C_°@A¯%}{ü·@_x0003__x0006_q,ØÂ³@ú=«T§´@ _x0012_H-w¶µ@üiÅ¡ö»¨@_x001B__x0018_8_x001F_H³@yî_x0010_µ@tIÙß0²@ï&lt;Öµ@¿þ:_x000E__x0004_´@l ¦¶Ç®@¦y_x001A_|´±@÷_/É]_x0007_·@_x0012_Y_x0016_ü_x000D__x0018_·@C_x0006__x0013_áª@tS%îA²@:îfDT%±@_x000E_IÜÂ_x000D_«@2Íª_x000B__x0001_»³@_x0002__x0008_O°väµ@Ìûþ7pU´@¸.ÂXã_x0019_¶@·£d I´@~§q÷Rc·@_x000C_¹À"è=´@×VtUª·@½PD`©!±@=èëò_x000B_µ@Aýit¶@_x0005_j%[:³¶@¥_x001B_@(æÕ¹@h¦ÜÌi¯@ÿº®;_x0001__x0005__x001A_­@ùÉdí¥@BÜoeÛµ@iìå©L³@û&lt;]+Ø&gt;³@©Ó_x001B_$³B´@ô1P+ì_x000F_·@~¹@E`J¸@µ_x0016_Êÿ²@_x001D_óQ£@!³@Ñ~;AQ±@Òí^_x0010_Iµ@xyY_x0019_´@_x001E_ _x000D__x0001_½@_x0001__x0003_z_x0002_« ¸@,|¾_x001F_z¶@\îò¼É§@Iº(f?¤@ÅRÀöª­³@_x0012_ð_x0013_Ëb³@ý-ÀµLT¹@Ùê} »@mF°º»@_x0004_´Í°³@,À59 ²@{_x0007_Å¨UV±@ØTôN+²@Aék¡X°¸@&amp;_x0013__x0004_\¸@±hçÓùyª@_x0012_Ø}D»@·@cok¨"¦´@_x0001__x0002_i\R_x000B_¯´@ÆÒ_x0019_$@d¬@7â_x000D_~²@ª'Å\s5·@ÀüÜ\÷È¶@ôàÍ=æº@³_x0005_£Ù_r³@±_x000C_eéØi²@_x000D__x0004_1m±@_x001E_xSMõR±@!_x001F_~×ä_x0003_±@FuP_x0018__x001F_´@w2,» _x001D_±@Ä©K_x000E_õS®@á­x@í±@¯_x0016_|Õ¦¸@^3~`·«@ç8õÇ&lt;Âµ@àÒ}øº@ìÑé_x001F_·°@°¤_x001D_ì µ@4bu-_x0003__x0013_µ@_x0006_ëX¬¼´@Bç}9k³@ÆVç»_x000F_³@:;ÞC­_x0005_@_x000B__x0010_»Rtµ@Î_x001F_Cf_x0010_ä´@ÿ|vÛ»Q°@ÌØ_x0001_Nèw±@z_x0012_¹b	¦@hË³Ã_x0003__x0004_zg±@ü/Õ_x0001_.³@«§´4_x0008_Ø¯@²_x001E_l[t»®@ð÷`DÁ±@´&amp;h ïP³@ºb3wQ¤°@TíÈ¡¨	¶@µ¿s_x0016_º¶@\{^_x001B_K±@\_x0004_c?÷^´@\6_x000D_êß¹@î$W.y±@]t_x0007_¬*±@~¯1ùP²@_x0004_I1~I)¸@4H¿ä±@«þqF»e±@4ìg¾%A²@_x0011_ÿñ&lt;Á²@Z©½Z-È²@ì_x0014_ÙîÏ#¶@Ù_x001B_Ôi !µ@6ÄvR½@_x0006_MÆ_x0002_1Â¶@sM_x0004_ð	²@lÊö°@z_x000B_Uòê·@n¶ó¬ð¸@Ö´Æ9Å´@2½FàÒ³@©ÛÎC®@_x0004__x0005_ä$P ôÃ°@kÉÈà²@¯õF°®@_x000F_ì J·@P8_x001C_±e±@ì­sÕ_x0013_'°@_x000C_TÏËS²@ãsZ³Hê±@D_x000F_V#®@_x0001_¬ÇGãªµ@øE_x0018__x0007_Ö±@"6}Åë°@¸_x0011_¬Ð_x0004_Ò±@hÛG`j¬@¿_x0010_:(·@¢j¼ý6±@*¢Â_x001E_Ã_x0014_°@Ôz_x0002_\Úú°@_x0005_Ô­®½&amp;³@#yt³»¤±@_x0012_s_x0007_¡¿ä²@ÒÁ_x000E_+ý'¼@ºþ\å®@!ð_x000E_²@ÙJl¡^±@0ÚjzO·@_x0003_4X¬Oµ@Bd:ÙC_x0007_¬@_x000C_Aáoþv¶@Z§?³d¨@sSÒ_x000B_ô5¶@ô»Ñ_x0001__x0003_Ëì°@#µ_x001D_$·@ù*,iÒî¼@à_x0013_f_x001F_ô_x0018_¹@µÃ(¶·@$ñ=··@º(8°úoµ@Î¬DE_x0002_°@Ioc_x0010_ôµ@¼Õ0Ü&lt;¹@*£iÜV_x0007_©@8ðÊ~mU°@dT×	ª´@=ªÜ±@0¡|Ç±_x0007_±@´MÝÏð_x0001_¶@ª%Åó5$¯@`%Ûµ@UE_x0014_/5Ï´@^mH×s¢´@üVM,a¶@Ê±ô7§6´@X¦Êa[´@²~«×Ð©@ö(_x001C_¨³¹@l8WX¶@_x0011_W±¢v²@Ó×rçß³@Vw_x001A_YôV®@Z_x001A_Gð·:¸@_x001F_*G+D°@É^øtÆ·@_x0003__x0004_WNéW°@DâÙhÆØ±@Ø_x0002_h_x001E_w_x0010_²@xÉöÃo¤¶@Û_x0016_÷ìJ°@9&amp;X{ä_x001C_±@i_x0012_e`ÇË±@:!ôÖXëµ@d_x001E_W_x0003_Þë @G_x0018_ãtGµ@rD_x0005__x0001_;±°@1_x0002_¯K®@±såÌ&gt;µ@_x001B_Ãà_x000E_E¯@,4¾Ï¶@ßCál)ê¶@H_x001F_ªfè²@_x0004_Ø@ì1Á@ò_x001E_ÁÃÇ_x000B_±@ÜÂ»G_x0006_r¶@­hê+'À·@@*}wÉ6·@Õ4yµ@_x0011_ÿ4Ðã·@÷Ã_x0016_u60´@_x0013_úh_x0008_¹@_x0008_ðhÖíÐ·@y!"¹@Ûó9_x0006_´@YËö×ÒR´@@ ¹_x001B_É·@¾ð_x0006_¼_x0004_	_x0007_:¯@ö_x0008_#­´@ÓS_x0001_­ù´@_x0013__x001A_]oöbµ@àër;7Ç°@íVo°è²@2Þº,³_x0010_¶@îqGDÎì³@_x0019_xíõ®@ØEí_x0017_$²@H_x0005__x000E__x0003_øû³@yöW__x0016_·@ÿlÆM°@_x0003_x_x0016_°Ú°@P°Sb	º@_x0007_N1ô"±@_x0006_c?I]_x001A_µ@Mmí9;«@_x001F_2JyJ©@6^_x0018_á¯@a¦dªeÇµ@ %@|èµ@_x0002_B_x0004__x001C_Î²@Ä_x000D_LÊ_x000D_}±@FÛØ÷2Á°@¶q­gÿ¹@ö#©*Hm¼@»u»@ºÙ·_x001B_.@°@_x0019_,Ê¨ûØ´@_x001C_ºÅÕóÓ°@Øÿq_x0011_íF·@_x0002__x0004_X#'&lt;£²@D{@õz²@%Õ{´@_x0016_¥_x001C_·F°@vLÓßpÒ¶@ÛæYð³@Í_Óe«°@+&gt;_x001D__x0002_s·@øº½M=_x0001_¿@mÉ®6¬@4D4_x0017_­@JÕXÝê·@_x0010_obCl°@$ç£NsB¶@o_x001B_Ê}_x0010_·±@,__x0016__x0005_ U»@bw_x001D_Yp·@_x0015_{_x0012_*2´@zX®"/3µ@_x0016_¹ô¹_x0004_¸@4®¤þ¡¶@äH"×%¬@ðVV(g°@²½:}ý´@]Þÿd|¶@N¥_x0003_cÃ³´@åô_x000D__x001E_º¸@f¸»º@Ó_x0003_òûÞ_µ@¦Z·#¤µ¶@$Rr]\Ñ¸@_x0018_¼_x0003__x000B__x000D_Øª@_x0002_b!Ø_x001E_²@­ú6u_x0010_µ°@ÑGÏáLµ@	Ï®jä²@D\ýZÜQ¸@äîÿ¼_x001C_x´@£hor3q±@_x0017_î[LÔ·@Èá·9ªx¬@_x0014_Dæ92©@¶¡sz"¬@­ºÍ{·@È×'/Ðµ@_x001B_Ö	_x0007_Åg²@c_x0012__x0008_8Ô³@5]JPØ°@CÕ1å_x000B_¬@ÖÅ:ÂeEµ@Ùg_x000B_Fþ»@.ÖøÍÉºµ@©Ï_x0001__x0006_¦¹@Å_x000B_¿_x0013_á_x0019_²@ôª'_x0004_G±@_x0005_.äþßx´@Ïªb	°@OØ_x0011_yþE²@_x000B__x001B_è_x0019_°@T_x000C_°÷û¯@_x0003_+v¤_x000B_&lt;´@P z&lt;è¸@À\$fS_x001E_¶@_x0002__x0005_/_x0001_V(-³@[å_x001F_y¹@Ò§9î®%¶@B::{¡.µ@Ô4!ÊÜ°@á_x0003_Ä ¯@É^°_x001E_¾íµ@?.ÜÄÒ_x000B_³@$_x0007_y6_x0012_°@äÑi·ß±@"6jì&lt;°¶@_x0014_#:O}a°@Íí_x0017_âÃÜ¸@»×HøÇ­@Pçóòó4»@Ù*ÙVcW·@*YØ_x001B_Ëµ@`×ç§´@Ýb³ý¨@_x0010_ëTÔ±@Ñ¦Uë3_x0012_º@ìd:MAZµ@Ùk¯t_x0016_²@ò_x0013_k=-¶@¸n2_x001A_ª²@)Oy8²@õÆQÐ_x0008_v¸@vQ^¡³@T_x000B_¼ØW¯@îóL"±@_x0004_Ç_x0006_¯@Ù_x0002_0_x0001__x0002_á²@Î¿û_x0019_¹¬±@_x0011_r_x001D_ÃZ²@ö«LÂ`/¸@³~ì4Üá³@úLÊÝm­@Ôsðò¯@#u\|©©@`"_x0003_þ:µ@«A$ìTµ@Nü¤6±º·@õ"ÕÙ·@çõ¡£É²@ÿï_x001B_D,²@t(Z_x0014_Þ¸@ÞänÞñ±@2e\4ý·@¾È_x0007_	ú³@´çKóO_x0011_¸@üc²{Í$³@ØÃ_x001B_û$«@5xõ=Êñ³@Õ*§ém}³@âoè_x0018_ ´@ý\ïB³@_x0012_j°P_x0011_D«@gÎg_x000B_Y2²@*¦®@_x000D_Awedµ@Ó´__x0015_Õü²@º_x0001_ÉG5¬°@_x000E__x000E_7ã|ì²@_x0002__x0005_,Ç¹Ýé´@i_x000C_õ²l³@Å_x0017_¡RC_·@ôñjAÓµ@î÷$³@3e¿&gt;Ò·@&lt;ÝL_x000C_`¹@_x001E_Ùüà_x001C_­@\U±"¿±@2hmIE_x0019_±@Úý_x0004_ÃÊ´@WÃÀ$o¯@_x0001_Må_x0013_$_x001E_¯@_x0010_¨j| ó´@_x0006_:kÕ»­@k´T]±@b²¤Cí¶@Ý_x001A_£·ç°@D6MTº@_x0004_í²_x0003_£­@Î®É&gt;u¯@[hÜÑ¹¥@%B0ÂQ´@³m]y÷²@åe_x0004_p&amp;*´@23Ç~§¯@à/_x0001_ÿö´@Ö)4_x0010__x0013_¶@p¡Þù_x000B_¨­@½¡«³@»K*ù_%¹@_x001A_-tØ_x0001__x0002_ñ_x0015_¼@+_x0014_àþ¦	´@ö_x0007__x001E__x001E_F·@íçÕ10³@Û5ÈB0m²@½'^3_x0017_¶@T?_x0004_³³@-¶ãð±@7ü_x000B_5ê_x0003_°@Þ!çg¶´@ì_x0004__x000C_Z´@!Æ$¥ß°@&amp;±½Ú©j°@®ÍJ_x0008_Ö»@vkÁM¾´@¡_x0001_ _x0004_²@lXB²Ë_x0006_µ@ñå_x000C_~ò¦µ@Í46çºmº@_x000E__x0004_Õë_x0018_Åª@¥¹_x0010_!?ö¹@ð_x0004_¡Î±@*¢¥µ@yâ¬±Îº@KñÕÆÈ±@ 9raÖkµ@»ÍÎ%_x0008_À³@'?áE_x0015_²@J_x000C_ _x001B_¬û°@_x0013_ãC_x0002_°@T¿ëhÊa³@B÷Ç­_x0013_ó¶@_x0005__x0007_ùôÜ3¥L°@_x001C_ôÈ&lt;¶@R)_x000B__x0015_*³@ã~_x0011__x001D_Jµ@H_x0015_gxY´@)Po_x000C_E§@ø_x000E_Ä+T·@ä\f½Û¦@ò¶«6Ym·@%ø¸i.±@_x0006_ìÆ]²@­7-Ú_x000D_¸@Ã4Hô+_x0014_´@àRçh_x0011_¯@Û:Î¯@ht*)&amp;½¹@*=~ì.±@_x0004__x0002_%Ø_x000E_¶@ÞßÊÝð:®@í_x000B_ªé_x000D_±@lôvßÉ°@VSBwà³@h´Ó÷Hÿ´@X$è_x000C__x0003__x001C_¶@_x001E_bÜ_x001D_®@;Z9·ëH±@0ü_x0001_ci·@z£R_x0002_o·@_x001C_K2_x0002_º°@â0Ïl¯²@x/p;6À¹@'ÄM®_x0001__x0005_µD°@¦_x0005_Å2»¼@_x001C_«ªÙà±@Hç{J¡ç´@a¾Õ_x001E_¥¡@_x0019_÷_x001B_ö8e¶@Ê]×_x0013_Ë¬@V(ÄkYâ¶@Ò_x0006__x0005_¤)_x0015_³@È~_x001B__x0004_ª@}ï¾çF_x0019_º@¤+!gJ@\_x0006_ó_x0010_?½¯@ï! _x001B_¥²@_x0002_ÚÔh_x001E_·@_x0007_{Êy¸@dà×D(_x0016_µ@³kY^ó¹@_x000D_u=Ík¸@î3³¤¯«@_x0004_¹d¿ÚÊ»@ ü%¤#ß®@üiKÆ¯@ì¼Z®³@ö_x0002_E_x0002_¸@_x0016__x000E_âi¬@'úH,¡e²@¥u_x0010__x0004_&amp;µ@L,_x0003_+ìúµ@î_x000C_â_x0012_$°@ó_x001F_st;±@ºy_x0017_aµ@_x0001__x0002_üómk¥³@Ø«\½+z«@"ve\_x0001_Î°@gçªº_x0005_Ø¶@ÁsÀÜÐ÷±@Õ°{:3â²@Ó_x0002__x0012_·5N±@°0ã¹ÿ³²@Ø_x001E_éjØ¯@z!S;¶@Y©jÈ2°@­*»'Ùu°@-¯öiä ·@'2Pö³@]fÿ_x0012_ê&amp;±@;lz÷_x0013_»@½£ÔvR»@n?Z±@_x001A_WC3m¯@HY_x001D_n®´@¤_x0007_)&amp;³®@ÿ³´û1Ä¶@{H 6_x0003_³@ÃÓ±2¶@'h$Ò{_x0016_¸@ÐãØµ@_x0013_U_x0003_©_x0007_´@ÍÚÝ®_x001F_³@¹q!Ñaä°@_x0001_¥7I8³±@_x0016_~_x0019_¯Jº@r4@k_x0002__x0004_íy±@_x0001_Æã_x000E_Âð«@,°Ýw°@$W'!ü¶@þ`_x0015_É8´@jò&lt;tL¨@n£éË?_¯@"I0ú/¯º@_x0003_¨	´ü±@_x000B_(M!9¶@w_x0002_0Ðw·@ÄÕÉvú\­@f¼8f-º@v&amp;úæ­§@ÌUUØR(¶@_x0001_ö_'Ì¬@@sÀ_x0011_Ý_x000D_³@ù²À_x0018_f³@00WÔôp®@[4\_x001A_ì-¶@ç­pÞ»´@_x0008__x001C__x000C_TÞ·@Úea_x0012_£É·@T_x0012_Ö²@ðrZêú¼@Cg?|PC¯@~c´_x0011__x0011_õª@f¾_x0007_þ¦Ü´@$MÞ$_x001B_¸@_x000D_¦:F¸@(üÞ­Øt´@ Y¡Ñ¥ú±@_x0002__x0003_¥{K7_x000D_µ@þBYä´@¿_x0003__x000B_ç`¸@ª¸&amp;ßÆS­@g×ìK¹@_x0005_áîHöN¯@_x0008_ðÜÔÇ¸@_x0016_¶_x0008__x0004_µ@j·P73º@¢ÿ/¿5_x001F_º@ÝÀª3å ±@øt½Ñ*Èº@ÕZ-_x0001_SÍ³@p_x0013__x0010_7Qµ@)J5¹üÔ¬@bÊtvAº@_x0006_ñÛÀry®@¦ãV×_x0018_´@eL©¸ 	³@3Òå©r´@_x001B_ñÀ&gt;_x000B_Ý©@ÍùNx_x0017_³@wæÁyè0µ@{î1Çr®²@öî_x0011_¾¸´@¬_x0012_ÇÜ_x001F_¨¬@©Ý°xJo´@çØ_x0007_Qö]·@«_x0010_xy2_x0010_·@}+FDoi¹@Y®®±/Ìµ@pEt_x0005__x0007__x000E__x001D_´@ßP_x0007_H_x001E_½°@Ù¦Ç_x0003_¶@ªB_x0012_ð(¹@j½_x0002_mÝµ@_x000C_:ëÉA´@&gt;ñ$ÑÔØ¶@"¶½$.g«@d4½_x0017_ï§@;Î¬¢nó²@Ò©X©³@_x001A_M&lt;y\¾¶@e§zbn¹@ðg_x0016_¤¸³@ÞmÄÉbxµ@==¬$È´@ªB_x0016_Ì¯5®@ø&lt;u|x1¶@f_x000D_Ç(ö_x0006_²@xß½Ü?x³@h[ËNm_x0012_¶@Êãle¸@%-L¿F´@|(Ïôð@³@¬@±_x001E_!Ô´@	_x0019_L6g´@_x0003__x0001_y_x001E__x0012_8°@{ÀØ_x000D_¾±µ@Þ|òÎbî¹@àÈã_x0004_ú³@ËôtaP¶@¨Q-_x0017__x0006__x0006_«@_x0003__x0005_¢(õÏ_x001C_R²@	¨_x0014_×(_x0010_´@(;Ä@$y­@Áºd²¹á­@Æ2¯K³@îG§¬j¶@l9æU³@ÜV­DM´@Á_x0012_³âPå·@O_x0003_U_x001A_U³@p¿ç®4_x001B_°@Çl_x000B_;tq°@X;¼ô¸@_x0006_Ã´@õc)Æ6oµ@aßúÀþ³@&lt;Ð©¼°@{ÖE_x0012_²@ìe)³_x000C_©@q_x001F_Ð1ÀÇ±@¥¤PßO4³@|cÑTék¦@$G÷_x0012__x0002__x001B_´@`UóÀË7µ@]R¾nÿ²@lÝ`#_x0001_·@ã"NmÍ@µ@À÷Î-54°@:_x0003__x0012__x000B_^°@_x0017_²_x0004_a_x0005_¯@&gt;	o÷&amp;Å³@éÊ¯ç_x0003__x0004_³@k_x0013_/m§²@Qa.=ËÄ²@WÄÈM¦°@ùXÌvÚ»@Ç_x000E_ú9Hz³@éü	J_x0018_Úº@xÙzë­Åµ@ÀÎ¬m¥¸@P©º¬h½@5~@Ô)´@îµ&lt;Øp³@üÕ¡òtT¸@|$·nG¢¸@¬ã½=j_³@å830¬µ@C_x0002_yîç~´@Â_x0016_æñgº@{ÔE5²@~7:lwh³@2Í_x0016_î9¹@_x0014_`3sæ¢·@Fdá_x0001_³@ÄÃý®@_x001B_ÂWµ@_x0017__x001E_&lt;÷·@ùý¶·_x0018_ï²@lÏÔßg	®@úJs©j³@_x0005_­Éù°@ÊI_x001D_dÀ²@[_x001D_´FÇê²@_x0002__x0004_ëºQýÊ¤@ßß&gt;¦Î³@ýE©ç·@`xõS_x001D_µ@jè¶äÊ_x0011_²@,Ì_x0011_Ï«@¦_x0006_S÷_x000E_´@ïà)aÆe´@zE0ï%ò§@=A`_x001B_·@½s¯{²@_x0011_+Ødc´@Hk·ä¶@JPpôâC¶@9_x000B_ÊH¾@qñæOlÒ´@}Ä {L·±@G_x001E_¶Æ½º@üz­+_x0007_C±@þ_x0001_~¸_x001A_´¸@H[×DØ_x0003_²@_x001E_f_x0001_Dú\¶@KpÌþ"´@_x0018_ç_x0012_|t²@_x0015_~½ù²@è½ü-Á_x000D_»@_x0001_y}^°@_x000E_À=_x000D_%¸@_x000B_ý _x0012__x001F_²@&gt;f54VÓ²@ Dmg}&gt;¸@èh9ä_x0002__x0003_#_x0012_±@g_¦&lt;õt³@ÿ_x0008_V¹ËT§@_x001A_ó_x0015_ôç±@Þ_x0007_kå¯@_x000D_á9`³@z«1{-²@Tc²s_x0012_Î¹@NðÛzAö¶@pàWbÞµ@si_x001F_Çªý¸@¬îöËÿ¹¬@âdW@_x0008_á¨@_x001C_¬%Üe_x0018_°@V_x0011_dk?.¯@'7zÜ/c°@(ûÁH(­@Ò_x000D_È&lt;½b³@=,ö2&gt;³@õL_x001B_qXª@&gt;_x0002__x0001_Á´@&amp;:_x0017_»º¯@_x0012__x001A_ã_x001C__x001E_E­@^4*Rö.°@_x0018_Z2Ì¶ª@XD\Ó_x0012_6³@_x0008_Ù!Ü]´@Vè¢{ë¶@\#jØ­@7_x0007__x0005_ª¿µ@¦V_x0011_¨É¤µ@:7_x0016__x000C_òñ±@_x0001__x0003_¦ØL´@¼_x0015_¾`&amp;5´@ ¹0iëòµ@ªØçr_x001E_²@ùdMá·²@_x000F_¤`7_x0001_¹@8Ié¸N¶@=_x001B_ßS«@ìñÓ_x0010_»â´@× V_x000E__x0017_²@ñÝ!_x001C_fö³@_x0011_±ëÚ·B¯@_x0008_wK®_x000C_²@Ufðnô°@Î)~KÄ1¹@`hÝÆÖ{µ@ày84_x0001_²@ªº_x0006__x0017_4P³@h0Æ#4¨@b¾_x000F_-î¬@_x0003_³Uì¦_x0008_±@O¢ÌV²@)·§Xä0±@«»n_x000D_7ñ¶@£_x001C_wÝ_x0017_µ@R¥ûÀwB¼@/ãÄÁ_x0012_ë¹@&gt;_x0002_,Ø(´@¬Jî5Ç³@ãÃúùýÝ²@u_x000E_þkÔ=¶@_x0001_o¸×_x0002__x0005_-Y¸@°²í%´@ö_x0003_Äó_x001E_n²@öè_x0002_,Û³@R_x001D_çÚ8±@¢_x0003_âçX+µ@CND"Zf¨@¼ÏÌ¢[©@§_x001D_æmb®@_x0005_¨Äl±@O[9_x0007_á°@,_x0001_ü²@_x0016_qW]òÛ«@³×m\øä¬@Ç tå×³@fðÍ¥´@¾_x0005_É:Ã\³@´Î_x001E_­ÜÙ´@_x001F_ùsþµ@²ù__x001B_Õó²@ÎäðÇ_x0004__x000F_¾@)8ÉK²@lÛ_x001B_R¸@Ú²3»j²¯@9JßU¼¹µ@Má3Z¿±@_x0007_¸UIQ_x000C_¶@}é`¿_x001D_³@¦_x0004__x0016_Æ_x000B_ç³@"æ0N³@ÔÄm_x0003_¦³@[áô±@_x0003__x0007__x0003_ü_x0008_Uøé«@ó3Ó_x0016_ã_x0003_±@ôG^?¯+¦@w¡Ç!g9³@Y@"n±p¶@¸w¶_x0004_Ë)®@#gQ¼E³@ëÅ_0_x0001_·@IY_x0007_û­@¦÷Õjsiµ@£®_x0014_ °@Løe_x0006_æO¹@FÏ©û_x001A_¹@ÎP¸@~¦ý_x0001_´"µ@b§U_x0011_¢³@2#]N»(²@_x0013_ÓÊw_x000E_&lt;°@_x001C_9[xÌ©@nÁt:_x0005__x0019_ª@ß_x0017_6Î´@ºù!+P=·@»R_x0004_B_x001A_³@_x0014__x0010_»ÖÂ²²@áx_x0015_¦·@&lt;ÎÞ=Ç2±@&gt;_x000F_9²@l_x000D_ªM¯j¶@ÿìI	_x0016_§@X_x0015_®8&gt;­@M¯¯³«@_x0002_úÒ­_x0001__x0004__x001E__x000B_­@düWÁQ0·@_x0018_Õ@5«´@_x0011_åKUyÜ±@rÄ_x001F__x0017_±@#ðÂ__x001E_°@fR«Ùw}¹@PÅ&amp;e';³@ÊÐÌJ¸»@ä\?Ñ²@èøt±@ÉBõl¶@Ö;(_x0002_)¹@Ð°E_x0007_Ù_x0008_¨@ØÆx_x0002_»±@¡Ph._x0012__x0006_¶@aÂºõ+Ý¶@Ó³éåR¶@ÅÅOÃ¼@:_x0005_ÝQ¬@BÈk¼&lt;ª@{Dr_x0003__x000D_´@=ÇØÜË­@Id5Ü7­@@·,%Ò°@Qtá^ç½³@¢È5}«ö©@ª|ÝMk´@×tÇUZ³@·gãù´@õç¡_x0017_Íë³@Zì®_x0006__²@_x0001__x0004_èÊ5Tuµ@:Ûº/iÊ³@¤cÇ-·@¼_x0016_	¯µ@ªA\.)ª@_x0006_&lt;9ÐTHº@);|ý_x0016_±@,ç_x000C_ð³@m0/Úø=²@ªB=m_x0012_¯·@2ÿóí´@¢QleßÓµ@y_x0012_Kwc%²@_x0002_§Ì_x0011_uÖ®@ú_x0001_·òË²@óÄ_x001F_Çõ°@_x000C_°;zã­@È'ÌuÊT²@_x000B_éèuLb²@_x0017__x001C_iá*_x0007_³@.®#Ì	è³@¹/e¨|µ@Á%Ò&amp;§±@2_x0002_÷.Ã´@ìô¤_x0014_©H²@ný_x0003_ ,s²@?Ù.6/­¶@ÅBÈGM²@¦Û_x0002_I¦@ÁÞQá_x0001_­@,ÉØ¯í­@/°~_x0003__x0004_Üè¯@EªXÏ=¬@¥_x0012_©_x001C_P¥@ZziJ_x0008_q©@®w9Uo¶­@JÚ_x000D_RD¹²@`_x0003_uö¸@5_x0007__x0011_ÇÃ·@|#Iåh_x0015_´@åüA\Î¸@~ÂØ÷_x0001_V¶@vrz×_x0012_³@àÿ]Y=®@Ð×FB¦ÿ£@$ñ©ÍL{°@R»$Dð°@¾Îcß²@m¾g._x0003_±@¦²»_x0012_Xµ@vb5®é@¹@_x000E_7_x001C_zñ·@æ	RÇiðµ@ýô~Ý+°@u~@µ¬@r Â_x0004_Ã±@U#DÄÙ²@_x0002_Ø!_x0011_¨@³´_x001E_ù$î¤@Ù©5_x000F_C_x000F_®@ÝÎ[µ9÷µ@«Å °@«ÅÀÓ­@_x0003__x0006_yPÜ¬Ý¨¶@¤õ_x001A__x0005_¢Y£@~^Á%_x000E_¹@XáôV&gt;±@b¹´_x001C_põ´@ãÆIñµ+´@}_x000B_éÙ²_x0002_´@_x0003_#}y?]ª@2_x0016_úåí®@_x0006_âë2´¦@ä¿ò_x0017_³@\_x000E__x000C_sª@jÂaB´£@ç_x000D_Ô_x0004__x000C_·@_x001D_OÇèÚ³@_x0001__x0005_&amp;Âr¸@Ôì®ê0ð¯@_x000E_Vx_v_x0001_µ@3_x0019_£§ÆÚ²@ü§`u«@í"_x000D_h©2¹@Úòi	HÙÁ@ÎÞ¯&gt;wÀ@_x0014_ö_x0016_árÀ@úË c¥_x001B_Â@á¯!{¬¸@P@·«X¾@öz½oÑÃ@ì7ãIÍÆ@_x000E_=aÐ[´@Í«Y´EQ¼@'/_x0008_T_x0002__x0003_I]Ã@5O±Âèbº@õ_x0013__x001F_&gt;¤½@_x0004_ËÅ@fDÍ:ÝVÂ@ìMéH¼B¼@¨/À$²@J3Ê9»@_x001B_©_x001C_À@ç_x0006_EGnQÄ@!¼ånè1³@nfÊ&gt;çÃ@X&gt;_x000B_é.Â@¾Ù3á_x0011_¹@0QÍNÎtÆ@7EWï¼¿@QM°ä_x000D_bÁ@Þk"{0À@õÕoÒO¸@&gt;ÔËgÀ@7u_x0018__x001F_q»@_x0001_HTMÂÂ@_x0008_Í_x001E_Ãá·@0,p_x000E_ÐÆº@¦³__x0008_.cÄ@Æ¢Á_x0008_ZÁ@¸_x0010_%_x001A_Å@~JD¡Ã@ÊÝ_x001B__x0013_·@RÙ_x001A_±½@rHûérÅ@:ÂÔÛ!»@_x0001__x0003_3^OÚr[Ä@\Æ_x0018_=Ý6Ä@_x0002__x000E_hû~Á»@¦ 3_x001D_¿@¢_x0014_¯ä_x0011_¬À@²`ÝF£Ã@_x001D_oø6ô½Ã@3ÛcÑ¦¿@J_x0006_¦_x0007_5½@tÓÎYM»@³zç%_x001C_×Ã@¼y _x001A_£¼@Ü~J7Rî¸@ÒÐÊ*kµ²@_x000F__x0003_BºæÀ@ñæIüÑ¶@Ô+rÊ9_x0018_Â@ *]d_x0003_Â@ZZô.¬Â@lX_x0003__x0012__x000F_´@_x0018_ïLë¿@p¢±_x001B_N_x0017_Ä@	xUá½À@sÆíIÁ@[ð_x0013_r¸@ 	6ä7?¿@¼XýÁ@_x0018__x0010_èa~5Â@6SxÎÄ@ÎµGv±¿@_x001C_&lt;_x000F_¸_x001D_Â@øÄò&amp;_x0001__x0004_õ§¶@²57Cv.Ä@$ñ~´@ÚAth&amp;Â@å#_x0001_k/_x000E_Á@`ÿßT[Á@i\qëÙ+¸@_x0017_wÉl¤­Â@§ÜcTc¿@óÿÌ_x0019_Û%À@ñ­G[ÍÉ±@¸U[Z_x0010_¼@9_x0005_îÒý_x0010_¿@ÔC_x0011_m.ÝÂ@_x000B__x0003_2Â@ØùwÅõ_x0006_À@_x001E_å¶_x0004__x0003_Â@¸$@y±@ee-_x0015_ÿ,Ä@¥_x001F_êU\&amp;º@b_x001A__x001A_À@W_x0014__x001E_&amp;Ã@NÆ_x0002_BOÄ@üÇÒìÏ@´@;.5§»@³Ù_x0002_uëÂ@:°ëÌwÑÂ@ø_x0017_û,Ü_x001D_Á@_9ís¶@ÔüÀ_x001A_¡nº@_x0012_èCQ£_x000E_¶@&lt;_x0008_ÅøeHÂ@_x0001__x0003_~_x0017_;3²@Pã_x0001__x001E_À@T_x001A_²&lt;q_x0018_Á@$_x0015__x0005__x0005_ÙëÁ@â7_x0005_¾_x001F_4·@/_x000E_R_½@òØäDøMÃ@&lt;Ã'G7nÂ@æmäÕ$x¸@qá_x001C_/|Ð¼@uWHmá¼@JÛâUÏ³¼@_x001D_	FìVÖÁ@Ä_x000E_Lð¦ÄÁ@_x000B_	_x0017_$¯_x000D_¾@¢6¸_x0006_ëß±@Äöéè_x0017_Úº@*üºv_x001E_ò»@¯mgfÙÂ@­éÐó~¾@EêX_x0002_ð¾@!_x0001__açÀ@P¬ÿH*´@_x001E__x001D_&amp;R_x000C_¢Â@_x0008_kNÍù_x0019_»@J_x000E_!Sgë»@§¥ÜC±@7Æè§m±@Ô&amp;	&amp;Y(¾@Ü8_x000B_1ýzÂ@_x0001_ÂX½êÂ@¯xC_x0002__x0005_§7¾@ñ¦¨Ï$Á@ÞÓÛ_x001B__x0003_¹@Kþ_Ìì¹@û_x0018_²_x0010__x0001_º@ØíÑµÀAÂ@~7RÓÎÄ@0Oßv-M«@¬¦_x001E_k1$·@Åe_x001D_´@Å_x000C_¨½D»@_x0006_Rò_x001F_doÄ@_x0004_R¼òù»@É_x001E_+Mó_x001E_Ä@Äa|i_x0014_º@}i_x001F_¿9¿@pê'²»µ@¹_SNm½@haR_x0018_9_x0014_µ@¤d_x0015_3º@¾Ð-87&amp;Â@_x000D_cE¬'z½@_x0014_t\ä½¸@¦¨&gt;Ôïù¸@DåüÆëV¿@	&gt;_x0012_Ö9´À@è_x000E__x000C_&amp;æ·@®í7dÝ»@Å2NËñÃ@Ùöòê»º@f.ðµ¡Ç@K$uº@_x0001__x0003_È¦\_x001C_½Á@xM{¬63È@.E»¼ú_x000D_²@ .ÞAÐº@o¶^G_x001C_¯¸@B_x0011_=wj¿@oÚWð­»@V!¯_x000D_§Ã@O_x000F_Æ_x001F_{´@öfÔÊ[ÿÆ@^vL¯¼@_x000C__x0012__x0016_±@¶_x0011_%/_x0019_s¼@Éü_x0002_ÖO»@!/o¯¾@XzÔ¹8"¸@[¾9qE¸@à,úMe5À@ìqªÒZÈ@A0dñ:4»@G8ªÔ/Ä@§ÈÐ®Q_x0002_»@Z~á_x0012_£8Á@Z_x001D_Ý¹¿À@®13ÍÀ@Çw_x0019_2Ô´@lAÇíÃ@¼Xð¹Á@x_x0008_è_x001B_ß¹@oÊ?_x000F_Ùz¹@¶5_x0013_Þ	y¹@ºàY!_x0003_	&amp;CÅ@_x0015_Ñ_x0019_j¸@ÔP/Q_x0004_Ä@_x000B_GÚrSÃ@66Ñ^.±º@V//O4¼Â@º_x0011__x0007_?ß³@¿ÀÝ¬8N¶@_x0017_·qõ¿@Ú6Ï@íðº@_x001E_å¡%_x0008_Pº@ÒxmgXÅ@3OÅQ_x0008_´@_x0006_¬Éa¶@z§zöÔ¯·@.D°!æ¾@_x0003_æxo¿@úè_x0004_rØ¿@_x001B_ä_x0005_9I_x0007_Ä@\+Ïç	¼@îèæÁ@3´cßÁø¹@¨9|ª_x0001_Á@ÁN_x000E_,ÔQÀ@_LK_x0008_VÁ@{ñê_x0018_ÿ¸@_x0002_Ä¬«_x0019_Á@µï0´nû»@ì qÍuJ¸@8¼'5ä%¿@Ûgâ±KsÂ@òô_x0015_ÖÞ À@_x0001__x0005_\ÖßA_x000B_¿@:Þ7wÓ¬@÷í0d_x0004_¾@8½²è_x0007_¬@_x0014_Z«_x001F_¥ÜÃ@3-_x000E_È_x0001_³¹@ÚæÅ_x0001_¼ºÃ@µ_x000E_¼­#Å@bè7ª_x001A_ö¼@-îÙ®¯_x001B_½@&amp;@7ÏaÀ@1~ãqò¿@®ª¨_x0013_¸Æ@_x001E_V]l¤_x0012_½@y¼bÃ_x0015_À@º8ãÎ®À@jõLiÃ@_x0005__x001C_Á½@Ëà`e©Ã@¶_x0019_´_x0005_¡_x0006_À@³kvM½@ñí½ýÜº@ Ýò_x0003_ÅúÃ@æï] y%Ä@_x0006_*záÃ@,_x0016_¯_x0003_!³@_x0015_$_x0002_Ï_x000B_Â@_x001E_3Ý3bU¹@ªàÓr¸¾@Ô+1ÁËÁ@Y²ÍÄ _x000F_¸@BÑ*¸_x0001__x0002_.fÂ@_x000E_Å)&amp;ÉöÄ@jR_x0014_	£¤³@_x0017_\bNæ"Â@êZé\m·@PLT_x0016_7Â@,põÀ@réÌS±@Ñùåw_x0001_À@ÝÐV;Æ@MÖDç©^·@`? &gt;â¹@S_¨&amp;º@T&lt;_x0008_¾/Á@_x0006_ò]æ×»@Xô\_x001C_á²@6a_x0019__x001A_"j­@¯]ÐÎz©È@¨·)SY?Ä@A+ø_x000E_UgÁ@_x0019_Õ_x0008_$_x000C__¿@_ôß_x0016__x001B_ø½@¨JT.Á@{Y_x0005_2½@_x0006_Yµ·Ä@»\ã|óÂ@7nLì~Ã@)Hxjï·@« â_x001C_èÂ@ô_x0017_[q4e¶@à"EsE¶½@ïðÅ/_x0001_±»@_x0005__x0006_Ã]÷ç×B½@ú;37h¿@_x0016_"ë7×À@¬?üÞXVµ@ôÁ_x0004_¼©ä¸@_x0014_ý$=«Ü¼@3¥ùJ»@,Imá8·@Jndëûµ@=±ß_x0013_¾ïÂ@|_x000E_5ßzÆ@kÊúÀ_x0007_nÀ@&lt;9üs¿@&lt;c?%_x0005_°Á@ó;bt-R²@æ¤çeFÃ@_x0012__x0003_ÏY}_x000D_»@ÑOÁÞÅ@S£ì_x0010__x0018_À@_x0002_Ì§·sA³@àj6ëiÁ@Ûç_x0017_´Ã@ç3:I­Æ@	ÍRPö¾@S_x0001_9á÷º@_x0011_# O°%É@ÈOÜÚ_x001E_TÂ@íó_x001B_õýÀ@à#Ú¹(ÎÁ@ÚiüAÁ´@mü5Ç¯Ä@zþñq_x0002__x0006_)¨À@wh5²ÅÂÀ@m_x0002__x0004_!Jê´@YÂì=ÆÀ@Å²É)Ä@lÚI_x000E_À@+á+	*¬´@Ì%_x001F__x0004_m¾@»¿^_x001B_¾@g7_x0010__Â@ ÛJ_x000D_ih¾@lµgå=Ã@_x000C__x0011_¿Ö1Ê¾@_x0001_È_x0011_cZ_x0002_¾@ jÊÛÚø¼@(àA_x0013_°@_x0013_~wÐfæÀ@PÜ_x0003_èÃ_x0004_»@Â¡ÁH_x0002_Ã@wä_x0016_õ6Ñ·@n_x001B_îå u²@;_x0005_[Ù¾@Õ_x000F_ÚèÃ@êþ%ä_x0002_·@ó´Âý¶¹@C_x0013_Â¢É¼@9®HjþÁ@g_x0003_4¹Æ{¿@ö_x000E_ð5®_x000F_º@Ò±_x0008_Ã@¸d»5Ã{Ä@Nt_x0015_ù_x0011__x001E_¼@_x0001__x0002_§¥_x0018_	_x001C_»@È&amp;Ñ2;dÁ@øË43,ÔÁ@ë#·I¹@sël;A	Á@[_x0011__x000C_?Á@U_x0014_ø_x001C_=_x0003_¿@×&gt;h¿@Â_x001C__x001E_éc¼@®\ê_x0004__x0018_aÅ@rè_x0007_Iôýº@_x000E_ÄÖí®´¿@r$2¡Ã@^·Ô_x0013_q¬½@øxU­¸À@Sÿ´GW¨¾@d_x0019_Ú!ýÅ¼@ÁHÐeÑÇ¿@nT&lt;_x000F_¼uÁ@_x000D__x0016_fÏÈ¸@g©_x0014_F-_x0015_Â@Ê_x0016__x001C_ï¿ÄÅ@À¼_x001B_ã7·À@_x0016_&amp;´neÇ½@_x000E_{ÐÍ³µ@áÖy _x000B_À@L;¯0¬í¶@ÎÍ_x0010_\_x0011_Á@}®âO£_x0003_À@#Æ_x0017_{GÃ@wÎÊ%EÄ@wB'_x0001__x0002_v/¼@ÔöiõãÂ@¬:Ç2øì¼@o©_?±ý¾@ªi_x0005_"Ä@´ÿ_x000D_ü¾ûÁ@Ú-¿Ö¹@Í_x0004_jo¶Á@~_x0017_ø_x0013_°Â@&gt;_x0003_®÷±@_x0017_+eÇ_x0019_yµ@{ÖX_x0015_Í!À@C_x0012__x0008_ý¢ü¶@_x0007__x0010_ªÒ»@_x001E_¥åáÚ°@ê8ßaÃ@ÂÆKLÁ@â_x001D_Þ_x0011_æ_x0006_½@¼X_x001B_¼¦@"/_x0017_NßÍ½@évZÀ:Ä@µ$ë;À@L_x0017_Ð4_x001E_º@8õ@l,¼@i_x001C_OaJúÂ@_x001B_Ï.^©×Â@&amp;«kÂ¼@!LäÚØÈ@û_x0018_­¢HÀ@_x000E_YgTû¶@.Ôõ_x0017_NÂ@&gt;æ9Á_x001A_µ@_x0003__x0005_ãù¦æå%¼@³¹ÙË9³Â@è¸±ò"p¬@É_x001B__x0008_QI¶@¹y¬ÑÕ^¾@Ì_x0016_±þ·`´@B_x000E_#¶ßÀ¹@"_x0007_íÞ÷!¶@Ãû~pÀ@{ý_x0010_[_x001C_¿@&lt;ºãÑð¾¶@_x001A_0èÜÖ/Å@à!_x001C__x0004_*Â@_x0018__x0002_ïóðµ¤@Æe_x0007_'µ@_x001B__x001C_Î_x001D_&amp;ÞÁ@_x0002_I!Ü*Á@_x0001__x0015_`ò ¼@þøHZL*¿@Üí_x0004_ïÀ@R[_x0016_Vá¾@_x0019_D$ô_x000D_Ã@AiµÌ)Å½@Byáª¾@º_x000F_Ý_x001D__x0011_ý²@×B°×µ0¿@T_x001A_sHWAº@ÝY/+7¤¼@¸BhÞÀ@"_x0018_äÆ_x001C_)Â@_x0007_ÒXÕ_x0001_¸@-_x001A_(_x0015__x0002__x0004_¼mÅ@x0I|Û¸@¦­_x0008_1_x0018_³@JÙ G±@Ù_x000E_C_x001D_©»@&gt;_x0019_ç_x0003_Dñ²@Âëùå_x000B_º@_x0013_/_x0001_n³@³_x0002__x001C_ÖÄ:Â@¥MÓÌ_x000D__Â@'Ò¥$ ÿÃ@q"çks¸@á¹IEð_x0010_¼@xP}í%ß¥@òö|Ã@_x001B_µ_x0017_]{À@5×¼lÞÍº@²µ= ñ&amp;±@Ü=ß/_x001A_¼@&amp;Ô"'@ª½@_x0016_Kp¹{²@#9½­ÂÄ@3 v¡Ã@.OÇ·«_x0005_¸@N_x001C_Òâï_x0007_¾@VÊÃøu¾@4°¬IIÀ@ýålL_x0001_6Á@Á_x0018_ô °@\LÍòüÆ@¹\_fÎ³@gÆRÆ9ÉÂ@_x0003__x0004_{+K _x0001_Â@°^«ÖÁ@¨]J8³@!_x0008_ûÆÁ@Vnxk_x0005_Á@Ò®q½Y°@fK/îÁ@Ö_x000B__x0019_íÜ@Ç@b¡._x0004_n·@þ/wäNÖ¿@ÞJ_x000D_¶å½@n	ô;¶Â@_x001E_´aÔRK·@¢ç_x001B_¡Áäµ@·æ¡ßÝ	Å@3	|òV»@®æÓÜs=À@PG° ^U½@TÜ[O|_x0016_¹@Ü	ºÎõ+¾@=ðHàÄ@+c_x0010_ó_x001A_·@ººñ¶¾Å»@s_x0013__x0003_BÁ@òäÖ_x0002_M®@ëÞJÝ]Ä@2,ìlÃ@EÄ_x0010_j|¦À@_x001B_â«3ûå¸@_x0018_°;Ã[½@¨²¤³|A¾@1îñ_x0001__x0002_JÄ@ï®=üÀ@O_x0013_2{ú½@ÿñ_x001C_w\Sº@ÂË×ºÙ9Ã@«×O®ÿÄ@fI_x0008_¥ÞÀ@=2zVÃ¹@_x0006_··äöß¶@À¾2æ9¹@ªgÇï7À@åÇÒ&gt;º@Ãçú_x001D_x_x000B_¹@ô¸ï'Ë¶@@q	Ë´@îa_x0002__x0018_·@Ü¨_x000F_úÀ@_x0007_ûøïªÂ@ûÝÄ_x0001_N¹@´òÞ)eÅ@×7_x000B_jÍºÂ@Í_x0014_ô¨1Â@ó_x000C_6)vÀ@îób´qõÈ@¡xÂ_x0017_R¿@JªÌüþ»@ÛálÐ/.·@jñ+(^Á@´oEdF»@seZÀîî´@i#	×f_x0013_À@¾sdÿ¡¸@_x0001__x0002_¨ÅF÷|®Æ@µ21À@ÇHï¹Z»@û¡­i\_x001F_¹@Ë³_x0007__x000B_µ@X_x001C_8k_x0019_«@_x0007_Ãå,c^À@4°½ÙÈz¸@d_{i¬Ä@5"uªº@'ì3)»@{@üOÆ@_x001C_õñ`·@_x0015_ì0_x0016_'_x0012_È@_x001C_¢³Û)Æ@°ÌHñÀ@Km¹_x0017__x0013_¾@Ç.g£G_x0014_¿@aÚA¦÷Ã@½ÌÜ{_x0006_°@_x001D_rq(Æ:Á@_x0007_JX+=_x0019_¯@_x0002__x0005__x0014_­8½@ oCÊ_x0014_Á@²_x001E_Gç3Å@ü?f?oÂ@ÐÅü@ë_x000F_Á@HV9_x000D_TF¿@G|_x001D_EÁ@Ø¼½]coÃ@_x000C_4û_x0003__x000E_Â@r_x0015__x0005_	éîÄ@ß¾|·À@üÕ_ëz´@D`ûüØÆ@_x0007_Úã_x0001_ù_x0012_Â@£:_x000B_¦c¾@e5z_x0008___x0006_Â@EKåWÀ@ÒN_x0002_ñ&lt;OÂ@pY_x0018__x000B__x001D__x0003_Ã@k¸tÑÐâ¿@+_x0019_p$á2Á@MÀýLyÁ@¹päIîÆ@õ_|ùÅ@5²â½#2À@"Àö_x001C_¸aÂ@²,Ûý¹·@0_x000B_P_x0017_YÛÉ@Ú8±Ï£Á@i_x0004_	:CÂ@êxËo_x0008_À@$³5¿Lä­@ôJmÆ¡D¿@?¾ÆÞeÖµ@ä3P&gt;¨@í@»ñÒ¾@¬¢cK¯«¾@_x0010_[N_x0002_yåÄ@_x0015_0þ _x000E_º@xfÜT±ÊÀ@#JCo_x000F_Ä@_x0006__x000C_ça_x0013_â©Ã@Vx&lt;h+½@Oå_x0008_ö,_x0003_º@¦yÒOÐNÅ@N0O¾ÜF¼@_x0001_¶LY_x0004_Å@j6BôäT»@S7ÇÅÁ·@¢L_x0017__x000E_¨¹@$³?ºÊ»@¢ MZÑð»@_x000B_	ºqÉÂ@eEé2Ïp¼@ ¼Õ8j³@á´´/À@~²nò_x0003_±±@_x000C_o7uò_x0019_­@_x0007_þG(Á@ÖÚQ_x0010_ª@ü8V_x0005__x0012_Ä@x¤êìO\¿@ó¹æë_x000F_¸@_x0015_ý|ÛÏ¿@_x0002_6£\+ÒÁ@d¡)0brÄ@ÂX_x0019_£eµ@|ÃÙÂãr¾@÷RÝy_\¹@²_x0011_Ì_x0008_«ÕÄ@8R²JÐÓÀ@¤Â|_x000E_IÁ@_x0010_4ÉÛ_x0001__x0003_þõÀ@Pÿ=ázº@Ðî½Á@îtæ_x0008_(_x0019_¶@¿_x0008_¡ä»,Ã@×Àå¿@tÍ_x001A_m«Á@Í£§ñ_x0007_sÇ@_x0016_|SwlÁ@p_x001B_g8úÅ@&amp;ê_x000D_À@4ÈéÏÉä°@3ËãCÝÔ¸@gÆ_x000E_eâÁ@_x000C_ýòiJ¾@n3¨Ä ¸@Ö_x0007_HQ¿_x0016_Æ@XSeôpµ@Òd§8Ä@_x000D_HÏ_x0015_W.À@ú1_x001A__x001F_ÊYÂ@_x0008_Iøhçx¾@£/W w ¿@O?Îü_x000E__x0016_Å@~¾_x0001_¢ò½@&gt;Qü!½@¥_x001D_Í/»@_x0002__x001D_]_x0007_'¶@_x0002_/*/´ÕÀ@¶é¨àî¹@	f`¯_x0004_EÁ@n®½·@_x0001__x0003_¼_x000F_çf×=¶@;_x0010_|ÂÇ_x001D_¾@"ÏuÍ£½@S£:z_x001E_G½@îÞ ,¿@§¥®¢ã¼@_x0007_k&lt;_+Ã@É61_x0017_ä$Å@µøp»½@©ÜJ0º@âÞ_x0016_r¹UÄ@sª²~ÚÅ@_x0013_êö® @6Bíö_x0005_»¾@ !_x0006_6Ç@ÁÈÎº±¬Á@¤ÓzN¥²@D_x0002_k×¨¼@v_x000B_#\_x0019_4Ã@_x001A__x0010_Âk`ÇÃ@_x000D_mçk¬YÁ@£ØÈ_x0005__x0008_FÆ@_x0004_é³fÄ@ò&amp;Sï¨_x001F_Ë@ô_x000D_I;®C¹@à¤ÊÞáº@_x0004__x000F_B_x001D__x0007_&lt;¾@©Ã_x0001_ÆÓv½@\_x0015_ôËiõ·@~$A:4¿@ËD¯¶ÙÀ@­ëp_x0001__x0002_KÁÁ@W5aÃ¾@®_x0005_âÊ_x0002_Æ@0ÙÓÃÂ@ü ÷PÔ¿¾@c}ÐÎýÂ@1WìÅ@L:¾$Vú§@_x000D_j8úîÅ@þä_x001D_¿ßÆ@2=¸Y_x000F_Æ@¼;,É.]²@Ö_x0001_Eo_x0006_e¼@C_x0015_bøtéÂ@Ý_x0010_ÑªþÀ@ÜýÃc_x0004_µ@`®#¦¢¿@&amp;á_x0013_Tì³@ª1GùÿÖ½@ÑjQ¢NPÃ@û5d½º±Å@+Þ£©·@ì¦¢ë°@_x000F_ý_x0012_ßÞ=Á@kæ'I®´Á@¹ÚFmKÂ@{ l8¿¾@_x000F__x0019_y@Á@Âñç¸Ñá½@è_x001A_[ÕÜy»@¥~p4_x000E_dÃ@_x000C_NÍÁ@_x0005__x0006__x001A_qET«_x001F_Á@¦D°!¯¶Ê@ißZo¿3Æ@{ÜQ­å¢¾@½rûný¤¹@ÓJ³_x0001__x0003_\À@Â´3å'&lt;¼@¹7ì\=§É@cÂ²ùÉVÃ@=É_x0004_Q~b¼@$v'_x0012_Ê&lt;Â@_x001E_å¢þ§µ@9P_x000E_F¾@_x0006_0w#s¦Ç@ø0_x000E_á6c¸@1ÞBÕËxÃ@í_x0002_\Ö-òÁ@ÂÚ¥_x0019_¯¤Â@$LÄéù¿@º_x0017_P}Å@_x001C_JB³"Ã@HÔç¶±¤Å@ÐõÌÐZ¹@GÞ_x0012__x000D_çD¾@ý_x001A_-#º¸@÷B;3¸@Øo@þåuÂ@è_x000E_T¬aÒ¯@ô!Õ*¹@*_x0010_Û_x0013__x0018__x0007_Á@¯\$å%¹@3_x001A_Ï_x0003__x0004_nÁ@_x000D_ªw!¸[º@rHù¼n¼Ç@lÌ"._x0001__x0016_¸@çã_x001F_âéÁ@	)Tø1¾@4Ñ?Gµ»@§Æá_x0019_¸_x000D_½@Ý£æ÷Å@È½_x0004_T·@¦QºHÈ·@ô(£çPÁ@sèÙ¾@nwÙÂÁ´¶@$5yTb·@½íPk_x0002_¿½@bRõ_x001A_Ô_x000C_Ã@_x0007_Kº_x001F_¿j»@£e¤ÊwÁ@öV©_x001B_Ë&gt;¸@i|¢íe¾@lÝ p£sÃ@Ð!¤Z_x0005_»@YÔI_x0012_f½@A¤H¬&lt;SÁ@vø`õéý¼@è_x001A_:ûÙÄµ@Ê{¾P¶@_x000F_ôm#£ÊÂ@&lt;H_x0013_t_x0005_%À@_x000C_\C°Ô©¿@_x0018_;@å¶@</t>
  </si>
  <si>
    <t>b034d254f8e29181d32f545e305d0618_x0002__x0004_åÀü_x001D_¿Á@TëU_x0019_?¼@J,_x001B_ÖÇ@-ÛM3»#½@CO_x000E_ÄE"¾@àÈ_x0001_æx£Á@ìÞ&amp;ãnÔ·@é&lt;½_0Æ¿@ª_x0003__x001A_èDÀ@É´_x0005_Ú©?À@ÊSy/_x0016_kÂ@Êì8­þ+º@à_x001E_ø|Á@9þÕ­°À@[Ò;j_x0005__x001C_Ã@&lt;Þ§Ô·°@_x000C_x÷©NbÂ@´3y«ª@&lt;±ì Ô¼@h¿ÊËrÈ@Ãò_x001E_l=Áº@_x0018_hXâ;Å@âßÅ÷*sÀ@«Lþ«¼@à¸_x001A_êÒÅÃ@_x0012_$_x000B_"0½@_x0019_}&lt;×_x001F_º@ïïY5å»@µ_x0002_¨"Q¾@_x001D_Cc1Ã@_x0006__x000E_9C°@ðM2·_x0001__x0002_Á¹@ÜbRãTNµ@]Û¶_x0008_$ëÀ@R9_x0018_I`rÁ@xb¿rÃ³@4è&lt;®µ@äy_x001F__x000B_;¹Ã@j§mq¶@_x001A_9UÔ_x001F_ïµ@õß_x000F_«¶k»@$q#Y«÷Â@&amp;v&amp;-ÖM¿@³_x0019_»_x0018_À@û\ugÛ½@S¼Í3ÊÀ@ò©_x0015_Ã@_x001F_OÜoq¹@&amp;vGNÖÜÁ@!Öa©_x000F_ìÀ@³3Ê¿j5¼@&gt;-Æ87ØÄ@¹½_x0019_/,À@i_x0004_Ï¶9W¼@Ì_x001C_N#{»»@Ê8_x0006_aÁ@ö­p¼øo½@^".Ë»Y©@û&gt;­óSÇ@ÚK0_x000C_}I¼@S_x0010_Ç8ï¾@ìaêþ5Ï¾@_x000D_N/+b»@_x0001__x0005_äI	w"Á@+N_x0005_	ïÇ@å_x0011_c(Ê@ëD¬WøÁ@£éìQíÐ¹@ç$_x0012_î¹@.	_x000B__x001A_{Á@_x001B_Ôa,¸¼@Ý@_x000F__x0005_AÐ½@´_x0015_ÅHº@!Éà¢Éë½@_x0014_´­·(À@ !TÆ:=£@l_x0002_7_x0012_ö_¶@,ÚY_x0008_Î_x0003_¼@_x0011_UlÎyºÀ@ò®GN"Û¸@¸8£{_x001F_âÀ@â-ÊëMÁ@öÍ$?DÂ@FÕS¦÷³@t#»V_x000B_½@Ü=&lt;æTøÀ@ÕÍºªÁ@ªoAòb¯@Ê_x0014_Rñ®s®@n_x0010_ô_x0003_9_x0006_·@î¦Y_x0011_¼ÝË@åNmnm_x000F_Ç@]|xöÛä®@ÇG{Õ)¿@{_x0004_³´_x0002__x0003_=¼@¸(ñ²Ü0´@°¥Ált_x0006_¿@"+H·@V¹a@Ë²@.Wz½|¼@lQ´RÓé¼@ÄE8¬_x0008__x001E_Ã@_x0013__x0014_:gî¬Ã@P»(ª²¢À@bû(f1Í¸@Ö¿Øb0FÈ@èµì³@¿âp}_x0010_³Å@|ÏñoÂ@S}Â_x0012_À@ÑÙ¿__x0004_¥º@._x0014_íýlÎÅ@øÕY ¾_x0016_¼@¿)_x0018__x001D_½@i Aø±Y¾@u7Éô¢j¸@ÏÑP&lt;AÃ@8yÂÙ_x0015__x0001_¶@/_x0010_bóyº@7Ê?±MÀ@ äFâÂ@¨13 =«¶@E_x001A_º\_x0012_Å@ü÷ÞÏÀ@yhçYÑµ@ÛR_x0006_Ê³ëº@_x0001__x0004_\ÍsÇÀ@lF1lÿj¼@þLeÎ#ñÄ@:_x0015_xËNcÀ@_x0019__x0003_wú´@ëøôú*¹@ÐZ9z²´@ÔDúò_x000D_CÀ@xAj	g¿¿@n%eÐ\¼@4ú	ÁQÊÄ@$59ÎÂ@YÍt_x0011_»@_x0004_Ìþ}q»Å@èOÝO,_x0006_@_x000F_µ_x0005_2ÜGÀ@_x001C_D$'¶@V¹OUa¹@4öø_x001A_ ¹@L±ÞkÞóÁ@*_x0016_AäÎÃ@_x001E_âæ)½@£Ð¦WW³@Æ÷c¤q}Â@ÛYË|T½@ª _x001B__x0002_â@»@_x0004_+3_x0011_èµ@Æ_x000D__x0018_U³¿@Y£ôSZ¸@i_x000B_y_x001D_4YÀ@^³éßH´@6$.6_x0001__x0003_$_x0015_Ã@;;RcìTÀ@ÚË9HÂ@&amp;Ý_x0018__x0013_±:µ@Fq £pº@48Â_x0010_ÃiÀ@, ð­kJÆ@Â-HÁ#]Ç@RJgÖ_x0012_1¶@ãQ¿ª¯³@	G_x0008_&gt;_x0015_½@E»q_x001E_ã_x001A_Ä@_x0006__x001A__x000D_Q~À@#VÏì_x0014_º@rZµ¨Ü¿@YÍy³_x000D_»@_x0002_´6Ð&amp;Ç@xÙ·¼SÞÃ@_x0003_¼é×½Bµ@_x0019_÷y)ð²@V+I_x0003__x0019_gº@YW@jÆ@y¾¿_x0014_Á@ë²IºyÄ@Ð_x0007_Yáá¦Á@_x001B_ _x000D_`É@þ8?]Æ@NËJµº@áã~Þ¾@¥_x0017_Ù1 ¼Ä@8nÚ¦!g¹@Ü®_x0002_Ïç;½@_x0001__x0005_¸_x000B_©àCNÀ@ÏÁE¨_x0012_¶@ ðOºâÍ¹@##ðµúJÅ@?Ô..EeÀ@N_x0011_&lt;Ú¶jÀ@þó¼'YÃ@Â¯_x0012_ñ#¢Ä@VX¨~'Ç@º_x0005__x001B__x001C_Ã@kkõ 8ï¿@¨p«ôLw·@ò_x0011__x0015_DÁ@nÇâ_x001A_ÒÃ@6Jx6_x0008_&lt;Å@T 3gnÁ@ðv¼ñ(T½@\Ä_x0004_xT;Ä@R±¾àJ©Ã@_x0005_æT1JÓÇ@J(¸]_Ç@{Ðm_x0002_ò9Æ@ñXUø°_x0012_Ã@â~ÇV éÊ@§6Í#_x001C_´@p÷³íÛ\Ç@ç0³~úªÆ@¿ùeþÀ@hRÀß±6Æ@Wëø_g+Â@_x0012_ÎÎ_x0003__x0002_ÄÈ@vÕ9_x0003__x0004_ïáÍ@Èî%ùXÄÀ@õ_x000B_¶ÄjÇ@ØÕn_x000D_üÅ@Éí_x000D_`-|È@¾þ@\tGÅ@ß_;Ù´-Æ@H¼T{õ4Ê@?&gt;-ñ¾@_x0011_S&amp;ßÊ@]ìÂ¼ºÃ@dV%si_x0012_Î@ÖU_x001F_²Á@8¨æWDZ¾@Pù&lt;Ú_x0004_Ï»@HÛÙ»@\iw!8È@®2gÊóàÅ@T_x001B__x0016_Á@w)Ù ÓKÀ@ß_x0001_KwÝ8Å@l_x000E_Q÷Dz¿@_x001F_Þ*5_x001A_'Ï@V_x001C_CÎ* »@@TiÇ`¿@T/ÐÒ£Å@ÿ·µlI¸@Þã²çüüÇ@DëyK_x0014_Â@_x0002_rhjÊÄ@BNý^ Ë@_x000F_ñ_x0006_j_x0001_Ã@89_x001E_Dÿ·wÁË@3÷ZµÇ@&gt;_x0004__x0004_ÄiÈ@^_x0003_|_x0014_ìÚ¼@_x0001__x0003_88_x0002__x0003_88_x0003__x0003_88_x0004__x0003_88_x0005__x0003_88_x0006__x0003_88_x0007__x0003_88_x0008__x0003_88	_x0003_889_x0003_88_x000B__x0003_88_x000C__x0003_88_x000D__x0003_88_x000E__x0003_88_x000F__x0003_88_x0010__x0003_88_x0011__x0003_88_x0012__x0003_88_x0013__x0003_88_x0014__x0003_88_x0015__x0003_88_x0016__x0003_88_x0017__x0003_88_x0018__x0003_88_x0019__x0003_88_x001A__x0003_88_x001B__x0003_88_x001C__x0003_88_x001D__x0003_88_x001E__x0003_88_x001F__x0003_88 _x0003_88!_x0003_88"_x0003_88#_x0003_88$_x0003_88%_x0003_88&amp;_x0003_88'_x0003_88(_x0003_88)_x0003_88*_x0003_88+_x0003_88,_x0003_88-_x0003_88._x0003_88/_x0003_880_x0003_881_x0003_882_x0003_883_x0003_884_x0003_885_x0003_886_x0003_887_x0003_88_x0001__x0002_8_x0003__x0001__x0001_9_x0003__x0001__x0001_:_x0003__x0001__x0001_;_x0003__x0001__x0001_&lt;_x0003__x0001__x0001_=_x0003__x0001__x0001_&gt;_x0003__x0001__x0001_?_x0003__x0001__x0001_@_x0003__x0001__x0001_A_x0003__x0001__x0001_B_x0003__x0001__x0001_C_x0003__x0001__x0001_D_x0003__x0001__x0001_E_x0003__x0001__x0001_F_x0003__x0001__x0001_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U_x0003__x0001__x0001_V_x0003__x0001__x0001_W_x0003__x0001__x0001_X_x0003__x0001__x0001_Y_x0003__x0001__x0001_Z_x0003__x0001__x0001_[_x0003__x0001__x0001_\_x0003__x0001__x0001_]_x0003__x0001__x0001_^_x0003__x0001__x0001___x0003__x0001__x0001_`_x0003__x0001__x0001_a_x0003__x0001__x0001_b_x0003__x0001__x0001_c_x0003__x0001__x0001_d_x0003__x0001__x0001_e_x0003__x0001__x0001_f_x0003__x0001__x0001_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v_x0003__x0001__x0001_ýÿÿÿ_x0001__x0002_w_x0003__x0001__x0001_x_x0003__x0001__x0001_y_x0003__x0001__x0001_z_x0003__x0001__x0001_{_x0003__x0001__x0001_|_x0003__x0001__x0001_}_x0003__x0001__x0001_~_x0003__x0001__x0001__x0003__x0001__x0001__x0003__x0001__x0001_ yËÙôL¬@Â_x001F_|À@'áñ_x0002_åÇ@ l¾ï^ÒÄ@D_x0010_ì^,½@)û½Á@_x0001_³_x0003_8YÈ@~7ÁáeÄ@ñð?ët-Ã@_x001C_=_x0019_cä6¸@cÃy¨£¨¾@cóº_x0014_»@üSÛ¥ Á»@_x0010_8ü/Â@?ÇBeB²½@¢ãð_x001C_ª¹@qÀ05aÄ@qï[må_x001F_¾@_x0014_¨HE/Å@KÌ^Ç?¶@ùô;NÉ@17Ô1ÝÛÀ@Á o_x001C_Ê½@Ë_x000E_wÉ_x0019_¸@	¦_x0008_¥¯Æ@_x001C_Þ{k_x0017__x0013_¾@¬ÁÃ_x0002__x0003_6ZÆ@_x0013_¹?%À@"Ù0ÒÁ@¾óqÊ_x0008_Ä@û_x0011_l­$ËÉ@±´Ö{ÄãÂ@_x001A_I|Â^Æ@	\$À»«Ã@Ô_x0011_,_x0018_/Å@_x001D_yÚ_x0010_ ;É@l| hf-Å@£_x0004_Ú_x0006_³2»@_x0014_û_x0001_?çÂ@èÛQ½Ã@éÈ±ò¬É@¦G_x0018_TJ_x000C_Ë@ïã_x000B__x0014_eÌ@ÖÂÒô`Â@_x0010_¼3_x0016_?¾@-Çê_Á@W[³_x001A_ñÉ@9åv©/9Á@ÄA[_x0012_Ç@×ýêÁþÁ@:_x0014_òù£ÚÇ@R)½»_x001D_ÃÈ@F_x001B_V¹Ä@)_x0015__x000E_¹Æ@zâ-øæÞË@½Ò_x0018_ýÛÅ@_x0015_rÿ_x001B_?¹¶@«K1¿@_x0002__x0005_ó°_ÌÅ@_x0010_ò(_x0012_JÅ@¦²¿Ê×Æ@l²[~ç¨Å@æõE_x001C_yFÂ@V$Ñ&amp;_x001B__x0008_Ã@8wÒIHÃ@ 5î-_x0008_Ý¿@5]_x001D_ÝEØÇ@ç_x0005_\ìüÃ@ßÒÂ@£¸ZU_x0003_SÃ@Hk¶_x001D_Ç@Æé_x0001_¥¼@Â5¯­ÓÂ@Dñ%\»@_x0003_¬ÕZ:&gt;Ã@éM0÷6Ä@_x0005__x0006_*vû,Ç@_¶×£S Ã@ÞP/_x0004_¼@_x000C_9ØuVÀ@RÇè0_x0012_Ä@_x0016_ÒqA?ùÃ@ÜºYÃGÂ@²Ñ³ëö½@_x0016_»ÒØ´öÇ@ÉP+3¾@Ï&lt;EÆ@0V_x001E_FðlÅ@U¹TçvÇ@Ü©óè_x0001__x0004_ûCÉ@_x0005_w9¶Úµ@_x0002__x001C_?_x0003_Ò½@_x0008_É_x0013_w!(º@(7·¬È@_x0017_^Ü%À_x0011_Â@¥_x0006_ï1ÅÇ@ê÷µ_x0001_`ÊÃ@_x0015_H_x0019_Ê¥©Ä@ÒÅIùâsµ@B¹j²ûË@PgÉEÃ@D,Åk_x000D_÷Ã@hª[®_x0013_üÍ@ù¯uªMÇ@X-Gtb½@S#K:UIË@r÷D®_x0007_hÅ@®|_x0005_g¹@Ã.&amp;°íóÈ@²_x0012_·'ëÃ@Î!¿ÊÅcÄ@4k_x0007_HðÎ@hC¨ÀQ_x0005_Á@-Uéý£aÊ@+E0r*_x0007_Ã@£!HOEý½@áõXtÁ@_x001A__x001A_:0ÒÅ@d`Ó_x0016_úSÉ@M`Í_x0013_òÆÄ@_x0005_¦t+Á@_x0004__x0005_ü{_x0017__x0005_ûq³@_x000B_"ç¡Û³@(Ì:@¼@t_x000B_æ&lt;Æ_x000C_º@_x001B_h¤¾àÁÆ@¤_x0012_h[&amp;	Ç@C_x0003_¿&gt;ê_x0010_À@`ÿª@w¯À@ÆÀ/_x0017_AñÊ@÷ncÇ@k~pG½À@µº¾ÿ$¿Å@_x0004_²Á.2Ã@ú4_x000E__x0007_´Î@ÉÇE_x0006_Â@_x001F_Sg°!5Ç@_x001A_É_ÛeÍ@_x0010_¼)ð^_x0001_¯@ñÍ&amp;®pÃ@õmmÑ¥Ä@ÃÁCòÔÄ@I_x000F__x0006_·_x0010_Ù¹@Äû;¼Ç@VüZÃé¸@_x0012_íö÷_x0002_Ê@_x0002_êB¥È@l1_x0007_{Í@_x001F_ô2þ)Ä@×=¯_x0002__x0002_Æ@kâ¨_x0012__x0006_r¸@^1À_x0012_ØÆ@Ïzl_x0002__x0003_»_x001A_Ä@¤`Å¾Ë@yZd_x000F_%Á@êâSPWµÂ@Ê_x001D_Öïô_x0018_¾@¬µ_x0006_5ÞÊ¾@	Ëg¿É@Y'ïü¦Ü²@ònO_x0006_wn¾@q+_x0003__x0001_,È@F8¢^U Â@q­ØämÅ@_x0006_tÂJ4È@Ê\Î94,Ê@£åUß£ÿÁ@|UoC_x001F_¬À@_x000E_«RÖ,­@1*C_x0001_ýº@_!÷LøÛ¼@µmé½@äØ_x000C_2¾@Îeø½ÑLÁ@7ç_x000F_fûÇ@ñÇ:e_x0010_Ã@8¹_x001E_m&gt;Â@öÏ­;u_x0014_Á@ôzp»øÈ@DG¤^º@_x001B_z_x0012_Ç_x0004_Å@_x0014_Zj©F·@ØAõU_x000C_¦½@pëÄ_x0017__OÌ@_x0002__x0003_9Cx×º@þj_x0017_.VçÉ@_x0014_FpÈ|Á@Ò_x0001_)FêzÉ@0ñ_x0007_¼_x0008_ÐÄ@Xo5Á+)Ã@hÛÈÏ½@ºHXÉ¯ÈÂ@üðÀIÇ@*÷§zpQÂ@°Z¶c_CÈ@¢Ë_x0017_û\Â@¥ÙÊÔëRÅ@Âe½Q¨¹@lÀ_ì¬ê¹@_x0010_4·9ØÀÉ@_x0013_1¸x·KÍ@ã_x001A_òG~xÁ@úÇuÁ¢_Ì@æ³,bÆðÅ@ËÚ_x001D_Ï3µ@b-ëwjÂ@Et\§rIÄ@Y6øDªª»@`ý{(½Ã@³*¡ÑÇÀ@}_x0004_ÒvØøÁ@V¾ë7ã}Æ@&amp;Ï_x001F_(E_x000C_¿@v78ýµ@¼¥É_x0015_=Ä¿@_x000C_ò^_x0002__x0004_{_x0015_Í@¼å"ÃñË@PogÂí¨À@_x001C_Pä_x0016_zÄ@_x001E_Mr_x0017_¦Æ@\å0ÔÅ@_x0001_¦Jý±É@_x000E_ð©Í@_x0018_¬é_x0012_¦À@_x0002_Ë@¦Å@Â!_x0011_û4­Â@È_x0012__x0015_b_x000D_Æ@g[1C_x000F_Å@w³f¨Á@±_x001F_¼»ÄØÈ@Îé_x0019_2J°Ä@±KÎpÚ@²@!_x0019_f²5Å@¥_x0002_¼g_x0008_ì¿@^´áñ-Ì¹@&gt;d_x0006_MêÏÇ@cÏYÆ´#Ã@Üè_x001A_i°%»@rNàK4¦À@QÖó_x0014_Ã@u·_x0014_&amp;ÊÁ@_x000B__x0004_ºwcÉ@¤Ô_x0003_=¾O·@8_x0016_k^tçÂ@Q_x0005_Ør¨rÅ@aS:_x0007_®°Ê@Ïo´6«ÐÀ@_x0001__x0003_À¸7_x0001_Æ@$ºßkÏVÊ@p]ÔIF_x0011_É@_x001A__x001E__x0008_$äî»@VYÆnÍË@ù_x0016_ÏsoÏÅ@à4_x0008_ÉÆ@?ç_x000D__x0004_Ä@T×¾©¸'Ç@2Rè¾@_x0004_Èð¢&amp;lÁ@Èè_x0005_EëÂ@A­Èû_x0013_¢Æ@+«lÛ¢Â@_x0014_o_x0007_=îÒÆ@è_G_x0011__x0004__x0019_Â@·_x0014_¸,Â`Á@~=¼x^f»@ª8ÅMÏ@Ý Ï_x0001_6FÄ@¢ý{¸ÒÉ@ý­noÔµÁ@bgä_x0010_Î@áØ@Ü_x0002_X³@_x0008_ÓFÆ.¹@}_x0004_µJfÂ@ð_x0012_Ü&amp;Á¿Ç@	¾Ó_x0005_)Å@_x0003_»¡Ø1Ç@ÆiÖò_x0014__x001F_Å@¶_x0001_GÖ_x001C_À@ÀÔR5_x0001__x0002_.4¼@@Gÿ&gt;«Ç@_x0018_l¹1ðÖÀ@¢¤9BÁ@~¤Íu$jÉ@h²ÚjÖÅÃ@c_x000E_ve2Å@exé_x000C_¶@ðOV5_x001E_É@gY´×¸åÈ@%_x001C_þo"Ç@_x0014_wöº{[Ã@j3ø©*SÄ@Þ_x0017_ð¶dWÅ@Év_x000F_1ñ9À@¢Úg×ÅVÂ@&lt;Ä_x0006_NýÌ@p¾P8¦Ï@FÖÛÓ_x0012_YÀ@q_x0012__x0015__x001E_Ï`È@ _x000C_b²ãÀ@'7äñ|Å½@J =! wª@ùkè¿C1Ð@"[ZôeË@/^èéåÄ@_x0004_À_x000B_M2Æ@I_x0012_×3o`Å@_x0012__x0008_©¬º@_x0005_ì?ìÄ@_x0015_,_x000D__x0006_!Á@L6a_x0015_Ã@_x0001__x0004_°Ç0ù¸}Ä@n1y«:¥Á@¨3	÷Ä@dÊ¨êðãÃ@+~Dg»Å@_x0008_ýä8_x000B_É@ÚÃ_x000F_åÂ@:t;»;iÄ@EÒ_x001F_÷{äÅ@ñ_x0006_cölÃ@×_x000D_þwG(Æ@â_x0002_-_x001F_XqÁ@Yñ¤&lt;WÄ@GÊóg+eÈ@_x0003_|b\³_x0005_Æ@Øáñ_x001E_À@áT"Ä@JÌOÔ²_x0019_»@ó &lt;%¢Ç@J-dÁ@F(ê_x0013_bâÈ@iÍÙ×Å@ü¼)vBØÃ@ê,Ø?ÝÀ´@ZCSïòðÃ@Y¦Z¬÷SÁ@³v_x000F_VË±@G_x0017_I_x0014_0É@ë3	(÷À@U_LV_x000D_sÂ@_x001E_3Íæ7nÇ@bx­á_x0002__x0003_µ¹@;S«ê_x0006_È@i) ¥òÆ@kÆSé_x0016_Ä@±D&amp;¦ÃÃº@_x0008_·Pµî_x000B_Ç@¶'ç£Ï}º@¨ëÏµ8_x0006_¾@_x0003_ëÁ_x001F_°@ú§.ïý1Ä@Áæqöøo¿@å7¿âÄ@DbD_x0016_fEº@_x0011_d_x001A__x0018_FÂ@FV§J$á¾@_x0001_äÛ_x001D_OÈ@åÿ/ÚfÊ@_x0012_0_x001D_Ü%G¾@oÍr±_x001F_Ê@º_x001A_\½¬Å@_x000C__x0003_$D×Á@_x001E_@ f4CÅ@RåÑ&gt;¬Á@Æ	6×(|»@AÄÆM¼@Â¦_x0017_$Ä@smr¬B¿@JÛ`G_x000D_¿@øHÑ8_x0002_T¾@kD¿_x0005_¤Â@¶û_x0001__x001F_bÐ©@/~3ßÔÌ@_x0001__x0003_t_x0004__x0010_ôùÀ@bôÐ÷¬Ë@`hÈ«ì_x0002_Â@s=p'Å@';_x001B_|þ©Ê@ìÌ)o¢Å@¤_x0017_ÖàBÄ@b¸ÒY_x0003_÷Ä@thä\Ä@B_x0008_x@ãÈ@1*V+Û·Ç@º#_x0011_¿±Â@|N·_x0006_å_x0016_Ì@,_x001D_oõ¥Ç@_x001D_.ËÑËÆ@_x0003_¿ê_x000B_¢|Ç@ÇÆâÄ@·¥'1Æ@¢üÀ_x000E_³$¿@Ý_x000C__x0013_¬&gt;Ç@S6Zw|Ã@a%T­z?Å@å«_x0002_R_x0014_½@:zAø_x0016_È@42?îbÊÊ@_x0018_ÐÎ÷¿vÃ@yµ¿¼XÁ@÷O_x001C_vôÝÃ@-ìZ×dÅ@ñXFÊ_x0017_Æ@}±Ú_x000D_{Ç@Z_x000C_?J_x0003__x0004_Ï_x001B_Â@pªOùÅÁ@#%ÒuÀ@`R"ú4OÀ@@z_x000C_Æ(ø¼@Ð8xÄAÊ@q$PÎNDÂ@_Qi&amp;É@hê;dåÁ@ÅÎDUÆ@¡´*/)¶@¼h´£VÃ@Ç_x0002_uÇÿAÃ@Øà+*¢üÂ@Êó¾7LÈ@_x0011_¸NÊyÀ@)ÓwE_x001E_Ã@¿X£n`º@_x001B_;na1Ì@X±DèÔ4¾@%E³ðÒÛÁ@17÷Î¿@h_x0016_¿w_x0016_P¿@"¯º4d\Á@ÝWÑ¹½@ß¨ôDfAÄ@_x000E_À£·Ë@²Öñ_x001C_´Ã@_x0008_°J¥sj¾@odcoÑÁ@_x0004__	Õ_x0001_Á@¿¾Ëô¼Á@_x0002__x0003__x001D_qËÐ~Ã@¤_x001D_¦õÁ@E_x0010_@_x0006_&amp;Â@_x001E_Þ_x001B_ò¬,³@w!Õ±Ä@ÚÏ¤Øg#¹@÷9È@ð_x001E_QáÁ@â_x0006__x000B_»O¾@W$*_x0012_Æ@ë(WÄãRÀ@J]¢È_x0016_MÂ@_x0012_õDÏVM¹@_x001E_ÚÝß¼È@_x0017_´×N_x0007_JÎ@_x0008_uï=-Ë@Õ«:_x001C_¶Ó¿@Ñ÷_x0010_=¸@À2aÑ_x000B_Æ@û_x0018__x001C__x0017_N_x001F_È@@J1_x0015__x0007_µÈ@Ý±íÇe¿Á@ªÑ¦Ú_x0013_½@¨Þ"_x0005_øÅ@_x0008_¥*åÚÃ@¸Lµ÷çÁ@ø¯_x0001_OD²Å@IÊgÔÜÁ@éo,_x000E_ÜÃ@V_x0017_"Å_x0017_Å@w_x000D_6o_x0003_Ìº@åLæ&gt;_x0004__x0005_U·@qbÕÜ\É@¹_x0008_÷eÔÂ@yùò&gt;.&gt;Î@,_x0017_G+_x0014_RÇ@_x000F_-ÅI½@7ñè_x0011_V_x0001_Æ@º%_x000F_ô{^Ã@·ú.EàÄ@´Ü?Éî_x001E_º@]-t{0_x0019_Ã@ò_x000D_È¥ìNÁ@h_x001F_ÊmJÅ@@¤_x0002_5´_x001B_Æ@ðß÷ÿ±»@×L_x001D_êvzÂ@î=_x0011_ÖuóÃ@Y`__x001A_yÃ@ÂË_x001E_T[!½@_x0004_[¶êáÀ@ä´Û6bÀ@¢I½]_x0011_»Æ@«Å~P8ÞÈ@x)°r3¾@:Òl|öéÄ@O/è_x0003_AìÀ@u¯i³+À@H¬l³ªeÁ@W_zÊñ_x0017_Ê@è`¤Èv¹@¨ÈÆÙ¾È@`_x001C_EHÆ.Á@_x0003__x0008_ú&amp;â[¡¼@(Õø¿_x0005_Ð¾@_x0010_|_x0019__x000F_dÀ@sJéºÐÈ@Â¥d6BHÇ@þÆ_x0010_ÐMÅ@_x0005___x0004_Ó`=Â@È1_x0007_¦_x001C_²Æ@²y(7_x0002_9¿@I9ÜÝ¶éÇ@ä¯w§N_x0004_¸@_x0008_[´²J_x0011_È@d7ö_x0018_Ç@PZBT½Æ@Ó'_x0018_ã-þ¹@m_x0006_[j_x0013_uÅ@_x0015_	î*8Í@%_x0001_ÕRÂ@"&lt;AÌn_x0008_È@zÉ©_x0005_3ÃÁ@R'¸D_x0018_ÉÅ@_x000E_©m_x0010_ÃiÈ@bAXÚÒ?Ì@_x000C__x001C_¿oÁ@î ¥¾/=Æ@U3_x001E_oùàÌ@G6ÿ	Â@±J_x0003_£`_x001B_Ã@5A_x0007__x001A_úvÈ@O4ñ)ûÆ@x_x0003_Ç2³¿@_x0005_Zo_x0004__x0005_æ5Á@"Y&amp;Ê@8_x000E_KÓé¹¹@|±ÃÏ1\Ð@_x000E_r_x000D_=NË@_x0002_âÑ'$cº@¡a$wÓÆ@_x0019_¦ê¦öOÅ@_x0003_¤_x0016_4èÂ@êJMHÉ@w1_x0005_!kÉ@²#a¾´·@_x001F_	­öRÆ@B_x000C_í_x001E__x0012_qÂ@úº_x0013_QeÚÂ@J:&gt;ÈÜ_x0002_À@Ô+övË@Ú?X½@_x0014__x001C_âhM_x0001_É@Òr_x0003_~ÞÂ@ÿÊ_x000D_« &amp;È@NS2¥À_x001C_À@Íï&gt;,j&lt;º@_x0005_¬ÒN÷«º@Ú_x001D_ðV/Ä@ óÒÖnÈ@gx(_x000C_øR¿@ßÁà_x0006_,IÂ@}×£_x0007_Ì¼@óñO©C_x0016_µ@mL~ö_x001F__x0019_¼@#éJ¶_x0004_¼@_x0002__x0003_B½_x0001_¤_x001A_x½@¢ÃA¹h±@[Ëÿ_x0008_Å@)È?$ $É@ÞK×Ö²§@ojõÚè_x000B_Á@_x0013_ ³_x0015_ÂÅ@¬l¹á_x0013__x0001_Å@	%Âg,·Ä@øæ}_x000F__x000D_¹µ@õæT_x0005_¢ëÆ@hqæg3.Ä@Øæ$_x001D_0:Ä@±_x000F_Ã¨EÊ@ôà¢«ì©Ë@v§%/ñbÃ@êÛ|_$Å@_x0004__x0011_Ó_x001D_JïÂ@ê8X_x0017_°ü¿@lò&amp;Ô_x0006_¦Ã@:;åúÉ@ÌC È@È_x0010__x0018_$¿·@_x0010_¬å·Ã@eój_x0010_»Â@_x001E_?üÐoÄ@ÔáêÂ¾@V!|Mp|¾@Ò_x0012_òdÂ@qVâ_x0003_ü¼@k²_x001B_1QTÁ@þ_x001E__x0001__x0004_8ëÁ@=²¬(ïÄ@EGxlÝûÊ@R#_x000C_j½@p_x000E_OF9Ã@öJ_x0015__x0012_®Ã@ZÏØ_x0007_Ë@Æ(vÓfÃ@_x0002__x001E_öí'È@ÈË&lt;Éq%Ä@Þn_x0010__x0005__x001B_Á@àô_x0008__x0008_f_x000C_½@-sÁ`ò@À@ (µüZ÷Â@Ý_x0001_\?À@*ÅÐ_x000D_ï¤@æ._x001F_³ÝÊ@ðÎý'_x0004_ÇÆ@C¡Ê#Á@«i³_x0013_PKÃ@æD6»¾@_x0012_°PxÈ.¿@$ëá!(!Æ@Dµ_x000D_Ù_x0004_Â@_x0008_]`³_x0016_«Ä@@ì¥¹éÅ@pÜ#ûéeÆ@£Ùø%_x0003_¼@4/~_x000B__x0017_É@Æ¬+£¢Á@»ð®Ü_x000C_ØÅ@^Ñ_x0010_Ë"Ã@_x0001__x0003__x0014_¤ _x0005__x0007_Á@¶ÊK¯_x0002_vÊ@_x0016__x0007_A´_x0015_ñÁ@ÒLÀ^Å@C¦Ç@_x000E_&lt;­1_x0018_À@J_x000C_øÍãÅ@ÿÆ)X³Ä@­ûTc¶Ê@F_x0019_ch¶¼@tÎüZl³Â@?_x001C_rÆ_x0012_6¹@j×ÒMC¹Í@Ô/Ïz_x0004_Æ@+Z_x0012_Q®Ä@¬rNaùíÅ@_x0014__x000B__x001B_§À@wîbe³×µ@0Z	ãµþ³@_x0005_ÄßñkÆ@«Ã_x0006_Ú_x0001_È@[4EÈvÜÄ@0Iüë³º¿@3}+LqÕÂ@ÚL3~ÑË@\&lt;ýaÃÄ@©ôn_x001A__x001A_Â@è´çÔÈP»@nP_x000E_5"¸@r_x001F_Ë _x0001_ÎÀ@Ö_x0007_ë§Ù_x001E_Á@õ3_x0008__x0003__x0004_Äc¶@ü_x001F_ùÿj_x0013_Ê@_x0014_úãÞè«¿@ý®_x000D_NÃ@26XËÜÙÄ@BöGñ»Ç@_x0018_Ð1Â@ü_x0015_£»¶Æ@bB¤z_x000D_ÍÁ@HX`Èë¼@0_x0011_&lt;_x0011_Ä@Ø48%WÈ@_x0018_æ|Z_x000D_!·@Iuöh_x0008_¼@_x0003_âÑ#Ã@`~X²Ã@6¿çï£ÌÇ@Rò§*vÉ@XMDñÙÎ@b_x0007_þn_x0002_Ç@¥ShMï[Å@Ö4 _x0004_»É@¯ÒB Å@&amp;bL»:KÇ@¬_x001C_aòJÅ@ç¦^Æ@¸B:ZY»@_x000E__x001B__x0002__x0010_{kÃ@âãìYÄ@+Ë\üÓÃ@_x0001_tÒtÃ@Ä`ÎIj¿@_x0002__x0003_äð óçÀ@É:GÙÔ~²@×.ANÇÅÌ@Ïù_x0015_éxDÇ@_,ÈW_x0010_ÇÃ@^_x001F_-ö°»@÷|h5Ã@+÷O_)µ@²_x001A__x0019_WÎ)Ë@X6_x0004_þæíÀ@Dx!×_x000D_Ä@º"g]¯_x0016_Ë@	¢fÃØåÆ@¹nóþ5¿@_x0010___x001B_XZGÈ@¸-_x0008_ wÂ@já¾+°Ì@Ö = _x0001_Å@\ðï_x001C_÷#Ç@4q¨hîá¿@üwA«LÄ@àR)÷FÁ@TÌ?¦ê8Â@01¿ë%½Ä@_x0019_ï_x001A_×SÝÉ@¶)¥_x0006_ÎÀ@¸_x000F_¼&amp;l!Ä@(x|éòÂ@Ï_x0015_ÑDï´@ªÐ=JÆ@_x0003_»i2ß¶À@^ËÀ_x0003__x0006_Z¤¿@Û}þ¸öù¸@ø¾_x001E_PÉ@3ß9ý,ÿÂ@S_x0007_È¯_x0003_Ð@Z_x0008__x001D_Æ=Á@ßol÷lÄ@z!ÿ_x000F_JÆ@~ÑE_x0011_Ê_x001F_¼@íø·v_x001A_dÆ@À·wßÇ@öD_x0006_P	ªÌ@HÛ_x0013_O¹@_x0001_¦eu@ÀÂ@_x0010_y¤Á@|_x0019_dÄ_x0014_Æ@¶_x0002__x0008_§´@Á¸_x0008_BQÃ@CyÍÙÁ¼@§ïô°#Â@ñ_x001C_N¥÷Ü¾@_x000D_Ðe_x0012_±È@xT¡_x0008__x0019_ÚÀ@_x001C_åÞáå_x0006_Å@Fx_x0003_G_x0007__x0006_¹@c¡ !øº@ý_x0011__x0004_Ð_x0005_ÁÄ@þ_x0016_Â+q'Á@wú_x0019_ÁÇtÄ@´qèÂ®_x001C_Å@ g¯Cy¼@_x0012_µ8«D»@_x0002__x0003__x000D_óÞé,Æ@_x0011_ËdJÉù±@_x000F_æ}g_x0002_Ä@	¶1¿@ö_%WÜ¬¾@iôïüÄ@©½B¤À@\É_x001D_ò/Æ@ßr Ã_x0001_mÃ@_x0012__x001F_}_x001E_CqÆ@Q_x0007_Hu)4Á@ò#=Zn_x000C_Ã@1¶þ×Ã@!bÍGtïÄ@lã­LúÆ@San§_x0004_cÇ@ìl9{ÜìÁ@(SÅ½_x001F_Ç@&amp;_ãÐÍ%Ñ@&gt;w_x0019_1_x0008_Ä@õ°_x0019__x0015_ÁÅ@ÀÆº·Yµ¸@B`b¾AÊ@oDÊ_x0016_xÂ@÷+ºóê»@XÊ_x001C_}:½@R_x0012_AªÇÂ@Y|ûh	Ä@hñù]fÂ@§¢óU_x0010_Å@'u°§Â@ Ó=6_x0005__x0008_Ý8Ã@ßÚ®³¡°@×_x0012_/_x000C__x0005_ëÈ@	m_x000F_¥%ó¿@=±½3þÀ@°¥5ç­Á@ÿs^9&amp;Ä@_x0002_¥È­Ç@_x001C__x0010_2_x0016_¶Å@.l'¡.Å@1_x000B__x000E_=Ä@ÈjR%_x000C_G±@CÞXXNÄ@*_x0003_ÎpõÆ@[iH¶ÝÂ@ñê;v8À@%r4_x0008_Ê@ùg`¶©`¸@Î«_x0017_0¦_x0007_É@v _x000F_õE_x0002_·@chÑ«é½@¶+ò_x0001_ätÆ@ëÌð_x0013_Å@Þ§r±ü8Ë@Â\¸_x0008_ÔÌÄ@ÂºÒ5Lëº@_x001B_SWÂÃ@R_x0015_²IPÆ@üö®_x0017_KYÂ@_x0004__x0006_8n=È@X¤|©¸,Ã@°Û°0¿À@_x0004__x0007_Þ0Ò_x0003__x0004_|´@ÎLè¶Sý¾@&gt;_x000B__x000B_D(¼@_x0003_d,/À@_x001A__x001B_@]*ÖÊ@mN$EiÆ@õøÂöÎÃ@ø&lt; _x0001_¥º@c	«53_x0012_Ì@æ_x0006_§½Ê@e¨æ/À@)^}Â@`¸´F/QÈ@mlÿÍÂ@¼Ç«v7FÆ@Ö&amp;qß_x0014_À@ _x000B_Þü´lÂ@¦Ë{@Ç6É@_9'ë;kÀ@ó-ì_x0005_åÜÆ@Qíúå/aÃ@¾N¹¸lÃ@®VFÜåºÐ@ö´Ö_x001A__x001D_Y¼@¼_x0008__x0002_c§ÅÉ@(¸/I&lt;Ã@$A_x0018_È@g½^_x0001__x0011__x001E_Ä@(ì&amp;UÆ@¢RÛÕVÇ@ðF_x000C__x0013_óÂÅ@Öw!_x0008__x0003__x0004_d´@ô\_x0015_çÅ@b¶¡xÆ@Q_x0002_óÄ@d_x0001_õK¾Â@V6úÁ@fí_x0002_6·@¢z½ÏªÂ@oì­MÊ@ÙlÝ§=&amp;Í@=_x000B_H$Æ@çæy­ýyÅ@_x000E__x000C_3FâÉ@_x0008_4hjY@½@_x0018_}á_x0017_ÅoÀ@x ÌÀ@Æ:uf|Ñ@ÐKwû¿¸@Gíãâ_x0003_	À@éõ´ÀöÅ@õXÏ_x0011_-_x000F_Â@"C_x001F__x0005_D¶À@è°Ò¶YoÊ@ßí_x0019_Ç@^é_x0014_L¥}Å@ïePÚðÇ@o¶à)9Ý¶@»©¤'Â;Ç@¨@¯=Ù·@ _x0006_"x&lt;æÃ@_x000B_ë¨Ùõ°²@R3UIT¸@_x0001__x0004_)Y}_x000D_\Á@)_x0011_ØäÀ@}_x0005_ß®_x0019_¤¶@WuÖ 3À@7¢Þà¿@¾*ñ¦_x0016_Á@g*àâcÁ@×÷fÊàÆ@ü_x001E__x001A_M}Ì@|qxæ·Á@IýøUÀ@&lt;Ý"¶@-&amp;_x0004_+ÃÂ@Úw_x000F__x0014_cNÈ@é;:_x001C_û°@½ju¼@îK&gt;Â_x0013_¯Å@_x0016_,_x000F_æÉ@òÒdâg_x001B_¿@ó&lt;È\Ê@Þ|3ýÈoÇ@Ë_x0012_Î_x0015__x000B_»³@_x0013__x0014_-£_x0016_Ç@CÏìÉ~_x0003_Ç@"Y._x000B_°~Ä@ëú·¢)Â@+_x0002_zAëèÆ@_x0013_¬YPø_x001D_Â@¶J _x001C_­õ¾@&lt;×ÎË¿Ü½@Ò]õÔ5Ê@Íäú9_x0004__x0007_à^Ë@]b\Û£É@_x001B_®óÀ@_x0006_¥óÀ¢Ð¸@R¢_x0002_|[:¯@@ð^¬g·@ý9_x001C_Õ¢ùÄ@	Tu`c¼@+Éà¢Ã@]ÎåIóËÈ@BJ¡yË	À@ R_x0003_Ý_x0001__À@¸´Sñ_x0006_ûÉ@S_x0001_ãHíÃ@âI)ÊLÑÃ@û}ª_x000B_¨æ·@«_äÕ@µ@_x0019__x0005_¥ß(ùÂ@%À$kfàÃ@Q­zé6Â@~Q¨õmBÆ@­èÇ@5lOeÍrÄ@Þ(Ë?Á@£3ÉkßEÀ@wý¤_x0006_$Ì@Øs]öôÀ@ì¹_x000D_;I¿@NËLòÐÂ@Y?¨~Å@h_x000B_µ£$À@Ú_x001E_øql£Ä@_x0003__x0004_À*á_x0015_Å_x0010_Á@ñéÝî¶@C_x0016_£eõÞÄ@4õáaÚmÀ@`¾rë_x0018_É@_x0014_ØRiÊÒ@_x0019_·JZü_x001A_Ó@ôG×ºÎ@/°ÌA_x0002_CÇ@40_x0002_5×pÁ@_x001C_Ô©ñ1Å@`_x000C_=WÓ@X¼_x000D_AQ:Ë@P%Ní.úÒ@ü«DgêïÒ@Vm.%Ð@xNJf¨Ð@u¶ÁáÛóÇ@09KZ_x0002_Ñ@GB&amp;gÑ@ëYÞôFpÐ@øè+_x0006__x0006_Ä@PÞ"Þ@¿8×EîÑÐ@_x001E_&gt;²ëNyÍ@_x000E_¼yp Ò@_x0004__x001D_&amp;áµÅÈ@ÌCS	·Ñ@'3O¤×Ò@_x0012_Ë%ñ×Ö@_x000D_¶,_x0001_h¯Ì@×O×_x0004__x0008__x0012_uÑ@OJ_x0003_8'Á@êëÁúÐ_x0002_Ä@×¼^LÁ@wSý_x0001_®`Í@Ö¡ßÃ_x000D_È@Y0¦_x0007_âÂÍ@ð&amp;ºm1îÐ@	sÏ_x0002_ÆÄ@¾J6`EÓ@£÷6_½ÙÓ@HQÍ_x0013_ÁÂ@Þ%;_x0002_§Ì@cÄØC.Í@_x0006_	f¿GÒ@eÒï&lt;çÖ@}haåÒ@ ÅÕRÁ@Í6_x0016_¼Æ@&gt;_x0019_Nä6·È@D_x0007__x0005_Jþ_x000C_Ò@,¹¦ËE¨@ð½é_x0015_«Ñ@_x0016_ÒC_x0003_ç:Ó@òÒ:úIñÍ@C×«VíSÐ@_x0012_E_x000B_üVLÑ@À¸¨_x0010_!ÎÖ@&lt;k¿ÝÑ-Ì@WW¦_x0014_ýÍ@Èø©­È@j_x000E_)®5È@_x0003__x0004_i+RìÂÊ@ÂYbÎÂ@î³»_x001F_l»@8ª¦9´_x001F_Ô@tØ_x0013_=µxÂ@ñÜ_[|Æ@ñtïÉ@ôËè_x001D_ì&gt;¹@ªÄ_x0002_$.²É@Å_x0006_Ç&lt;Ã@?Ì_x0012_×yDÑ@N¶_x001E_eÅ_x0004_Ü@_x0006_H_x0001_£éZÒ@Á6qÓ4¼È@¹#rL¹À@_x0012_l«¢K_x000F_Å@t°Ì/Ô@5Â_x0008_ñ4åÍ@_x0015_ÉF1ÑÇ@Q{ÜÖ=Í@o_x0005_d_x001F__x0015_ZÛ@ð¤ôÔ74Ò@ Auq_ÙÑ@lm¬_x0013_1³@#y°_x0004_Ê@@~oÅZÌ@ly¥)eÊ@²½ÇnO±@_x000E_QÏ²´Ü@_x0016_Fv(ô_x000D_Ì@ÿJ0ß_Ä@ÜBÁ_x0007__x0001__x0002_y§Å@Ë2_x0006_ô¼¹É@_x0019__x001A_Ä"TªÌ@×Lì¹Ó@où	_x000C_%Ï@p¥R}_x001E_ýÓ@èÞS­öÒ@þ)þ_x0016_­i²@"XI¾ô¶@_x0002_ë_x0005_iUÀ@¼X_x0008_¸µ_x0003_½@ÁàÓ³Ç@¾;Þ4ËË@pwp¬¯Ó@_x0006__x0006_Ã_x001D_PÜË@íÝ®H¸`Ï@¾ûËÆJaÓ@	sY&gt;·Ð@Ä_x0011_·Ô¹óÈ@ä_x0002_O¡¶@¢´V2_x000C_@Ô@\Q?_x001A__x0001_Ó@ùO+ÞðcÓ@G© ú?¤Ë@vÚßè»ÄÐ@LþaÍÁ@B{¼dH_x0019_´@øÑ_x0008_¢gVÜ@ÛUÄ-/§È@TØ[õ_x0011_Ä@_x0014__x0011_¨½Ñ@ÄË.²wjÄ@_x0002__x0003_ÕÄ&lt;ây·@Çv_x0004_Ä@5ãß8§_x000E_Ê@~J®³_x0013_½@./¶UòË@o_x001A_z^t Ó@F_ _x000C_Ñ@Î¯°ÕhÎ@Ó×P´FìÔ@_x0002_¬ÀEK½@Ø7]Ï¹	Ç@ÔL[yÌ@Â_x0008_;Ó@×ø3_x0011__x0001_Õ@_x0012_ã_x000D_SÂ@vÄsò»Ì@²G©_Õ@4_x001B_7hÿÍ@l¤Ë×¢Ð@ÍtðKÄ_x0004_Ó@h;\~RWÃ@R~_x001B_ðvÛÒ@¢H_x001C_ ÙÄË@8~ª_x0010_²@5ò.*½Ï@ºûe_x0005_&gt;Ä@_x0013_2m±,Ù@Ä_x0013_bËn¶Ä@LÝâ5}¿ß@Ò_x0006_ÿëÊ@t±/_x0018_ÈðÈ@w¯£¢_x0001__x0003_D_x0003_Ú@u$ºb_x0017_Í@fzØ&lt;_x0018_Ï@ÖþÏ8»@ò3éÄyÄ@ _x001A_ÛåÍ}¹@&lt;q_x001C_ßÍ@_x0008_T_x0002_-×Ï@_x0011_ýß(À4É@ý¦@_x001D_ßÎ@ÑÒRrÑ@LÖH©mÖ¸@Úaq_x0015_^Í@_x0005_yaÁTÔ@5RáZµË@EF|Öe¿@*ØC	%uÔ@6´ÖD¯Ò@¦×c÷!pÒ@`È¥_x0018_Û®@@tÚNV¨Ò@QkVôZÐ@83ê&lt;ùpÎ@ø]Îòjµ³@Jd°Ñ@."ûU«ùÑ@[Ó y_x0018_uÐ@q/Ò@Þ!üq®!¿@_x001B_G_x000C_eÆ@Ô#:7v0Ë@_x0004_aµm&amp;Ï@_x0001__x0002_1ó_x0010_n_x001D_Ç@_x000E__x000C_?órE×@6j!¥ïÁ@^E_x0019_¦kÌ@ø_x0007_ßè_Ñ@_x001E_úl_x0011_OÖ@	F¸=:±Ê@¨)u@q@Y	ÍµÎ@_x0001_ñæ_x0011_S¹@±&lt;¾Þ»@_­jýõÍ@«pÌ5gÍ@¿ã_x001D_ÛÕ@¥ÏXUùÔ@	TÝ'ßÉÈ@º÷G¨ÊÑ@LÂ_x000E_\S|È@D¤C\oóÀ@&lt;¡/)SÄ@V¾ùËù;Ò@ÎzÿöEÈ@¿»*ù/_x0014_Õ@@"¨ÐáÚ@J_l@©²Ê@!¯;_x000C__x001F_§Ù@à¢_×²Ö@Ú'2Ò}Ô@ _x0004_£]Î@GahÉâ Ô@ @E	§kÓ@×ð_x0003__x0004_³iÏ@ÝzNñÑ@©g÷¿1Ó@ÀF_x0019_:_x0013_Ì@/½êÃcÉ@8Z_x001E_];Ì@_x0010_Ih_x0008_«Ð@ä}ÛúØ@¹&lt;_x0018_PàÒ@EÈÇ}_x001A_Ñ@" $ÓtÒ@_x0002_\ù0ýË@ï9&amp;´+&amp;È@~:r³Ö@ÔZ7²¥ôÏ@ ßôuf¯@_x0002_&gt;K]ËìÇ@(û)ðÙJÔ@D_x0011_OÃÐÎ@Â_x0005_¼´Ú®Á@uY^_x000B_½@T«_x0001_´ù_x0005_Â@¢:§D)XÂ@Âã%áx_x0002_Í@ÿ_x0003_OÎ8_x0005_Ò@/7/FcAÆ@N_x0013_vXØÎ@_x000D_À_x0002_TÁ@¥%eêÓÄ@Ï¾øêcÑ@&amp;]£¶_x000F_Ï@qÓUHlÉ@_x0001__x0002_l e(åÔ@¤erÈ³@Z\Ð_x000B__x001D_Ê@pãeÇ@²\ý±&lt;NÒ@8+o·ÇÐÈ@W=HÐéÇ@e`lÈÕ@¶âô§gÐ@Ø_x001E_ØÔ&gt;Ò@Ê_x001B_9 ¤Á@­û}ÅÐ@°2jdö­Î@¬«_x001A__x001F_RÓ@2}É_x000F_ÀÇÇ@Ñ_x001B_ÐàIöÉ@ ì÷lÂ!Ø@_x000F_Ð¥_x000C_Æ@Ï¸_x001A_³fÔ@à_x0013_@4ÓíÊ@.Ô§sÎ@T_x0002_ÞCB¼@BÁùWÒ@¢Ê_x0003_øJÌ@xÖL0_x0012_¾@0_x0003_2)¿@ãN$Ð@ZsÌ,Ë@JÍ_x000E_ZE_x0016_Ò@Wú éÓ@M¶Ãm=Ø@Úà_x0003__x0001__x0002_1g´@e_x0007_^_x0001_Ò@_x0014__x0003_qÅàÈ@à=)2MÄ@æNfÌÔ@_x0018_¤iráøÎ@_x0008_µ2¡*}Ó@ã&amp;2ª,¼@$«³*Ñ@£r¡Q:(À@´oC°Ð@L^`ÐË@wÊê(4KÆ@"_x0005_KË_x0008_Õ@Ðò²®_x001E_xÇ@_x000C_áÌa8%Õ@¬¸[ÅÑ@aY§êBÑ@t(0_x0018_Ã	Í@ï¬á|¸Ñ@ÚYx,?hÒ@_x0004__x0015__x0002_À¯Øª@`.Ú&amp;8Ð@/^Ð@Æas_x000D_ÎÔ@_x001C_×Lþ¦Ë@ÄÝqçÄ Æ@WñÃ ¨¢×@÷0¬¾Æ@ª_x000B_£_x0012_É@ªø»_x000B_PÏ@Ñ_x001B_¨£Ñ@_x0003__x0005_÷°äLÖ@UýwÁÄ@´[®³DTÅ@_x0014_ií _x0001_¶@pB_x000D_ÑÎÓ@_x001D_&lt;Ý&lt;=¿Ð@§,¢êÈ@¥_x0012__x0005_¹2JÑ@0×[[_x0010_®@_x0003__x0011_ÕåèÃ@¨iä_x0008_vÅ@j¼Þo.Ã@î_x0019_&lt;_x0002_¸Ø@´_x0017__x0017_G_Ô@ìì_x001D__x0012_Ò@òl_x001E__x0002_öïÏ@$TAåïÿÓ@Ï&gt;_x000D_æÔ@,RT_x0004_UiÃ@$ÙRí_x0001_:Ô@ùü¯ãuYÔ@_x0003_m¡íj²À_x0010_tÝv]ÓÐ@g¹ ¦»øÖ@c0é'ÅÏ@À(l3GÄ@_x0001_µ5UVÉ¿@ó,tjÚ@lM¾_x0011_6»Â@¸b_x0015_ÜQË@50WÒuãÉ@5Þ&amp;X_x0001__x0002_Ï:Ç@íM»Ç@6àÖ4¯È@N_x001A_d8÷Ê@x\ÅÅh×@$½ëÈ_x0014_{Ñ@_x000B_Ñø_x001E__x0019_Ô@_x000E_TïÐÒ@_x000F_¢ër¹_x0014_Ñ@_x001F_ÏÉ_x0018__lÀ@¨w67µ_x0002_Î@_x0019_ý­oYÃ@LÊÂ@f¯ÉµÇ4Í@uP7ª:À@|©&lt;ÓT®Í@SlpIXïË@D#±²?Ó@:_qË@8_x0003_Ë»UÈ@v¯K_x000E_~Ö@ÇRåð6Ø@ÊÐLú´@ê9ª{É@"Åf½Ó@u§&lt;H&lt;bÈ@_x0008_Z'Ü±"Ñ@ØÍéF/Ò@ät:ux_x001F_Ò@ëUí§sVÐ@*{ZË_x0005_TË@j¸&amp;bêÎ@_x0002__x0003_ô×ÅVºÇ@n¤V¨Ë¨Ã@ÀnäÇ«@ñ_x0008_ÝË×@4ým_x000D_EÃ@±Õ_x001F_¿÷ÄÓ@©_x0012_2Ï_x001A_Ä@_x0010_ø¬({Î@¾±%Ê@\)úÆ@HQ_x0018_¥_x0018_×@¯³Ù60ÌÐ@Î.ý_x0005_AÉ@â&lt;²ó3_x0014_Ò@)§IHe3Ï@ha·ÅDÐ@ÜO_x001E_HÂ@Yb_x0011__x0010_¬Õ@ßfCÒûÐ@¦xZº@F¾«S-òÄ@Oï(2Ö@yéxvÕ@QÿñÙ@g_x0007_Ñ×Ä@î}pRbeÌ@h_x0006_ÑÃAÒ@ V&lt;_x0001_Ï@+_x0012_cë_x001F_Ë@°{_x0014_Gó:Ì@S&amp;[RÔÀ@ÚvD´_x0003__x0005_ú_x0002_Ã@&gt;_x001D_$^(_x000E_¸@g¿àJh_x0008_Ó@¸è|`z«Ç@O·LÇÉ@æ¥'s¥7Ç@ñ`îa_x000C_ëÆ@p/_x0004_&gt;_x001F_Î@ª¤¦M_x0019_ðÕ@hi¿&amp;B¸@óäCý5ÜÑ@d=²`½Î@x_x0001_´_x000F_ÃÎ@_x0011_*)Û_x0007_]Ñ@V_x000F_S:1Ð@_x0010_ëq"`_x0011_Â@?~¼F_x0003_?Ê@hCÐäÊ@î_x001F_w%_x000F_¼Ò@²ÑE&amp;ÀÚÐ@-á,ªÍéÏ@ö¼N¤µÎ@S_x0001_|[Å@TÒ¹gtÎ@à¿ÌUL¤Ä@_x0010_ç_x0012_[Ö@8ä²ïbË@_x0002_æ°ÒÉÍ@6íJ_x001C_ÜÖÐ@_x001B_Eß[âÌ@þ&lt;H­ÜÈ@ó³_x0011__x0011_^È@_x0002__x0003_G,+_x000D_Õ@ãr_x0015_xXÉ@|_x000B_llßÌ@Ý']DÔÑ@mÔ9Ü|ÒÅ@uZOO$ÔÍ@ÄUv&gt;ùÏ@è÷émÒ@:À_x0001_n_x0019_Ó@Ü_x0003__x0016_ÅÊßÏ@_x001C_3úË"$Ö@æ|¾x±CÖ@´æô;?È@_x0013_,¨Â·_x001F_Ó@ØµúðÆÎ@&lt;_x001D_¥þsmÇ@ºo[bÎÅ@åañøNÏ@ÿ'_x0011_ïÑ@ùE¢59Å@¼g _x001C_oÇ@}°§eèÌ@ÒR]¢bÁ@XAÊ±°Ë@´_x0014_Sw2IÄ@È¿_x0002_ûÇ@fÌ_x0019_6tÓ@i±UyI_x0006_Ö@0½ß\Ó@ó_x0018_ÙÙOÆ@_x000D_Uµ4Ì@ôälõ_x0001__x0002_0_x001E_Ð@Ó¯~ÅJÝÀ@^©\ò_x000D_Ä@_x0019_pr©ë¶@j£Û_x000C_Í¼@Oê´mÖ@Å­iâÑ@®S_x0018_U_x001E_ñÅ@_x0003_cãuâ_x001D_Ì@_x0003_ágèÑ@ç_x0005_FAG_x001C_Õ@ðJ=áªÓÆ@P£7@]ïÎ@[_x0011_i×»Ò@_ý¿óÃ@4îèIK'Ó@X¬gØ_x001F_Ì@¦ÖÏäUÏ@@&gt;f_x0007_N¨Ô@&amp;³tpöÑ@J§ZdÆÂÇ@pî´^çØÎ@ÜÙ_x001A_h¸_x0012_Á@$×¤~¿lÈ@_x0001_Ï¨+zÈ@àf£PÚÍ@ÎüªõÑ@ \{úÎÙÁ@\E_x0013_Ô@è}TSÇÔ@4_x001B_Å"´Ó@zÉ|÷0Ï@_x0004_	C¶_ÑÓÑ@Z°LT¸wÑ@úH*r_x0014__x0002_Ì@æ2Ð¬$_x0013_È@_x000E_Ùh*Í@åG¶À¼ÅÍ@.õã²Ï@¼$_x001C__x0006_ÃÑ@¸_x0018_`QQ_x001B_Å@@|à_x001B_HÐ@=SG.dÒ@_Ï"­&gt;§º@_Ë_x0005_Ï4ºÌ@_x001B_õ_x0012_ùÍ_x000F_Ð@-t9_x000B__x0004_Ö@b_x0015_w_x0019_aÇ@É_x000E_­&gt;_x0016_+Ñ@2¥?ÌíLÕ@mC/gÉÍÓ@´^7õ_x0001_êÂ@+8_x0004_NqÕ@Yø_&amp;Ì@­¥½iÞ_x0008_Ê@_x0006__x001A_\_x000D_ulÏ@ ãÙk®Ö@_x001A__x0003_w²n_x0012_Í@VBÇ£¢ÜÔ@Ì_x0006_u_x0008_È@_x000E_ó´¬Ð_x0007_Ì@Üec³JÐ@_x0005_&gt;¿×@1[Å_x0001__x0004_:Á@¹_x001C_è,YÁ@ÆItú»@¤_x0016_@¿_x000E_×@ [[_x0015_ÝþÌ@Øú_x0008_)îMÉ@¤_x0015_pÎÙ*Ð@û_x000E_áþ;×@V½zg35Ú@_x000B_ÃÝ+x-×@îÊ5+Å@_x000D_&gt;z_x0017_ÞíÂ@ Ýõ[{*Á@jÓ4ªßÓ@DÄ_x000C_ÁuîÍ@s*bÇÆ@n/F¸Ã@Bþ¿%Ò@¾xð2b{Ì@ýÂÿhÇEÕ@ÔáE_x0015_Å@Jâ1áðÌ@ëþÏ^Ç@_x0013_Æ_x0007_s9Ï@ï_x0004_-_x001F_}Ï@_x0015__x0002_w`"É@s&lt;e#_x000F_Ö@Ü_x0007_Â(WMÇ@äú_x0010_VÞÑ@ÄW&lt;"Ò@ÈÓ_x0012_þ_x000E__x0003_É@À_x0010__x0018__x0001_ò$É@_x0003__x0005_®r#»aÀ@	Óo[èÉ@:7&amp;+úÊ@.Ù_x001B_%ÇÐ@á¤Ê_x0015_DSÌ@JÒù"É@xÓ¢½6Ñ@Ò#7!ÏtÀ@_x0005__x0004_òW´Ð@_x0008_?5v_x001A_ßÐ@"d'ì»_x0015_Ñ@{ä_x0017_MI`Ð@}åÏ«`TÑ@_x000E_¼_x0019_"`Ù×@Ybª{µ6Î@N®¶¹'Î@¸øÞgï$Ä@üYöy³Ã@¦½k_x0002__x0018_È@_x0013_ãâr×@_x0003_øÓÁÑ@w2[_x0002_$FÌ@_x001C_sÇ_x0017_Ä¾@3&lt;ÈÔ4£Ò@Õ_x000F_á}Õ@¸_x0001_íms·Õ@ÔÆteÎá±@Å;_x001E_Î¤_x000F_Ó@÷Âù"qÆ@úõ\Ý_x0016_Ë@N_x0004_vÃ×@#Gv_x0001__x0003__x0010_Ñ@Í¤p2î_x0007_Ð@²/_x0010_@_x0014_ªÓ@xi&amp;Ê_x001A_Í@U|ÿá6Ê@Z%ÜéëÊ@¶ÔlÖ1·Ò@¾ó_x0002__x000E_Ë@_x0011_²ß. Ð@â©R-TÒ@_x000B_õÚ°YÏ@_$&amp;#EÎ@ÎgV@y½@ày?o_x0006_=Õ@þ_x0010_^Äh_Ì@w_x001C_ ,ìªÏ@¼rRvéÒ@_x0001_ÝÎ_x001D_T@_x0016__x0007_~í)ÍÃ@x.*±÷¾@Ä åÙÈâÓ@G°hYËoÊ@Î_x0019_Ô&lt;ë.Ó@l4	¿/Ä@ôY¥_Y/Ç@¯ð7ªßëÑ@_x001F_¦E&lt;v	Ò@Õü_x001C__x0005_}É@âf¾·»ÞÊ@Q©¬'Ð@ìCB«ÕÔ@ø_x0013_ë^öLÊ@_x0002__x0005_W¥&lt;p_x001B_Í@øþe/dWÊ@c_x001A_©YåË@6Æ_x000D_]¬Ô@¦s_x000E_|Ô@ÒY6¥_x000F_oÍ@¡-_x000D_[îÂÔ@ÃÁÃ_x001D_&gt;Î@ÆÞá«ÚÙ@Ù»ã_x001F_Å@W_x0004_P¥9}Õ@_x0005_¿sóIÉ@¤_ò,Í/Ð@·Ã_x000E_ðqÍ@_x0007_ _x000D_·_x0004_ÔÕ@(P&lt;¬_x0003_±Ò@L-çÆ_x0003_¼Ã@_x0010_-rm_îØ@2÷ë0_x0001_LÐ@³ïm&lt;oiÕ@h_x0014_wÉÊ@t®a_x001B__x000C_ØÃ@XoÁP^_x0008_Á@jl_x001C_AË@g_x0015_Ì¶ùüÆ@Ý;_x0005_El0Î@Ñµù8KÀ@·PÉ`Ï@+ _x0014_&amp;CÊ@÷v3Ñ_x0015__x0008_Ô@,_x0010_sºÅ@ÏPÜ_x000C__x0003__x0005_f Ô@ª6â_x000C_PIÔ@r83?h_x0007_Ø@$-Ç_x0002__x001D_¡Â@ëø[mæÇ@a²Îåe_x0004_Ë@$æßLâtÉ@Îykª4_x0004_Ò@¸Ö·ðÞ]×@ü,3/^Õ@`Yß_x0014_©ÖË@L8±SÉ@¹¾«ÈðÆ@5çïL°-Î@_x0017_M)M×_x0019_Ð@Ü7¶_x000E__x0007_íÒ@íCÜ_x001A_cMÎ@ê[)Î_x0001_=Ñ@-¾®oÓ@læÄ÷Ò@Ãµ^X¬Å@°Y¹v_x000E_Ô@&amp;¸ðÊØÇ@}ÖÇ_x001B_"Ð@Cù_x0017__x0007_Ñ@_x001E_dNw·òÓ@¸.?úÐ@_x0018_¿¥©+Ò@êñ#Ì@lò°ãÄ@Úð°IÙÌ@¢´ÂÂ·6Ò@_x0003__x0005_íêvFÂÒ@Æ	"L_x001F_ÝÅ@³_x0018_Ëÿ_x0012_TÕ@jÕ{¥.Ñ@_x0018_ûÚ^®Ä@Ã¼,È_x0003_×@êâxK¼MÅ@$}U¦rÑ@1å&lt;_x000E_Âýº@:Wu;Ð@Æz ³Ñ@_x0018_ê3ÓOÐ@_x0004_÷GEQkË@ìxA©aJ¶@»ëN)ÅÖ@Ñ_x000D_,µpÃ@Lc _x000D_å_x001E_Ñ@§XçkpÿÐ@³_x0008_Ì{Ë@¸ó:ªÉ@l7H2í¿@_x0005_Áäµ_x0002__x0001_Ê@s_x001C_BqáèË@®_x0013_/_x0007_9Ñ@Ü©ú¼sÊ@Áóç_x0006_cÐ@^ÔàÇñ÷Í@ÞK ÈÈ_x001A_Ö@__þfZ]É@ª]C¦8È@ä0_x000C_ýÓ@ér\_x0002__x0007_þ:É@DU~ýiÅ@ _x001D_ëüiPÊ@^«-_x0016_	É@h	=¬ÛÒ@ÖH§Ý2_x000D_Æ@ F¼&lt;0_x0019_Ã@_x0018__x001C_µdÕÓ@i¿Y¦èÑ@JT©_x001F_Å@®)yìú_x000E_Ã@nÝ:÷ÖªÎ@_x0002_Õ%QRðÀ@_x001A_±ØO9xÕ@_x0003_Ð+oX1Ê@ÚÛ_x001E__x000D_fðÔ@ÜÝ¦ÎgÑ@_x0016__x001B_BY_x0014_^¼@ÆÃ.úÄ@ý²)¦_x001B_É@zòg_x0012_cÊ@\M_x0005_Ýv_x000E_Î@f_x0004_ÿûºñÐ@qðÆ²Í@°_x0014_9V+2Ñ@ªïf;ËÒ@¸ö_x0006__x0001_ÐCÍ@ö5§DÓ@ÆÃ#1èÒ@ÎÎDb=»Ê@kº@v6ÈÌ@¸V!_x000F_È@_x0001__x0002_{_x000F_§'C1Õ@P_x0011_¢°'Ô@åïvä³PÈ@Ñ¿W/nÅ@¸v_x0010_ùZÙ@ð\_x000B__x000D_ÐÈÒ@Æ@p3,Ê@úÌçã(¹Ð@8U¿¹cÎ@4|p_x0011_Ð@}6%Ñ@7&lt;Ê_x0014_Ð@_x0006_BJI&gt;jÔ@:	ä_x000E_KÒ@T_x0004_~_x001D_ÙË@ü8Ó½éÁ@°f#ÄQÐ¹@_x001E_x)¨Æµ@nÔ_x001F_L8ÐÊ@_x001F_{h)Â@²ÂRíé×@lÏ$³Rµ@³ã«fûõÌ@_x0002_¸vÄvÔ@_x0015_(6_x0005_%1Ð@á_x001D_"!Í@Ù´SmÐ@fr@·§Í@Yø+yÂ@C¾HÓ@!&gt;ôVÀ¿@»S,¨_x0002__x0005_BÁ@_x0003_åyª»Í@Ò|xëÏ¿@'b@&gt;_x000C_»@_x0015__x0019_aj_x000B_Â@_x001C_³p£8C¾@|N_x001F_D_x001A_öÅ@ã_x0002_ê{.Å@®ÎK_x0004_¿@¢q \GÈ@GË¸* À@Ð_x001C_&amp;üÐÏ@OÕ_x001C_Ë¨_x001C_Ð@L´-_x0015_;Ð@ÄBê:n¢È@¨b+_x0007_jÐ@ÅØ´Fh¨Ê@=_x0015__x0001__x000D_gÛÉ@t*ÃLzÐ@nêç|sÄ@\xD&gt;Ï@u_x001E_0_x001F_ñË@._x0005_I_x001A__x0008_Å@N(Ð_x0010_PÑ@q¿¡«×KÎ@Õ£3°_x001E_Î@`%ßOÿ±Ð@|uü	WÃ@T?YP!Ç@_x0004_@_x0004_=¯ÑÑ@mØ¯p@Ì@ÖàMÄé¦Ì@_x0001__x0002_@H5PÑ@ör_x0010__x0015_¥½Ò@@q kÛÿÏ@_x0019_§¿Ï@Æif_x0002_@ÃÀ@[ûÝöÌºË@_x001A__x001C_G_x0015_Ó@ÖÝu%îÄ@£¯ Y]ÀÕ@Ú¬_x000E_ÄÙ@x±ýdûÈ@®S} Æ_x001B_Ò@FÛ2éA_x0006_Ð@_x0019__x001A_M_x0008__x0001__x0016_Ï@¦[ß_x000C_ê­Ö@ÓnÖ¤Î@8ç.\ÞÊÓ@®XtfN·@#Ð«*WÇ@ã¯_x0016_ûÚYÎ@n!_x0013_DÔ@1_x0011_+g¸@c%áOD_x0014_Ð@­Î÷ÎãÅ@CÛ5OÓÉ@pý­PÏ^Ò@ÿ3{§Ñ@°B¬h'$Ï@DHÞpÉ@)´	h*°Õ@S°3Ê³Å@_x001C_gÔ_x0001__x0003_X¾@á_x0011_É³Ê È@Ú_x001B_ñZ2Ô@âGfzÃ@äòó§ç¾´@NÄX'¶·@-Î¨H¦Æ@+z:Ì(Ç@w_x000F_ %_x0006_zÐ@_x000C_@_x0003_H_x0005_¢@5ÃÙBápÈ@u³ýÈ¾Á@9_x0002_:?}Ì@J!_x0017_c¿Ã@!j^_x001A_³Ô@ê»]nç'Ã@dñÔrXÏ@_x001C_P\¯¯Â@¡_x0004_;2úRÒ@Bå_x0003_±b_x0003_Ï@T¨H¯_x0003_¹×@ÄØhØÿÚ@¼!_x001E_C_x0013_Ð@Ð_x001A_}s9Õ@tf³¥Æ@¤_x0002_ß¸@üì­_x0012_ÿhÑ@ÒêùÌØ×Â@_x001E_ÿ(¬¨º@pçÿ,®Ð@Ü»×ªr°@ì:ñ?¹UØ@_x0001__x0002_ÀU[Ý}Í@¢1_E5Ð@;BÔNvÏ@qdLÙ_x000B_mË@êðòáL_x0018_º@ÕÌ_x001F_¯½EÍ@XÜtñ¿½@÷#ý\fÂ@á«ØóÐ@&lt;mÓûÌ!Ë@Rûh	_x0019_Æ@ùõwËðÓ@ø_x0012_aß3öÐ@Ô_x0018_ nr¢Ç@_x0001_LñÆ@ô¬?GÓ5Ë@$Fa6·­@;ho_x000B_ÕÊ@'/Õ~yË@b2ÝG4HÊ@ÙSí_x0002_Ð@Îì=&gt;¸çÐ@EÌHïttÌ@õÀq_x000D_1Ê@¨_x000D_ib_x0011_¦@°ÅqÕLÓ@éeô×Ç3Ö@KkCÀ ìÕ@SIóG§*Ë@ôv4Î$hÖ@_x0001_UÐ«Ñ@"4ã_x001A__x0006__x0007__x000B_Ù@Cè'_x001D_:?Ð@ùüwL_x0001_*É@¨Æ}_x0010_åÐ@ofÂ+{Ó@S0mÑ@ãÍ¿EpË@eªvjÝÏ@_x000C_ÃÙ&lt;·É@_x001F_ðLÍ@a`_x001E_B_x0007_¼@_x0012_f(èÞöÆ@_x0005_Ö·¹·Ô@øyZ(^=Æ@ÑÞÃ¿Ø@+=ÓQKË@¹[·ÊÒÉØ@£Ø_x0018__x0004__x0006_gÆ@éâ²ØJÏ@°øÐT_x000F__x0019_Ç@¾ÂXà_x0003_À@æxx=!Ê@zK_x0018_b0ÉÑ@® _x000F_¡Ç@_x0005_¡7bÃâÃ@|uê_x001B_q_x0006_Â@ÿ&gt;QVµ²Æ@_x0005_O#_x0007_ÍÌ@WH«jî½@Éï~MAÅÏ@óÝ_x0015__x0002_Æ@CÈáéiØ@_x0002_	¼_x0002_{zÒ@Î£v÷Ê@y_x000E_¸«_x000F_Ç@p,o_x0003_ÙaÎ@Aµ_x0017_÷ãÐ@t&amp;8ö¾_x0012_À@_x0011__x0013_? NëÓ@%ó,T-(Ñ@ý_x0010_à®£Í@n·_x001A_'Í@_x001B__x000C__Æ4Æ@8.QÞÇ@,D² _x0005_Î@ëa9_x0003_QÃÅ@ä_x001A__x0007_?_x0006_Ñ@24¸a_x0018__x0004_Ê@Ó/ïd¢É@cÌéY"^Æ@¬Áyá|Ê@_x001C_hT*ÿôÎ@ãá¢[[¨¾@ÆÓl¢_x001D_±@Ó°Ä?ÄÉ@¸éãÛNSÍ@Ñ#¯¼v¢Ï@_x000E_`_x000C__x0001_æ½@_x0001__x0008__x0015_nÅ@Z¼_x001A_%[Ë@4_x0010_ÏÀ[ÊÐ@»_x0010_Ê{¿@¼nóÎHÆ@×o[_x000F__x0002__x0003_ÞËÕ@ÄÖ_x0007__x0003_áü©@þ½hð9Â@'_x0005__x0007_¨É¤É@Q_x0001_þ_x0011_WÑ@l_x0016_Rê½Ð@jFäÁ]DÅ@#/8,i¶»@Ç{ ÎC_x0016_Î@ðÊ_x0017__x0013_Ó@=n_x001C_ÒÔ+Ó@9L»_x0008_Ë@|¨ß£³¯Ï@¸Z_x001A_Ê@_x000B_öÒÞ_x0002_º@_x0013_nå'úÂ@Ñ&gt;ÜßãÌ@~èíwªÀ@_x0004__x001E_ú»ÍÉ@À./3xÆ@è_x0007_2%Æ@_x000C_6ÎÔ'F£@=Ö_x0001_²s¢Ð@ÆÊ7ð_x001F_ÝÆ@öqÆjúØÆ@°_x000B_.®±Ã@uj_x001B_ìd1È@±î&gt;ÑÌ@&amp;X¾#Â@T´ì_x001D_&amp;Õ@_x0012_W_x0002_`îÀ@êl¬-Õ@_x0003__x0006__x001D_`*Å;Á@sæ©-_§Ñ@	â= ±5Õ@_x0011_ít_x000B_ãÃ@LLßHçÂ@O¥_x000C_5_x001E_&lt;Ã@ÈØÖ!ÚÌÛ@_x0003__x000F_ÍÍõßÎ@êõãÛÊ_x0012_Þ@È@ÐÉ¶ÉÖ@Àc¨ºÖÕ@p _x0017_0_x0002_ú¹@ØAÀætÕ@)_x0014__x0005_ÒíÍ@ß&gt;&lt;Ü_x000E_¦Ü@H_x001E_OäèÍ@Â_x0003_S0_x001B__x0001_Ý@ÝÈnð¨Ð@âÉÌè_x001B_×@´C%Ð;ËÐ@_x0016_àZÎ@_x0002_ú_x0019_'_x0013_Í@ûKhÜ_x001C_¬Ö@#1ÆxãØ@%Ê=_x0004_ Ã@nòs_x0018_V0Ä@^[ó×@_x0010_:~m¿Â@&amp;ö¦D¨É@_x001F_ûâÉÑ@0£Ã¤.¬@l-¦_x0006__x0001__x0003_÷à@ò(_x0002__x0002_6øÌ@_x0005__x0017_ìHÓ@¸_x0002_f¾_x0002_Ê@¢YM:lÌ@d_x0005__x0017__x001B__x0002_Þ@c©tÿ _x001C_à@ÆóMC¥Î@t6_x0019_QJ]à@äníbIÒ°@Øé@_x0002_ÊFà@¤ÉnhÉ@¨z@_x0011_"_x001F_Õ@h?"_x0015_È@BãÎ_x0003_AÉÂ@_x0001_§_x0018__x0007_FÒ@/_x000C_.&amp;_x0014_ÇÕ@Î¶ÒÓÞ@l_x0013_&gt;è_x001A_»@´õNã!Ý@µµÿÒ²Õ@(@ÎöJÒ@ÓFF£EÒ@(I¸åß@Ä¹òùèÊ@_x0019_sÐ_x001A__x0012__x0002_Ó@Â{°_x0012_v_x001E_Ú@[)_x0014__x0014_|Ù@_x001E_R¨ ÿÊ@øßnP_x0019_1Ø@_x0018_Ì!_x001A__x0017_âá@?Uì[yÏ@_x0002__x0004_Ò|`íc&amp;Ú@"U!_x000B_féÛ@|älraBÛ@ô},~ÓÌØ@+© Þ1=Å@óìiÒ@æ²ªîþ	Õ@&amp;Ì_x001F_OmÝ@;i³wëÃ@Ê¤R_x000C_DBÚ@Ð_x001C_ë·ã_x0018_Û@«wìªÐ@4k¹bÔÛ@õèÑD__x0010_Ù@·ê_x001A_Tè_x0001_Â@&amp;_x0003_¥Æ^Ø@ÂDÐ-ûPÉ@4_x0007__x000E_³)Ó@.AÄ3xÐ@ÜÑ¹LãÙ@_x001C_òJ_x0013_-º@pÞBàÉ_x0019_Ï@|_x000C_°8Ù@YT³Ô@°[®fÀÄ@µEjÄ!Ö@/üôuñÉ@UÅMìnÖ@¿Ù»}x§Õ@`-ÁÑPá@[EüØ@1Ùg_x0001__x0003_ì_x001D_Ö@.Ó_x0010_"ÂïÇ@6P_x000D_Í_x0010_sÛ@*_x0014_Ð_x0004_Ú@f×ÎóD½@d¦mmá_x000B_Ü@ÆOJ_x0018__x001F_×@Õ8ßèÌ@_x0010_õÄI¼fÉ@_x0007_©c5àà@_x0012__x0004_ê«Ç@J9 4'Ù@@ÖXÆôÃ@_x000F_©OAç!Ø@&gt;´§° É@l"¶i@Ö@2Å¼ÖWaÖ@_x001E_p¬ÉmöÒ@¼þ¢é¯Æ@°9B×ì¤@-_x0018_°ë¶ÛÔ@là¯±`_x0002_Ì@LLçzµ@_x0012_+}"§Ú@L¨'.Ë!Ü@i´'/:aÕ@ÕI»¡ÿÜÁ@þÌk(7å@_x0018_¼`_x000F_Ùá@ßã¿_x0002_Ò@_x000B__ÖðÏ@Rã_x001D_E$¾@_x0001__x0002_RÕÜîÐÌÖ@ÂÁÞ_x0012_ä@YßmÞÿ$Ù@_x0001_$É+3@(û3²­×@*½)_x0011_´_x001D_Ñ@@»ÆâãÐ@¬ß¥ý¨fÂ@ÌRm=;Þ@Nj®Ê@ÂÒ__x0011_ËÃÛ@_x000E__x0002_}4Õ@l=Òy_x001E_Á@{Û6¨÷dÕ@_x000E_I_x0012_Ï_x0013_Ö@¶¥?$Ç_x0003_Ï@±¶»cÁ_x0010_Û@uÇCâ¨Ò@ô.éÎÞ@_x0002_*I£_x000C_¹Ç@·éíZÎÉ@_x0001_6_x0010_i6HÎ@Îå_x0003_"%ß@¢±ÌhÙ@¤ã*;_x0003_Ç@xÏf.ì=Î@¹ØQ¬oYÁ@&amp;§_x0007__x0004_ýÓ@löóh]mÐ@Ö·?Â_x001F_Ç@q-¼h©Ó@_x001A_¨ð_x000F__x0004__x0005_&lt;Ð@\½b¿ûÙÛ@¸_x0001_ÖP_x0002_Ð@¸Út·a¹½@éR:_x000B_!Ë@³}1_x0002_6CÕ@_x0019_6°_x001A_×@~Õ+¸Û@_x0018__x0007_Ä¦ã_x0015_Ñ@_x0010_À1Ë¾0Ù@«_x0010_ïr×@·~`®Õ@å_x0007_·_x000D_\Ø@Ä1wÞfÁÈ@Ð¡~£Ó@$è:â_x0004_Þ@_³çb·Ù@O_x0003__x0014_×!Ô@É_x001A_¼7±mÏ@Z_x0007_¢t8kÑ@º&gt;h_x001B_@_x0003_¿@÷&gt;Èq/_x000E_Ò@'5xL±_x001E_Ø@]þÂ`bÓ@Û×²9Ë@4JS½dúÒ@øã_x0007_ÄÒÕ@©·6¯üÐ@_x001A_¹	óHKÖ@_x000C_Ø&amp;`³Ö@®ú]bå(Ñ@È_x0004_¯DÓÔ@_x0001__x0003_Fá»²~Ý@n«£(Ñ@üPsG_x0008_&lt;Ó@àh/ 	èÀQ®)3hØ@&lt;¯iFµØ@@¯#®_x000D_8Î@ o_x0012_rcº¦@F¦±Ö_x0018_íÙ@¬Öc*L_x0019_Ô@ãl_x001A_-jìÄ@¸2þ_¿Ù@¨e_x0011_¹@_x001E__x0016__x0013_ÐaËÙ@I´¼_x0017_Tá@rÜô_x000B_×@Zÿ¥ÂË@HLdÒÚ@`Ô¬_x0011_¤@_x0003_WxéýÍ@d_x0002_xýÐ@^·jÓ@RS·_x000C_æà@wY±uHöØ@ùî´&amp;_x0004_Ö@0ÞÏú÷DÂ@!(sÒ@Y¬µ_x0013_NSÏ@Æ`Ff×@ÂPAf_x001A_Ê@b_x000B__x0015_Î_x0016_Ö@_x0004_`X(_x0001__x0004__x001B_±á@× Õ«)ë×@Yè&amp;h_x0002_Ø@YK¶n«ÛÚ@_x0001_*JY¸}À²_x0015_zü9NÍ@_x000B_û´úm´Ñ@~hþ_x0016_ÕxÕ@4º_x0004_+£Ò@,ôD9O\Í@#ÂÚÚIMØ@üÁðR5xÛ@Å_x0007_½·÷Ó@æ"M_x000D_Ø,Ö@÷TQ_x000B_ý½Û@(÷)VÇ@Ø@h«U¹êBÔ@j!ðx9uÑ@ÁÛrU/Þ@_x0003__x001A_2ß¼Wà@x¦¿_x001D_Ù@Rç»á@jFæU¡ÛÐ@Ç¦Ï¶ÍVÔ@ _x0004__x0004__x0017_æ,Ê@ðjlÓÔ@Ò­6Ò&lt;»Ø@Ïkk¶QØ@ìÆ_x001E_£¾@_x0008_÷_x0014__x001F_IÐ@Î3x Û@3c_x001E__x0006_¬0Ñ@_x0006__x0007_ì(_x001E__x0018_äÚ@Ø99_x001E__¿×@Åìs_x0004__x0002_ñØ@ìÝ~ÝËÈ@$øÕ²ï×@Èv¹¬/ÖÇ@¾_x001E_¤ZaüÃ@_x0007_òg_x001B_¢Ê@_x0003_?¯=_x001E_|Ô@Á¿_x0011_¨ù·Ò@g;ð´J½É@;Ü1åáÔ@ÈP[9_x001A_AÙ@Áy_x0019_ Ú@DË#cÐ@IªÊÿvÒ@lùÚ_x0005_ºÌ@°ÀyÁt²@	¹÷?åEÑ@_x0001_ e,\öÖ@PÆV¼Ú@ÿ?ã_x001D_ÎÍ@º^_FOÀ@ñÁ!ãï_x0018_Ä@UÍ#Ó@_x001C_4¾)î×@ìçq¶TÐ@Ùúdígá@TVYx³_x000D_µ@ó_x0002_Ø\÷Ñ@Up¯â«Ï@ø_x0001_Ä_x0002__x0004__x001D_ì©@³î_x0019__x0001_ÖÑ@Çj&lt;Qgà@h¿A»ÓÍ@_x0016__x0005_b_x0016_Cm×@ówÇ{Í@_x0007_@'HWxÓ@ÌBAø	KÚ@7êh_x0005_Õ@â´Ú=ÜÖ@}ÒúµëzÑ@C_x0019_E ÒÖ@a/}.WyÖ@ê¯ýí_x001A_¸@fÄGùÖ@±I_x0018_îÏ¨Ô@NMB7_x0003_à@Cµ	1ãÖ@à&gt;^ì¡=Ø@_x0014_'F_x0001_`ä@® 6]_x001A_¥Ö@Åù÷Óæ	Ð@þÓ{áÒÁ@_x000D_4[_x0004_Ú¥Ï@Jïú*!Ñ@ªéO_x000E__x0018_ÉÒ@à2_x001F_á]èÕ@èð)Ü@ø_x000F_ÁP0Ü@ááT#X²Ó@ÁGå_x0001_@1Í@Sð_x0002_+ÑÏ@_x0003__x0004_÷s¨b_x001F_×@½5².l¼Ô@üm}Û:ÆØ@_x001C_N¥ãþ¿@ÔE¸/×@D_x0017_ïàjÈ@@Ývò4ZÚ@ÐÔP}¢§ÀBp__x000E_Ì@¸¬Fªæëµ@V[úï_x000F_ùÛ@²¹äÍÜ@G,×=	Ò@Ceð$[¾@ìWzb%Þ@i·_x0014_îµËà@k^!g¥Ð@óA¾É$_x001B_Ô@´_x0007_,à7uÆ@_x000C_KX$·@x1cs¾Ó@©_x0016_Ì_x0001_ìÚ@}ÓÞ`nÑ@b_x0011_%M_x0001_×@7I%v	çÐ@N¦Ñ8Ý@ñ2æ_x0008_ÞØ@«eJ0*Ô@_x0014_*Û¢SÛ@´Ï_x0006_î¤Ý®@_x0002_ðTnNÞ»@TÇ_x0003__x0004_úfß@_x001C_øëwIÈ@È_x0018__x001D_ØøCá@äÃÚQÇ@AÚ_x001F_)ëÎ@DW_x0002_ÛÙ@vq²_x0017_4_x000F_Ë@¸×VgÂË@[·ÜÑmÚ@07v _x0019_ÀÖ@¶Y_x0005_MÕ@ÿZa¼Á@ qi£§Å@zìq2g´@(ùg§ÁÉ@38°§HÔ@z©É¾tíÒ@&gt;	_x0014_d÷Ë@]U-_x0011_Æ@¬±÷grÜ@u_x0013_n%¾Í@8³ë_x0013_Ö@®Ñ_x0013_êpÔ@_x001E_¨IuN"Ð@{Ðã$U¯Õ@$_x0007__x0011_çÜ@_x0015_ÃVr)_x0010_Ð@¯S`]ofÄ@uò$:À@48_x0003_&lt;Ö@?ü_x0001_Â_x0011_uË@«Ö_x0006_wñ¶Õ@_x0002__x0005_2C_x0018_ô5pÅ@©j,þîÓ@ÖÓF_x0001__x0017_¥×@_x0004_ÂP¦Ü@êUð_x000F_°aÏ@]P`XÕ@ë K8}Ø@_x0017_U_x0011_ëêÒ@Ôo:_x0005_mªØ@¾Jï_x001C_z-Ø@¯W57/WÇ@_x0007_Ï_x0016_ bÈ@_x001E_U_x0007_Î«/Î@9×ÍyûÄ@_x0011__x0003__x0013_(Ë@Þ#iOE¥È@ø©7/Ü®¼@ :½_x000F_`ÞÍ@·$Ú@&amp;Ù_x001A__x001B_ùÊ@xY4"_x0004_4Ø@uæÕ]ã¼Ò@"ËV üÆ@ÑýÜÈs%Õ@½K~GýÑ@_x001C_ò®ã@o_x001D_¸&gt;ïÔ@_x000D_¨[%cÓ@_x001A_\¨úöZÎ@.ÍG_x0003__x000B_°@ÀrzÊ_x001E_Â@°p®_x0003__x0005_ÀÈÏ@_x0017_Sgh_Ø@¦P(Ù`Ñ@!¿_x0018_Øö_x0013_Ü@Ð¤?Ã@_x000D_5©¯ÄXÒ@_x0018_q;73+Ý@_x0018_/°àIª·@§÷×4_x000D_Ó@~qÄ{IË@_x001E__x0010__x0010__x0013__x0006_GÕ@àÀ~}_x0016_Ò@ò_x0017_úÊ_x0016_×@ldQ¾_x000C_øÚ@ÿò.|_x0001_+Â@bZ_x0016_NÆâ@ä`Í~7×@kÊ½¡[à@Ht¹éÞ_Ä@üCô×"ºÔ@Èy­4_x001A_´Ê@9&lt;_x000F_[Ã@_x000B_éÔÃ:æÓ@2æJ%ß×@»*Ôà_x0007_Ù@lAª_x0002_Ç×@?03bT³Ú@~q¤_x0002_É@¨prb_x001D_gÔ@Î°à5¢¿@8_x0017_ÉA_x0004_­Í@áÚâ&amp;+ÖÐ@_x0001__x000D_}_x000D_["%Ò@_x001A_o7¤Ç@*Ü\(ôÑ@®jr±.ß@ÙÞTÕ¢`À@¬·7ùö_x0017_Ø@_x0010_àÕY]Ü@	£_x0008_hª_x0010_Ñ@_x0005_|_x001F_ê2Ú@S&gt;¿+à@:ì"_x0005_:Ò@SÉÀWaLÐ@¬R_x0004_¸¢_x000F_Õ@ûlS?_x000C_pÖ@`êºl¯Ò@ÁÞaÅ©×@"_x000F_v_x0006__x0003_Ô@)-cw¨Æ@_x0001_&amp;u HÖ@_x0005__x001B_5²V_x000E_Ø@7ªþ±÷KÙ@_x0008_AN¹²Þ@|	¹à@ q¾%EÑÐ@YH#Ó_x0007_nÎ@_x0019_`_x000B_üFÏ@=ú_x0010_{uà@pf_x0015__ _x001A_Å@º¥{å_¼@þf_x0016_u\Ë@FÆ_x0002_íÊÒ@_x000C__x0018_Åô_x0001__x0002_ÄÚÖ@üâ°c¨EÍ@®_x0017_:Ä@ øÈÉ_x001A__x0019_â@GäbE_x0018_Ù@_x001F_°-yøÔÒ@®ü¬°4Éß@%âðõî¬Ó@WM_x000D_RÙÒ@ß¬VQôÝ@PÁÉé_x0004_YÊ@ÿ_x0008_&amp;ý{zØ@OX½_x0015_+OÆ@¨ã_x000D_f_x0016_x¢@®§àC¶éÔ@gäOoÌÑ@_x0019_PÀ&amp;}×@^Öè[aÑ@_x0005_Å_x0012_óÄàÆ@áh÷Q_x000F_Î@Z æq_âÑ@VA_x001B_I{Þ@_x0010_Õ®§¹Ö@|mJ­_x0019_Ð@pÝ©_x0004_Ë_x0005_Æ@A¢ë\CAÓ@Cý1ß6Ö@ÎéðïõÜ@çá2&gt;Ù@_x0014_gÜd0]Ë@_x0012_Z²Ï3¹×@9ÝûÒ@_x0002__x0005_Ê¾¼u0Î@xì_x0018_Ë'ü×@z_x0016_Â_x001D_ºà@Ï_x0019_M.¢à@¿2_x0006_I_x0004_Ü@eOÏ_x001B_uOÑ@qÓ_x0012_H_x001B_Ì@þÁ_x001D_X_x0011_Ý@F7O¦3Ô@kp­&lt;Ê@d´á}_x0003_	Ô@ËCÒE_x000F_-Ð@ù¥T¯4%×@åÞÔ@åËApÙ@&amp;Ù6âÙ@ÁÅ­TÚ@ñ÷2ÁÊ¡Û@¨Ðà%ºMÑ@_x0014_¨÷Êl à@÷õMlwÏÕ@4ÔíÐ@_x0011_¤_x000E_àÔ@hälOæÙ@üdÎax:Í@ªt4_x0011_=xÈ@þ&gt;ä°PÕ@Ö^[_x001D_-'Ö@5 ü¯¬âÒ@8_x0016_c_x0017__x0001_Vâ@è;¥Ô@ÚÄ{_x0003__x0005_ãÙÀ@TB²ñNåÕ@et&lt;ïnÍ@¹Þ®^åÐØ@Ä#?!Ì@Fèº	_x0004_Û@?]v_x0013_Ó@XòÂê£Ä@xy:çÞbÎ@_x001A_3ÜöæÑ@x[t»ØÙ@g½×+Ú@8L3Å±Ë@­ÖÍ\õ1à@_x0012__x0005_dººÛ@|!1à¬Ý@Äg®¾ûà@É_x001B_E"Ô0Ô@_x001E_;`CRÐ@PYj[¡Ç@_x000C_=p!w¶@ç·~_x0014_ÌÔ@_x0017__x0016_a%#C×@¨À Ò+Ò@[ _x001F_ÎÓË@ûXW!_x0002_À@3GJóß@t_x0015_D §Ý@kh_x001F_ÞãjÒ@_x001B_9]_x0001_ ®@:Ä_x001D_ÁÒ@¬/,0tûÔ@_x0002__x0003_x_x0001__x0018_o·×@ '´È­wÌ@_x0016_&lt;§I_x0002_I×@Ò_x0017_ÅÁ_x0007_ß@^­amªzÚ@!©JËýÙ@y¸ð!Í'Ó@'_x0014_aÁ_x0003_ÄÑ@.ËÒ³Éà@i«_x000F__x0004_	ßÚ@_æ¤_x001F_·×@_x000B_Ùð8ÂÖ@Gç¤SÔ@6"Ùð_x0007_Ó@¡ËÌ°Ò@(â_x000F_J(Ô@wwÔ@ÑÏÐ;Ò@4uùü&lt;×@ªó{çð«À¡zl{_x0018_¦Í@xÉx:1Ë@*`»¶åzÓ@Pn\áÞØ@Ë×í­_x0002_ôÚ@_x0012_ó\|_x0011_¾Ý@Ü«ák®"ã@Ö&gt;_x0010_¡Ý@î	h½_x0003_ É@þnßéÑÙ@}­&lt;lHØ@f_x0010_n_x0001__x0007_JØ@ÇpÓ"Ó@Ë_x0007__x0005_dÏË@5+Î7ÀkÕ@aÊõ|?Ð@_x0019_¸c_x0014_kLÜ@û7)_x0016_Ð@Z_x0016_HwÃÕ@ãQ­[¨6Ó@_x0004_(_x0003_`#Î@º_x0001_tg\yÚ@máO[¯Î@_x0001_h._x000B_«Î@Ú_x0014_¡B[×@Û_x0007_¸/tU×@6ü±cÕÑ@òÎ0ÓÜæ@"_x0002_X_x0011__x0013_Ò@_x000B_éÄ_x001F_°_x0014_Â@w_x0003_Üú_x000B_Ê@Å²2_x0019_$DÓ@ô_x0013__x0015_¿õò»@u{:þJ\Þ@ø_x001B_~0Ç@Ë6Ù«ÄÚ@_x0016_UZºõá@Bþ©_x000C_Ñ@xÚ_x0013_æRÞ@­ãáï_x001A_Ï@ _x0015_KÍ0@´ðþZmâ@_x0006_y_x001A_ñÊÚ@_x0002__x0003__x0016_OÈ_x0008_ÄÊ@.ÁÑsJÂµ@½´ù_x0002_GÑ@:_x001C_ÓþL9Ü@ rîîé_x0003_Î@|¾aÇ_x0018__x0018_³@ ~¯¥=Õ@Ð_x000D__x0017_Qb¾Õ@¥;k58Ð@_x001D__x0016_r8f_x000B_Á@$9vBÌÝ@tÜØ÷¶³ÁÀ®P¸þ»Ð@º	vô_ÔÅ@¸_x001C_`¹ªÛ@zû¾é­WÓ@+/Q_x0013_½Ï@0ZÙ6:2Ï@võjß@_x001B_©Elðä@Î_x0016_.eÌÄ@@¶nÕ@LG_S¦ºÌ@lîÞ _x0015_Ø@Q_x001D_!¶ßÀÚ-WÏÐ×@\xÕem½Å@Q_x0006_Ø_x0001_=hÒ@Bv&gt;õD-Ã@ø±þ¼­â@°M+__x000B_Ê@º_x0001__x0003__x0004_&lt;_x0010_¿@î+ cò2ã@ÎÁ_x0003_¤ûÕ@V	_x0002_1 @ú_x001D_P_x0017__x001F_â@ [&amp;Gðg@N8p!ÍGÞ@Q_x0015_Å4½_x0005_Ù@_x000F_ãS_x0017_ê]Ù@_x0002_VP©$±@ñ!ÇÝÕ@_x0018_ÍÏÊ×Ô@ìùXJÌÖÎ@¤Þ-1÷ñÐ@¨ïME!È@ülâoþÏ@».©ò·Î@·zéö±Ù@ÆNê,Ä@5_x0001_d^®oÝ@_x0003_ð¹CÊ@Ô/&gt;têxÒ@?8_x001E_DxfÊ@bax·_x000F__x0013_Ý@i_ú_x0016_Í@{O^Y¯ÚÓ@(dÜ¹Ð@`_x0002_äÀõÛ@[Zø%_x001B__x0012_Ô@À ×çs0¸@7tRÐ¼Ñ@üÐÑ@_x0003__x0004_ÜÇÁN´kÓ@ £_x0003__x001E_/Ü@Ô¿_x000E_·Ü@Rñ©­]Ð@l _x0001_mi Á@JùB_x0007_2Ò@_x000F_b_x001C_·OÒ@z3Å$¢Ç@_x0018_jD´¢Þ@ò6"Ö@Öèþ_x001B__x0008_ÕØ@Ü%d.ÉÍ@_x0012_·ùº½¼@FGÙ_x0016_áËÓ@²\._x0019_¹Ë@­\'ó_x000F_Å@q_JYÐ@Èú¾ïÏØ§@_x0018__x0002_0ÆÕBà@Ä_x0006_û³°Ô@´c£_x001F_Ò@_x001F_ë_x0005_ÑÄÃ@Õ_x000D_õ§L=Ô@Q×#_x0011_PÖ@4MLoóÂ@dË´[Ö@?@ñ­BÐ@+1én9Ù@0Gr-Ì@Â æZ±[Ö@8*Þ³@_x001E_ðÀw_x0005__x0007_Øv×@*ã_1bÒ@ÐßVÜ@­¥¦MØmÇ@ö ê_x000F_VÖ@îTBÓo@' , ,Æ@_x0003_/?nÎ½Î@)Xå¢VÆ@¦_x001F_÷ãv²@È3ni_x0003_[²@®¢_¦ÈRÝ@üÑéåý_x0007_Ë@¢Q®×áëÕ@ê_x000D_ÆÌ_x0005_È@_x001A_DÙ_´_x0006_Í@È_x0004_¤æ+óß@7Zbç,ìÓ@¯ ÅO«à@cò	%_x0006__x000E_Ô@jâ_x0001_C_x000C_ÆÞ@©.XÀàßÈ@é]I_x0008_¦PÒ@@l¬¥	@ü9I_x0004_	ùÕ@òs}_x0002__x0004_Ø@úVzl¼ÐÓ@@_x001B_:dÄr«@_x0004_0­¢êRÕ@·%#deÃ@_x001D_`_x0007_.ÂÙ@ÖKÏÜÒ_x000F_Ú@_x0001__x0003_A|ÒXå1Ð@m_x000B__x0015_£ÅÖ@ÙvÐu_x0007_Ì@_jÖFÐ@_x0018_e¾ß@Q­Ò_x000F_Yß@+_x000D_³¤ä½@q£ñY_x0012_Ï@ôT_x0002_`·_x0017_Ú@ä°_x0011_"!uÕ@Rí{_÷ëØ@¼·_x001E_v¾£Ø@dÀÕ_x000F__x0013_á@¯_x000C_¤iºa×@Íce_x0018_Ô&gt;Ñ@°vö·ÜÌ@Ý÷ÝÆ»Ë×@ü&lt;4Q4zß@x_x0004_Ø	È@d'Q{\ZÂ@&gt;'¤zëâ@3ä?ÊôñÏ@Ùí_x0017_õKÓ@|;_x000F_È+Ì@qT7ßècÑ@ULÄ!ÅÐ@X¿®JÚnÑ@81LÛ@Ë1 ÓÅAÑ@4ÈLºÙ=ß@c_x0015_þ×MÔÜ@_x0006_\_x0006__x0007_¦}Ð@_x0010_v¬¤á×@g$¯¤_x000D_Ö@®={¤õÏß@Xq¸¯F¢Ì@ä_x000E_Ü_x0006_Ú@©W¹ø_x0019__x0004_á@òôûVDÉ@_x0002_8UI{_x000C_×@nô95;Ú×@_°Õ­L¤Õ@÷ÚhF_x001D_Û@µUøÃØ²Ø@+=y_x001F_J_x0014_à@_áZ-»XÌ@_x001A_níaIÂÔ@Æ_x001D_øq_Ô@yqÝo Ô@UÔ2)_x0014_Ô@Dåhñ(ÑÝ@¸uF¼¡àÛ@¤_x0003_EÄ Ð@Fâ;ÊÊ@ Ù;oüñÕ@^C)@HHÔ@UQ¸ø_x0001_Ñ@DÒk¸*Bº@8_æ_x0005_­'¹@öo9~WêÖ@wéåÄ¾\Å@_x0016_Ü Ú_x0017__x0012_É@$RIyoÞ@_x0003__x0004_ _x0011_\1Õ@#ô×@7CÜtáÓ@_x001B_(j1®Ý@táð/K_x0008_Û@tEþÒ@«âàÛq´Ð@_x000B_cKD\iÐ@Î±ðÝØ@_x0012__x0011_YJ^_x001B_Õ@ÎpØYÝ@M)â _·À@kFG_x0001_Æ@ì"tú_x0017_	Ñ@s_x001A_FûÈÐ@¬_x001E_{ÅÜ]Õ@_x0008_.×ÁuhÓ@}"ñ¨*Ï@îS_x0001__x0008_^ñÓ@Ý«'92É@é[È÷Þ@ôc¥|ÒÒ@ëtPÙÐÅ@_x000F_pu_x001D_Í=È@_x000C_x°X_x0006__x0019_Ò@g²_x0017_ÀlÂ@_x0002__x0014_jÆÆ@ªHùâ°Ñ@ß_x0015_!¾ðÅ@2ä _x000B_vöÐ@Ú_x000E__x0014__x0017_)ïÈ@ö_x001C_qò_x0001__x0004__x0003_jÈ@b¸ÌOJèÔ@_x0008_¡$nÉ@j_x0006_¾²Õ,×@u²yjoVÛ@®ÄæuoÕ@¼C_x000E_thÚ@[b]j_x0003_Å@_x0008_×©¢Ù@yS/ÑÓ@\Ï_x0017_ñõ­Ð@9»&amp;Uo§Ù@¢_x000F_2.3 Ø@®¾_x0013_\1Ö@#JV¼~2Ö@_x001C_Ô&lt;îÖ@öqcö_Ý@¶Q«#RÙ@cü_x0005_usÐ@_x001A__x0014_Ï_x0012_p\Ò@üH_x0002_þÉÌ@0¹6_x0018__x001B_ÞÒ@Ø`íÄFKÌ@µ_I¥ÿcÔ@¥Í¯7_x0019__x0010_Æ@`gc{yuá@ñÔ1ÖÏ9Ú@íÕq¡&amp;_x0005_×@LfuI_x0010_-Ñ@"_x000C_°_x0008_gÛ@×å-¥ÇÎ@­_x0008_ ÐÿÔ@_x0001__x0003_2_x0002_j]SáÉ@(0ë×&lt;Ì@r/ãÖû¿@Ì_x0001_ÎØï_x000E_Ñ@_x0010_ò¦ ÝÇ@&lt;(6"ÜÙ@{¡ZZåëÜ@_x0001_Õ_x0013_Ì_x0003_/Ò@ä¢{!âÞ@P_ËlÜ¤¸@~KÉç&amp;#Í@pëàTO×@Emã±7Ñ@ô_x001B_ÐoëW½@ÉàNíçÓ@¶û&amp;Û»@íHÿxçÝ@éít-_x0002_[Ñ@|ÝÀw¹^Û@Â¢ÿW6È@¦/s×0eÖ@È*Ê®ãÞ@ð¬û8H_x0014_Õ@ê_x0011_LòÕ@º®ÉÙ÷¬Ü@èi4³¢Ë@4ü«ØÎBÏ@nÔ*èèÏ@_x001C__x000D_3F_x0011_ÛÑ@²h	@S[Ó@FJ Ê¬5Û@z¯bV_x0001__x0003_Ce³@m&lt;_9Ô@_x000E_#Â¦Ö@r±yÒº@ º=ËÛ@ 1áFÑ@~®_x001B_ëÇÇÔ@÷_x0005_2âçOÔ@_x0014_þÑs¾ØÏ@_x001A_ÙìL#á@Ò¶ûa_x0007__x001D_ß@_x0010_ñv ð_x0008_Ú@_x0016_çDOÜ@Tþ?ÄÔ@_`G  ÄÓ@ ZÜW)Û@_x0008_b6û¾ÜÊ@l9ºÉ_x0006_Ò@òå¼|Í	Ö@LñÐkxÙ@g!Ø&lt;;Å@ö_x000E__x0005__x0016_'&lt;Ç@-ÊônoÜ@¢ÈÓhsÊ@]_x0018_b_x0013_õÔ@­_x0002_°±½aÜ@á³¯V_x0016_Ó@üU¶UgÚ@_x001E_Ê&lt;_x000D_0Æ@Üø_x0014_H/¯Ì@çÏ_x0013_pÓ¹Ó@}Ò_êFeÙ@_x0002__x0003__x0011_~ZÖÝºÑ@xÅH6DÀ@_-3üq_x0004_Õ@«Ê;ÑBÅ@Ý%Mw_x001F_°Ã@£ú-^É@ÌwW+¼-Ó@Ä=_x0014_ñ_x001C_Ó@a?n%ó¶@ üLJæ_x0014_Ï@Ì!_x001A_jSÖ@ \ºe_x0005_pÓ@¦p_x0005_ªÉÒ@ ;I»³|Ö@Ñ pQnÖÓ@â¯Ý~¿lØ@?í²`ìÑ@_x001C_¼§eÒ@t_x0015_`ÈÄ@pMnJñÇÜ@Ò?+º/Û@ï|PHZ_x000C_ß@í°Ä°AÒ@_x0002_íK_x0015_w±@sôÚõÙ@Â3¦ù±²¹@DoE_x0001_&lt;Þ@ì_x0014_6_x000D_¥Ñ@üZÅ_x0005_H$Ð@_x001F_6_x000D_êsØ@y½_x000E_ãTÑ@¶Ù¾`_x0003__x0006_ºõÈ@)uF_x001E_înÔ@vTÝ¤»ûÎ@¨À_x0018_c_x0016_àË@±#K³	7á@`¼s³×ñÌ@[Ç_x0007__x000D__x0002_Ó@|_x0005_ê¹IÆÓ@zàïS;À@|?ànÓá@t¹d"HÜ@hq¸¼=Ý@-WK¤§Á@éz!½]-Ó@_x001A_õgùã@TÇñßEÜÆ@N_x001D_¬4â@©_x0018_ÅuRÓ@_x001E_¦Tg}`Ú@9Ó_x001C_Áí_x0010_×@C_x0004_ZÛ¦XÙ@GÕÜa÷±Ñ@9Û_x0004_ÁÏ@pËÑj¥æÒ@_x0001__x000D_&lt;Äm_x0008_Õ@Çì1É-Û@q_x0013_&gt;j_x000B__x0004_Ð@¬ë_x000B_ºëÚ@¦àý]¶NÂ@¦»1ýEÛ@oP/_x001F_VÕ@vniÏ@_x0004__x0005_@g²_x000E_MÒ@¶_x0003_c£â@Ié´¶Í@_x000E_¥õ7°Ð@_x0018_¿_x001D_!Û@ì3Q_x001C_,©Ñ@ßfÉÇw×@R	ËòM&lt;Ð@úäëÊ;Ñ@¼½ðÓq_x0002_Ó@Zû^9sMÚ@_x0010_âÆhYÕ@,_x0019_L9èxÒ@táíÛ@Wl#@%}Ñ@^_x0001_/ÛèÒÚ@6_x0002_Ûû­_x001D_Þ@­ÖÊ5½eÚ@_x0019_¾U+áÒ@dX¾7$Ë@j%_x0017_ïÈ@ë_x0007_×XþßÐ@jLÛ ×_x0017_À@w»iµØÐ@Ê&lt;q_x0002__x0016_¥Ò@¾Ç7ñCÏ@ôíëÆ¼DÑ@_x0005_¬wYÌ@(Þã¤¡@À¾/.Ã@ä|bd/Õ@Yû%_x001D__x0001__x0002_ä0Ï@ò_ÝÇ@g"siaÓ@øOHbTrÔ@_x000B__x0016_oÚ' Ê@U_x000F_»ðm_x001E_Ó@Î¨¸0Ú@òsÈQóÙ@Ñì¢_x0003_äÈÕ@_x000B_w±Ü£Å@J_x0016_¨¹_x000C_îÁ@0qsË»ìÓ@l!·Ñ¾@:_x0016_'é¾×@õú»ÀmJÒ@&amp;X9ÙïÜ@¢¦ÑÓ@ßèÕVj;Õ@ýWúEÂÖ@ý÷Xíï§Ð@¿[¯ØfÄ@á¢l3ÁZÞ@çyÌûÑ_x0011_á@úÜj_x000E_#ÅË@^µØ\° Ï@©ËsÉ);Ó@îxÄØ@òEé¸³à@0=_x0017__x0017_&lt;ºÔ@F/ºÜ¿Ô@Ú}&gt;_x0001__x0001_×@ yÇì­Ô@_x0002__x0003_ôà}&lt;õÖ@ÈÁO_x0011_Ò@O_x0015__x0011_¢HÙ@;_x0010_ì |£Ó@÷¤êF_x0001_Ò@ÌðÍ6ËiÎ@d÷=YwèÊ@«ÂØ¯$Ñ@pq 	×@f¸÷®¨Ó@sÖ_x001D_MDä@Ú/³!º×@»d8ób6Î@¶ä_x0015_r_x001E_×@¼&amp;ÉêLÜË@ý_x0002_!-Ô@_x001B_Ï_x0008_´zÙ@ÇW_x000C_¦EÖ@à_x0008_ÞiNÞ@Ø8õFt±Õ@ûÅãÞ¦×@P²GÝÛ@¦èø_x000C_-Ò@,VÊ@åø\@QÅ@_x0003_Åp¬IÄ@Å}0cØ@¤Q Çù±@Xe_x000E_ïmaÆ@ûþéKZ´Ë@Õ_x0018_%_x0006_ÈÛÔ@«&gt;ý¾_x0001__x0002_ÍåÖ@J¤ «_x0015_Û@öfÄ§j­Ç@YÄÂt@=Ó@_x001C_c²EÕ@vóå¦4êä@ºÀÕéß@ÈZ{»U'á@_x000F_ôÇçÂ@S]_x0001_D_x000D_à@L*_x001B_(_x0017_ Õ@_x001D_åÜ¯réÐ@ð¦g¨ýëÐ@_x0012_qÊJßo´@¥EÐYåõÍ@Gæ¾*÷¬Ö@eÁK_x0002_kÕ@E+_x001F_z´Ú@âC@ÄïÒ@Û=pD+_x0001_Õ@^gWw,Ï@É&amp;+ëxÂ@;oÞ3Ø@­úË_x0003_²ã@{tÆ.Ü@}_x001F_òÒÎÒ@.ªÍ_x001D_6uÚ@_x0015_yDÀqÜ@TÛ_x0013__x0011_hÌ@\_x0007_uñÐ@0}àjTÜ@_x0006_»ºÂÓ@_x0003__x0005_/¹ÿ½Ø@æ_x0001_É_x0006_EÈÑ@ÂªªtáNÉ@¿îa2¹Ñ@hÒRu¥nÉ@@ïM'&amp;Ô@_x001E__x0003__x0002_Ãõ6Ù@,âk®v¡È@.1à"OÑ@¬§êiA1Ø@êòo9tÕ@_x0008_["éEâ@PoKP\ºÖ@RBPlÔlà@FJ/_x0005_â@ÿbÑIÕ@Â¾áy_x001C_Ë@f'BòÐ|Ú@¨Þ_x0005_l84Ö@ì¡Û_x0010_JÖ@]:ÅÒ_x0014_â@ó_x0014_f_x0003_¼ÖÏ@ÛÖ_x000C__x0018_eÈ@F­K	Ö@Þ-rÚ@K\§Î~Á@N_x0008_füvÇ@²ÿoBà@_x0004_E&lt;kbSÎ@íc7¶ÀÐ@_x001A_=T5«¢Ö@NÙv_x0001__x0003_bÖ@-_x001B_ÊÙXÑÑ@ûæO¬BÛ@Ê_x0011__x0004_Ð@ÌÓÕBNÖ@D¤c_x0015_IÃ@dáSB»É@RrsæÌÀÇ@c§&gt;_À@_x001E_ |aw9¼@0-n\Ñ@_x0003_u~c1Ó@ÏÔ¶Óª_x0013_Æ@@V~è_x000B_Ú@_x0010_¢løÈÖ@è5÷%ñ_x0018_Ë@¢O}5#Í@t.UÛ@{¦°r°¨Õ@Æt£_x0002_ì_x0015_Ü@*_x0004_èGË@3D&amp;Ú«¯É@ÐåÒ®eèÃ@Xí2Ú@ú&amp;S*¨@L&amp;·Ýk*Ø@?þ_x0012_è¾Í@JEåÎ0)Ñ@´ñ¡Ëú#Ó@t©ZB_x0006_£°@&amp;À¡ä/QÕ@F%%º$kÒ@_x0001__x0005_¸´0Ó*tÙ@XÉ0çf&gt;¿@èéz*_x000D_Ó@_x0011__x0002_ÍqÍ7Ö@¿î	8£ÆÔ@Fqç_x0003__x0002_Í@Ë_x0004_ÊG'sà@hQÕ0£@_x000C_îøræ Ú@0D_x0011_Ü-Ê@þÈ^_x001F_Iéá@ÙæÏ@ÈkY[ò«@Æ&amp;ë¾WÚ@q_x001F_Ä¼:Ì@¹_x001B_NIÑ@ldcµ×É@×û'²_x0019_Ð@à÷R¤^Ü@¼ÙScÂGÐ@ò8_x0013__x0018_À]Ù@|¼0_x0002_èÉ@|ÌËÛQ_x0002_¹@Ç¾_x0005_áÎ@Æôçø_x0017_Ò@I'ô¤VIÞ@Yk_x0005_g£#Ï@´#ViûÖ@æH_x001C_A_x0006_×@_x0018_08(_x0013_Ó@Õ_x000C_©vÒ@¦_x0015_cW_x0004__x0005_7ÒÐ@vñÕç×@_x000C_/H«_x000C_.Î@Ø"Q_x0006__x0007_¡Í@æñþ9Â²@&lt;Z_x0003_û_x0012_Õ@wu_x000E_7Ñ×À@vÁuó_x000E_Ù@í`gÄÉá@_x0004_£_x0010_FiÔ@ÖÔí®;ÏÑ@Á¿©ú2Õ@I_x0003__x0018__x0012_¾Ð@ò`EÌ@¸ïå¹z?Ú@_x0002_ghX¶È@§_x0017_Þ_x0019__x000B_Ì@åÇ¶Õ@NË?·ÏÕ@þg_x001E_uÌ@ê¯JáåÙ@s­_x001D__x0011__x0015_ºØ@ºAÕ{Ì@4]_x000B_yÅ@¹þµ_x0001_Ú@q_x001E_dÀ¶Ì@yÐ_x001A_~Ö@1&amp;.#üKÅ@ _x000B_ªÚ¦Ü@t1_x0010_aº@­íoÖ©Á@j¢_x000F__x0015_¼ÑÞ@_x0001__x0003_ü_x0019_^_x0001_þÕÖ@_x000B_âõOÈà@Q_x000C_"¡F Ò@#ºÂ_x0010_k&gt;×@_x000E_ë¹ÉJà@¥5&amp;ð_x0006_ýÓ@ î4­4Þ@_x000C_\ñOTÇÐ@¸á¤¥_x0007_É@:_V%÷Ö@_x0015_È^åªÛØ@µá)_x0015__x0006_;Ö@²@uè¶@&gt;_x0014_vTIÜ@\_x0015__x0012_Üâ@déj¶	Ø@_x000B_[LÝüÈ@_x0017_øÞÚwÈ@ =uv_x0002__Ò@|Á_x0014_²Ü@bdõø(ß@ex/ÇFd×@/éG¶Ð@_x0001_U:ÑÞÍ@ÿþK?¢gÕ@²×_x001D_¿­ÕÃ@.¤g*Ð@µkè_x0005_{æÕ@ÑÃç^¬ØÔ@ ÄI·ºKá@T^PFdÚÚ@~¢_x0014_Ô_x0001__x0003_¾@û_x0002_¹C_x000F_ÃØ@¡Û rYeâ@_x001B_±_x0014_¥ÝÕ@¥ÓôÑQÒ@ô¬ø_x0011_ÊÒ@b;/ÊÄ@åî¶|?2×@_x0007_s¦cÔúâ@äkh_x0007_Î@ì¤o@ÍÕ@Kå&gt;×_x001C_*Ì@$_x0018_õ)sß@lc4æq¡Ü@ôâE0fÉ@YÊëÏÐ_x0005_Ú@_x000D_Ð¬ðkúÓ@à	m³ß@ñé_x0017_P¶À@îÜbs0Ô@Ý¹:YZÖ@F_x0005_8Ü=(¼@ÔS±½T/¸@_x0003_så_x001B_b¡Û@K_x0005__x0012_­:_x0017_Ð@T-#_x001D_*"Õ@_x001B_?,_x001C_úà@jùÖo\ÎÓ@	¥êhv¹Ï@÷ù¨0%/Ó@¼_x0016_ÿÝÈÞÑ@sÎR¡s}Ô@_x0001__x0007_Ü0r_x0016_Rp×@óÛ_x0005_óÐ@Ç¥A¾~Õ@ÆÐT_x001E_MáÖ@Å|¦ùRÐ@_x0007_nnüàhÒ@°È¿qHx·@lx_x001D_¸÷Ïá@©Ü$èà@X&amp;GÒõ=Í@Þb_x001F_hpëÈ@Ö(u1ÑÍ@1ßÁ_x0002_ByÕ@GSAô_x0004_"È@_x0006_`r3ÏtÊ@ÖË%ondË@Bf_x001A_a_x001D_hØ@SLC_x0014_ûQÍ@"²/&gt;Ë@G_x001D_ ×Þ@V5R@^³@UùÃ¬ÿß@l_x0019_ùÏ_x001B_Å@;ÔIÞá_x0003_Ò@âÞ:[ÅXØ@ÎX_x0003_ÖaÙ@ûJw.ëÔ@_x0006_ÄßÂÜ_x000F_Ä@Ð_x000C_¶_x001C_"×@ãD¯@É@D_x0007__x0005_,ð¯Î@®ó~_x0001__x0002_ÔÉ@ÈW¯Î@ÐÞpÞ1×Ê@p"ô­;¶@_x000D_4-_x0002_wgÓ@_x0004_ãõÏ_x0007_Þ@È~ül9_x0014_Ù@¯ä_x0003_aÒ@Û_x0007_x¡_x0016_jÑ@_x0015_­OlûÔ@&amp;×ÍÞ_x0014_à@_x0018_Ëå_x0018_Æ±@ ìXíÙ@ùÿî_x0017_Ñ@¼\Ë_x001D_ã)Õ@Uàø£_x000C__x0011_Ü@=½OÍ@^	\º_x0004_à@ÙjH@Ï@ýD £À@|ì31U¦Õ@"b_x0003_Õ@_x0008_8ãéÜÇ@/+Ô]2ùÐ@jð_x0003_ÌÌÉ@èûÞî×@|:_x0008_êã@ìNöA1ÌÊ@ET_x001E_2dÊ@BZËTçÛ@v8å¥4ÄÜ@Î`ùçú¥Ë@_x0002__x0003_DÅ	ñQvÖ@öÑEòï±Ä@_x0019_ðwIUÙÕ@çCÒbâÆ@4H¢_x001F_eSÌ@_x0011__x0015_uºÕ@óE$ê"Çà@gòwî_x001C__x0019_Ó@·ã_x000C_o_x000D_Ô@:ÏûK)_Ï@Í°_x0004_iÌÍ@¥ýH_x0015__x0005_á@_x0014_wKÑ@ó%ôiÊÓ@$$!ÑIÈ@ÿRÂ²\Í@_x0014_õ³_x000E_Ö@¦%Õ¤J_x0003_Ô@À (_x0013_4uÛ@KôJÙ`Ô@^.¡í^Õ@Î_x0001_É_x0005_­_x000C_Ò@$_x0007_Ô°ÀÖà@_x0001_H¦7À3Ï©·IÑ@mðµÎ_x0006_=á@¢«_x0012_`Å@¿¥IøÜ@¥Ø_x0004_Áí¹Ó@ÝÇÈ©CÒ@²ëea¸Õ@~Æ¡!_x0001__x0002__x0008_/×@_x001E_DÜG¿Î@ +ÎõÇ@ÀñÛrO¶Ú@tÆ4ñç2Ó@lÆ"Ï_x0002_½@ö_x0002_26ðWÝ@º¢U@Û±Ê@_x0002_dZ@ñkÌ@Óò_x0017_êµ×@_x001B__x001D_6&amp;.à@±f ¥ÔDÖ@+ýN&gt;ÒQÚ@`¨×é«pÈ@¢zýi¿@N_x000C_S÷¼@É²_x0008_°_x0001_Ï@¯ñÎõ_x0007_Ñ@XÒk~ò}¯@eâ{ûõÓ@{ø_x001C_Ö@â3¬7|Ø@_x000E_6.ÞÏ@_x0019__x001B_feEÔ@U%_x0002_í¤±Ã@_x0018_ô½eúÆ@]_x001F_Õè_x001F_JÏ@{sC;÷2Ü@oVz3Ô@]_x0010_UçÔ@¥QÂLÇ@OÑ_x001A_hÎÙÅ@_x0001__x0002_¸Õ	$ÈÅÛ@-ýðË_x001E_Ô@Bß,_x000E_%ðÕ@l_x0012_É_x0003_'êÒ@Í%¦¨øÑ@n](Þ_x001A_Õ@Tñ4&lt;Üá×@D@_x000C_yaÇ@rì_x0016_ä_x0001_×@ÍY_x001E_ötëÑ@îÉ_x0015_ãvÇ@dôaeÊ@b_x000D__x001F_Lµ*Ö@øðZ_x0001_Û@Ü_x0011__x0014_Ô53Ò@·^k-AVÀ@k®¿Ýö³Ö@96q_x001C_¨xá@f°®ã¼çÑ@_x0001_r5oÄ@Ý,æºH(Û@_x001E__x0012_b£._x0014_ÀÀ_x0013_Ü_x001F_¶»Ú@ÌÁ×#£ºÛ@_x001A_ä$ª!ÑÜ@ _x000F__x0006_Âæ2Ê@_x001C__x0016__x0017_ú1Ð@h_x001B_øÎ_x0004_3Ñ@_x0008_[_x001F__x001E_gÜ¾@gà×M:Ü@yî&amp;,&gt;Ô@ÖÂ§Ð_x0001__x0003_ DÑ@&gt;IJVê&lt;Å@8_x0012_c³Ã@¤Z_x0010_4á@t^¥uÞ9Â@°_x0016__x0001__x0007_.Ç@W L&lt;XyÄ@¡#«9yYÐ@_x0008_bôÇåJß@ÌG_x0010_µá@ä_x000F_÷²øðÍ@C_x0004_r°Ò@ÖA»_x000B_PZà@pÑ_x0002_q_x001B__x0003_Ê@ü_x0003_6ÙÒ±Î@gÚ"ü]&lt;Û@ö¼_x001A_Sº@çùd	êfÐ@j¶3ï)4Ð@ ÜÕ«Ò@éè{:BÙ@ó	êýÀ@%)_x000E_úÕ@L\.ÉâÁ@Ä mÌ* ±@©ï_x0001__x0013__x0016__x0011_×@j_x0002_9¬ZÿÐ@Wæ¶áúqÖ@¹1-ô§_x000F_Ð@|´eÉ½aÛ@_x001A_N°/üÑ@À_x0012_Yp3Þ@_x0003__x0004_ñbõ»G.Ä@¸ÇO«áÙ@4®Â_x0004_mË@l_x0008_Í »Ü@E_x0010_{äúÄÓ@&lt; ÖÕªÆ@_x0010_Û±µ«î½@_x000F_©$âbxÞ@¬&lt;iG²Ù@_x000C_ÞIê´µ@Ì]n_x0006_òÝ@ÕÉsz¢_x0012_Â@ò_x000D_%4ôÐ@\÷u_x000E_Ð@_x0002_NÛà_x001C_Ú@_x0004_l_x000D__x000B_gÑ@îwZhxöÚ@tUÈ[Ö@%Ï_x0008_.â_x0011_ß@ØÉá&gt;åÜ@äÑ¡dõÊ@p].â_x0006_Ô@§×väÏ?Ò@»­oC}¾Ö@ÐAL\_x0011_Ö@_x0006_J*fëþÜ@D³·7Ì@Dâlm¿¿Ý@qý´_x0001_9PÒ@ç_x0008_ôí{×@fÕTHÖ@X!j5_x0005__x0008_2ÞÂ@0_x0003_2o«'â@l)#êwBÐ@rDWKÕçã@¬©V_x0002__x0011_Ø@_7q%àµÅ@=¨dÐ57×@#Zì_x0004_»ôÏ@_x0002__x0001__x0003__x000B__x000F_7Õ@`Q£#³; @´Ò_x0006_c]RÔ@S_x001A_Ã_x0006_Å@_x0007__1D+Ý@P¥ÌiÙ@Ä_x0014_:ýÕPË@_x0014_J*_x0008_Ó@uêÅ=G[Ñ@ö_x001A_ßìÇË@àÓUØ³5@àÜé_x001F_D+É@_x000E_´_x0008__x0011_Õ@àx_x000F__x0011_* ¨Àê"ï	¡å@w_x0004_tB_x0005_Ò@_x0001_XVïk¦Ø@É _x0019_a:à@DZ-ÌÖ@v3_x0007_áÔ@_x001D_5ö_x000C_]òÕ@D_x0012__x0007_*ÕËÐ@_x0011_½áJí×@&gt;Uim×Ø@_x0001__x0005_Ê®Ðì ]Ü@_x0013_!_x000F_»S{Ó@Î=ìØá@ßsËõ_x0015_£Ï@÷_x0013_ðnhÆ@ò_x000B_6¯_x000B_üÉ@×ó¬¤âÆ@GÈ_x0011_!Ó@lã%¤Ô@YÛísÑ@s_x0001__x0003__x0002__x000C_Ð@iA¹²G]Ó@°®å®vRÐ@iÚ_x001D_"þÕ@_x000C_Ï¥ïaÒ×@pØ«$i%Ð@þ4_x0003_ßEØ@àÁAÔÌ@¢~_x001B_ê=à@_x0019_Ó:#Ó@_x001E_êÝsÅ_x0015_Ø@lÖnÊ×´@ò¢R.þ_x0005_Ý@È×_x0017_{_x0019_&amp;à@_x0010_&gt;îuÊË@ð_x0004_'ÎÃ@_x0012_¼u_x001D_i1Ë@tÝrUÍ@_x0015_»_x0003_U_x0011__x001E_Á@Wo`_x0004__x0014_Ò@G£$ÕZ%Æ@\ÂW¦_x0006__x0008_W_x0014_Ú@_x0013_B(Øt§Ô@nZUþïÎ@~¯ªà@a_x0004_£ï(ÖÇ@c_x001A_C¤"Ø@_x000B__x0013_FÈ×@,º_x0005_KÁ@M²_x001E_ÒvÎ@eÙ(sõæØ@¢îµwç#Ò@_x0001_)_x0013_áýýÂ@ýC\pç_x0002_È@W_x0007_¯×@üxbÁß×@ÊöD_x001F__x0002_àà@_x000C_ýÈð¢ß@Ð©-¼ÒØ@Þ?_x0003__x001A_¬ý¼@Ýo»ÞìØ@³¶èËXÀÕ@Ò½_x001E_â¸lÔ@FBð_x0005_åÄ@²¡þ¶WÒ@õ?dPÄÕ@Î²:1I{Û@PWDV_x0001_Ý@gDYKÖ@ªá{ÊýÛ@Q´mò_x0007_M×@ÁCOXîÅ@ÞÆ¿.`Ú@_x0001__x0002_üuLL_x0005_ÈÒ@_x000F_ò_x0003_'_x0012_Õ@s·ì6=ªÖ@@_x000B_ª8FÆ@Ù_x0005_¦@j8Ñ@óL,ÃlØ@_x001A__x0007_êø_x0012_Ô@^Y®ÿÎ@õüuØÝ@^.@ààÓ@PíoÇ\×@´ÿ0ÔðÄ@¤E_x000E_Z_x001F_èË@#õ²ÔîÞ@fËñ¶R×@ª9_x001B_Ñ°Þ@pF^/_x0005_Ñ@¤_x001E_nH1Ù@ _x000D_ÌJÈ_x001D_Ý@_x001D_e_x001E_!¸¸Ù@Ë\UÌß@_x0018_vM"1Â@Ñ¶fNT_x0016_È@bp¨¶L_x0001_Ù@Üë_x000C_êý×@X\4_x001F_ÓÛ@`&gt;h.Íî¹@$hU_x0014_ºÂ@_x000C_2_x000E_¨_x001C_Ù@FWbQBÊ@ë_x0003_	ßpÀÑ@ú{;)_x0002__x0003_³Sà@_x000E_3[tÖ²Ü@¦ºb%¯¸@àÚ:øQ~Ô@Sì_x0005__x0007_Ô_x000D_Ø@å_x001B_°_x000D_îmÐ@do_x001B__x0001_Æ@¹¡x`_x0016_õÔ@^[ÜwØ@× äçMÓ@nód?pÚ@_x001A_å4Í_x001D_XÙ@.Iâqñ_x001A_Ê@b_x000F__x001B_¢ûìÚ@+¬_x0006_X3_x001C_Ø@ZùP²FÖÆ@|Ù_x0006_XÁ@b_x000E__x000C_`_x0006_sÒ@§=©(´Ñ@®µÄ¾Ó@ÊÛM&lt;_x001F_wÔ@xuöB5Ø@(µ*4nñÔ@ö:8ù8Ë@9ù_x000D_#&amp;DØ@_x0010_(z_x0017_L©@ÖÊ+RÍÔ@C¹l_x0018_U×@ØV¬RÃÈ@ês&lt;ÍoÎ@lA`3i±á@$y¦û¾Û@_x0001__x0004_mÈµnÀÜ@´d_x001C_H_x0010_ÄÑ@øq_x0011_Ëhaß@À_x0015_¢_x000E_4MuÀÈ!ÆíáÞ@`GúÙ@þ_x0002_¨m_á@(²å¨ýÌÚ@»á;n¶@»_x000F__x0008_0EZÏ@íy×³úË@ÍCÓ÷éÖ@qMIî_x0004_Ã@@_x001A__x0001_t7Ý@_x0007_ÝL"ËÂ@z)·ÓÅ@þQH_x0016_Ú_x0011_Ô@6_x0017_ÝXNÎ@[Uà3kÃÏ@Ù×þ_x0007_ªFÊ@ð`©YT½¿@¦A_x0003_âëÙ@»NÉÝtÐ@%Oj_x001C_¡eæ@ÚÚÜ¿ÉÜÓ@_x0003_[ùlT»@5½T	aÑ@qÞ_x0007_(ÓÕ@¨1_x001D_Ô_x0010_Î@_x000F__x0018_ÁJÔ@óú pGUÓ@+sa_x0001__x0004_ÿm@mÊêNÄ`Ä@üîWú^¸Ý@v_x000D_Ó_x000D_Û@_x0016_$6_x000D_½oÍ@¬_x0002_k_x0010_ß_x000E_Í@ûW]_x001A_S_x0012_Ñ@_x0002_®_x000E_kb_x001D_Ô@4©ï_x0017_Ç¦Ñ@=­Î×ciÞ@M¡ÿQrÍ@/x©}Ï@I£^;PÔ@»ý´+áÚ@¶O':_x0004_ÖÑ@ lÍ¯nÕ@ÌÜq_x001F__x0014_	Ç@¬Ã+©¼Ê@§_x0003__x0019_¤$ß@½2È_x000D_vÿ×@J=*Á·½Ä@n0=ö¦íÉ@µ\)¶qÓ@_x001C_À_x0013_áé¶Ò@Hú_x001B__¶§@ZQÁË¾Ú@¼_x0018_Ä:©¢×@[ÇXë¼_x001F_Ö@FîÃ_x0001_¨ Ç@zßÀ_x0012_Ä@_x0001_&amp;W)z§Ø@AÛn®	°Ó@</t>
  </si>
  <si>
    <t>c745d110a6bdc7a82851f2124c7396dd_x0001__x0002_+/QÔÑÔ@PDz&amp;½@\Hm¶_x000F_É@ eìÃÒ@ùuðn_x0003_Ë@¼+8^Ð@&amp;÷Mí¼¸Ì@z¢CØûTÃ@R6_x001B__x0007_3ÅÂ@RF¥EÍ@\÷eá_x0003_*Ò@¿_x0003_lôÞ_x0017_×@æ)_x0003_Æ_x001C_bÖ@O·Û7_x0014_âÒ@:¾_x000F_k¼cÅ@PÁÖJ¨à@JUÉ3[_x001B_Á@|q_x0008_A±­Õ@xnåºþU­@Q¨+%_x0016_+Ù@°ÜÐPúÂ¹@._x000E_A5 _x0019_Û@®!°íi_x0013_Ý@¼_x0010_b/lÓ@yI_x001B_b_áÕ@p$n¼I×@þP¥××@(_x0002_ñ¸j×@±^_x000C_&amp;"ÏÌ@ÖñE_x001A_ºâ@Xn)v9É@&gt;_x000D_¦_x0001__x0002_Ñ%Ö@_x0012_«~yßöË@ååÕ¼¸Õ@Ö¼1è÷_x0019_µ@&gt;£AÑûÔÙ@x-	ätàß@Ø_x000E_TdâØ@Â_x001A_ºº¨Ù@_x000E_å_x001F__x0003_¬Ú@_x000C_N@KYÓ@(W±_x001F_ôçÌ@ø^-_x0001_ß@¶iËOÌ­Û@þÌ1@_x0008_¢_x001B_{(î¥@x¿_x0010_¨Ò@©nqâ±Ó@_²_x0019_5ÈÃ@;1Ö?RDÎ@B_x0013__x0003_Ý_x0011_Ø@êµÎx;NÛ@p·C_x0019_ú¬@ð._x000F_éÛÀ_x0003__x0018__x0007_ß¡Ð@_x0001_n°É)QÀÓÍiÀÏoÜ@ºOÛt_x0005_\ß@úmn¸¤Ì@òî_x0012_÷÷Ø@ôIi®Þ@æ3õhÖ@PÚÝ_x000F_¾²Í@_x0005__x0006_e*ÔÂ_x0003_Ô@¨6Ñ_x0013_ß¿Ù@²Àlÿh3ß@_x0010_\¡_x000E_*Ê@ùÌ_x0017_Ü@Z_x0004_ÇÈsÝ@í_x000B_,Ë\ýÀ@ì_x001C_:_x0002_úÒ@&lt;Û~6{/Ñ@Ûý{Ùê×@N{¢ÃõñÓ@:_x0017_­_x0017__x0003_ÁÛ@CÎ×_x0016_úÏ@òø[õuPÖ@_x0006__x001A__x0007_¼Þ@«'`_x0001_NóÑ@E&amp;îd~_x001B_Ñ@-&gt;?cå_x000B_Û@lÎm$rØ@\_x001C_k	ÍÁ@Õ_x0012_Å_x001E_è_x001F_Ü@_x0016_Rà	_x001B_ã³@®K~P_x0005_hÛ@pHN»=E×@H_x000F_íº_x001F_·@MI`ØßÈ@¨~ÏrÕ_x0011_³@Î;Ásë+Í@k&gt;çèmfÝ@n©YZ­Ñ@j©ºÀõÛ@	ÿqB_x0001__x0002_¦%Ù@á"_x001A_e_x001B_Î@N_x0012_ÙpoOØ@_x0001_ñ_x0008_uÑÔ@ÐùpÂ ô×@±pâ^ËÝ@ÝXtVàÑ@Ì_x001C_é§v¯Ñ@_x001E_vRÖ0èÓ@«ëO·_x0010_#Ú@­w­ñ_x0016_Ô@DpKÝÒÎ@S÷_x0011_×@ß¢'Z×@Â&lt;båt©Ò@þôôfvÓ@£A^¯BÓ@}:Ò_x0013_Ú½Æ@Xª_x0012_âÔ@â"ùüiµÔ@]`ÁÕ¯ÈÙ@·_x0014_Á§åÐ@&gt;_x0017_³$_x0005_Ö@vûµ)´öÇ@¦O3e&lt;Ð@Züñ¼&lt;Ù@Àw¥ã¿Î×@â*&lt;´xÆ×@Cï§ï_x0015_Ð@ÛÓneÒ@|ØåÈ(Ó@_x0016_þ_x001C_Ø@_x0001__x0003_ª_x0001_µ _x0002_°@$ô_x0006_ vÚÖ@^_x001B_ÎÃ(«Ý@*§BéÅ½@Ð*½mPÙ@Ê7a_\_x000F_ß@_x0013_¯^@ßÛ@Z¨8Á_x000C_]Ô@C¬ñ3V&amp;×@_x000C_K÷kAÝ@r_x0008_r=Û@ß`Þ`ÔBÈ@îæ4nÿÉ@¢À7ÎÝÎ@üy_°^7Ô@øe^Ó¯Ø@Ø¥Ú³	_x0004_Ï@ã'i,Ò@ |_x000C_dÙ@âE_x001F_¥ØÃÙ@¼Ýñ\jÝ@´¢¿zÚ@Ð6¥C_x0018_òÌ@nèö_x001F_;Ú@6Àdm_x0002__x001D_É@#V¥K_x0010_Ï@¨_x000F_`UúÝ@V¬è^±±È@[InGYÆ@e`w$øJÓ@2@î_x0012_Ò@Ë_x001D_¡M_x0003__x0004_³Ð@_FËç8Ò@c¼¨Èò¡Ñ@mr_x0001_úJÙ@_x0005_UZjïÖ@_x001C_	_x0017_DAëº@á_x0008_h,;üÒ@&lt;d[_x0002__x000F_Ñ@_çPZÛÛÒ@l·A¬CÕ@[Ú3ÙÔ_x0012_Ú@_x0011_÷=sÙ@2U_x000C_%ì_x0017_¾@û Éªß(Ô@kÁ°_x0019__x0010_8Æ@îw$ÀIÐ@CS_x000E_9]vÝ@_x0002_&amp;`ÍØ@¥bè_x0012_£ôÒ@´fàþRnÖ@_x0019_¿ÒHùà@_x0003__x0007__x0015__x001F__x0001__x001A_Ö@ôXö¢Ù@º8éµ_x001D_Ð@Üzà©»@_x001A_*Gkí»Ò@_x0006_²G2_x001A_Ì@(£_x001B_JÊýØ@7ÿF_x001D_Ì´Ï@ð¶#§»Ó@Z¡l\KÝ@NÊÕBæÙ@_x0001__x0003_y_x0012_§ïgÇ@óí_x0019_	¸@£ÛÚ0FhÃ@þo¼õ¶ÀÔ@|7PáÔÒ@ÝÙ¾37¹@&gt;[NCÆ@UÏ)ª@NÕ@@Æ%û¦_Ð@·&amp;N_x0007_®Ó@_x0008_¨_x0014_+J_x0018_Í@º%_x001C_ÜÜ@_x000E_I_x0015_,Î/ã@Â©QUØ@\O,1BÁ@²_ñåõ¿@ì"ªNq	Ü@_x001C_}_x0003_qfÍÓ@õÂ-FÓÓ@Z¬aÏñ+È@^éÌ;Ç@ÃÕ)hnÑ@_x0001_úFJ&amp; £ÀðÏPv_x0002_éÝ@=0ê8Ô@'çK_x001B_/äÓ@_x0003__x000D__x0008_oÜÎ@îyÌa&amp;ã@æ¡LÏúMÙ@ÊovÉAËØ@$ëô{WÖ@&gt;_x001B__x0001_÷_x0004__x0005_D!»@6_x0008_WöãÎÙ@Oâ.FVÔ@_x0011_áe_x0001_DUÑ@6fT_x0006_SzÐ@.dNØ_x000B_Ù@WL#&gt;Ø@ Aù_x001B_wÑ@j#rÎ¤Þ@°þgÝ@è+l²U_x0019_Þ@r·H_x0005_'À@¯XVñëôÞ@ú^Þ@=·²l^5Ñ@Ì@_x001B_ß7ÜÜ@!Ü_x0011_§Ñ,Ò@õeëW9_x0003_à@_x0004_M½3Ä@pdù³ÈËÅ@&gt;fÖy¶Ø@¨P1ÎÃÜ@J#ûm±Õ@_x001A_©Hõî&lt;Í@8úÂá½Ô@]¾&amp;Ñç¢Â@½ý³÷±OÙ@|$kÀ°×@i&gt;\_x000B__x0002_ì×@&amp;ÿ©yIhÛ@îöAtæÐ@Kq_x000F_Ù@_x0003__x0005_Y/_x0016__x0016_°UØ@æ_x0016_s_x0011_)Ù@?%¹AßÑ@¨ZªObÙÆ@ñ±NáÍ@¨ÜÏÕ@s4øú&gt;Ö@ÒÖ_x0015_ì¿³@ûôÜ_x000C_.èÕ@Ç¡_éXÌ@Ê_x0008_µ~]ÊÛ@tcãÔ@Ü\ÔiÂ@p`_x0001_ÿ×±@Î1Èº@_x001A__x001A_þ_x0019_5áá@®_x0004_äóÝ@äúD_x000E_çqà@jÔ[_x0005_y¸@y_x000C_G_x0008_Öß@_x000F_ÛG2\Á@&lt;@û Ö@0þã1kÉ@º_x0019_¦)»@\J½	@XÑ@ô¹Ð½Ö@Gêýa_x0004_Ä@½\g41Ð@RbØÉ_x001B_Í@×E_x0007_&lt;Ù@Q\ÄzÊ@_x0004_9ì_x0002__x0004__x0005_U?×@É©C'Ï_x000E_Î@Ø_x0001__x0005_uÈ_x0011_Ò@&gt;)Ü*´Û@³_x0002__x001A_»_x001D_Ù@Î{2Çrmá@ACWwµà@À	L~_x0016_eÕ@6£]ð_x0012_Ú@.¦_x0019__x0012_?º@Ñ­/%_x0012_ÚÓ@ïÉ¤&amp;ÙÑ@Üó¨ªÔ?Ë@;¥_x0017__ûbÕ@_x0012_Ûé_x0005_Í@'Ê	_x000D_LFà@4ózøìýÄ@¾þ¸_x0003_6ðÒ@NÚÎx¿Ò@^ õôB:Ø@Ì§¯áüÉÓ@/ñÆì&gt;À@û%wî/Ö@@â_x0005__x0007_ÔÉ¨@|N,_x000D_+,Ø@ºbù[¤Õ@_x0011_;º¬yõÓ@0_x0003_4Z,h¶@ûj¤f_x0012_þÒ@xõ¢_x0007_Û@_x0011_8¦·Ð@JªÛ«ÏÏ@_x0001__x0002__x001B_¾·öüe×@¬ý_x0016_¢7¸Ô@7ÿpÛ_x001C_ØÓ@4Ò_x001F_¿RÍ@nâe.ãÜ@¶bz	éÄ@ûi]L^Ñ@_x000E_§¼_x000B_7_x001A_Ó@X#c«§Ô@_x0010_:²¤ÄÞ@½*_x001B_y_x0015_Ð@n'@°rá@Ü|Bé	Ù@ÍVmà áÒ@4_x001E_b­X/Ä@_x0011_¤nÚÅ@Ò~1a§È@û0PaØ@5õ|*_x0018_~Ú@-ûJAÑ@LS;9:Ð@à_x0014_Ò*HÖ@»_x0008_þ_¶Ó@w	¨³EÒ@1)éÜMÉÁ@SÜê¦(Å@ûtô@æìÎ@·:_x0013_Çi3Ó@öÏ_x001F_ÇÉ4Ê@Æ¨_x0015_uÛ@So_x0004__x001E__Ä@Ðg_x001C_Ö_x0001__x0003__x0001_#Ú@À°yt[h{@_x000E_Ù¹_x0003_Á@Ç6ßSÔ@YtA_x000B_´Ý@4±Î]_x000B__x0017_Ú@XòÕ¹_x0004_¾@\g¯j8wÚ@_x000C__x0019__x0005_â²_x0006_Û@&gt;*lDsÉ@_x0002_£jj¼¯Û@×ÅÕâ_x0005_Î@¨ ë_x000F_Ï@ä_x0010__x0010_§ÖÝ@ÉðØ¬_x0011_É×@Ü_x001A_=ç_x0013_¬·@__x0001__x0001_ÅE_x0012_Ö@jÝ]°ÍË@Ñ¼ÛÀÂ@$È­î_VÒ@ÐAÜÿj×@ôËS«§Í»@»_x0019_+çCÙ@@Þÿ¸:½Ó@Â4á­0Ó@J0_x0002_|øÏÚ@ú#séwÔ@î_x0019_Ká{×@ÇÀ_x001A_GÞ@¨zÊÚt_x0011_§@_x001C_Z"Ù3qÜ@ÁO1ìÖ#Ê@_x0001__x0003_¶×_x001C_ü_x0014_Ò@:_x0015_¶~_x001A_Î@gLC°_x001D_Ô@ÚAàÎ5}Õ@_x001D_;}®@°&lt;_x0005_þæ½É@p.Ó1zëÚ@Îcà6·6Ì@_x0016_Q_x0006__p_x000C_Ö@RNµMïþÏ@l_x0005_½_x0011_ÆÍ@¦GêfÍ|Í@5.5Á	gÙ@Ö{o&gt;§Ù@ì_x0010_&lt;_x0005_ãÓ@[I¨3lÁÑ@_x0006_ÄËlÉ\²@Ù_x001D_Øs_x0001_¹Ñ@b¢^SÎ@DõXûÙ@ÞCg1NXÙ@{_»fýÁ@ñlØ×2EÅ@W½2²:á@×_x001A_%|Í@_x001E_´Jbþ#×@ô"îÈOÝ@ç9p¥8Ó@Ü×F3rÎ@Ûç &lt;_x0019_¾Ã@È¸2\»¥@ÍÔ_x0002_ü_x0001__x0004__x0014_ÒÔ@k_x0017__x000E_¶ÆÑ@y·³S|Ì@áÓþåH_x0013_Õ@_x0010_Pã_x001D__x001F_Ô@°-D4÷xÒ@MKÀ_x0015_6NÚ@"PVÒâ@cqöêýLÚ@Ìï_x001E_³Ç@í¸CÓ,Þ@êhýËGDÝ@_dùÎ_x001D_Ò@VË_x001C_ÍÑ{Ø@_x0004_/¸hOÖ@Bgqªà@åÀíJ¬Ó@ü:ÝÙÕ@_x0003_9j¼Ú@02_x0004_×¯Ô@ MÎ"¶Ö@B_x0001_· Ö@½1«tÑ@ÃäÀÐ@×ÏGéMZÓ@EG_x001B_^êbÛ@¤SÑDÌ@9_x0011__x0018_úÛùÖ@_x0002__x001C_^_x0001_Û@Ý_x0007_5Î8ÃÄ@_x000B__x000E_OýBÏ@Â&gt;æ¾mØ@_x0001__x0005_*ßfAåéÜ@­³ißÚ@ì!_x0002_A`ÖÍ@«oÃ&lt;á@_x0001_Fo"ÀF.`C_x0007__x000F_Õ@|K±HÛ@2_x0010__x0006_EQÓ@î½)å&gt;ÄÚ@2´ªO_x0011_NÌ@_x0016_rõ^ÌGÐ@è:[_x0019__x000D_Ø@jI´0cÒ@_x0004_!I16[Ð@d_x0005_t,Ô@é_x0005_ ì_¾ß@¿ÐÜÎ@ï"_x0003_1ñØ@?.±_x0012_Ø°@_x000F_ZK¸¦¨Õ@T_x000D_aíÿ_x0006_Ô@ÚMR=?Ä@ê`½U*Ú@X"ý6(øÛ@ÝÏÒ²_x0016_YË@ä´¦ú{Î@VØ{iÆ¶È@ß¿w_x001E_x#Ä@\¦°/_x000D_È@ÅYà_x001F_clÅ@Ö÷/SÇ@äØ^£_x0001__x0002_:á@GA«9lØ@4_x000C_Þ¨¸Ç@í7ÿJÕ@æ2\\]vÆ@èµH­_x000F_ÇÐ@_x0001__x0002_¢ä0{ÀXù¬A§Ü@|=)wÊÌ@g_x0015_ý	gÇ@áå_x0004_HÂÊ@_x001A_t×aàÓ@ç³&lt;æB×@\é_x0008_¾fÌ@[Øæ¤_x0005_Ð@K«ãØ_x000F_ÇÕ@æóíkAØ@i§kãtÌ@À÷DÎ_x001F__x0002_Ü@_x0014_¨_x000F_Ë_x0007_ìÕ@_x0018_:ÇõSÓÊ@»Tæ/|ªÊ@?XÁSrÈÝ@ÏLf_x0013_×Ì@¹¢­Û@®{7[³EÊ@P|C_x0002_êÑ@R©J¹q¸@Bô_x0006_|6Ú@7vvWÒ@¾_x001A_'b_x0004_Á@Ö+ZÏÑ@_x0001__x0006_NË¹[{ÂÙ@_x0003_¶¿_x0011_¢¥Ó@G_x0005_¢×àtÉ@§ß«eÜ@9mã/Ø@Úî?_x0011_Ö@¬nKüZdà@ðo¨õ_x001D_NÔ@F_x0011_	1Í@0Ìn_îIÑ@_x0010_R³¹@¤&amp;	_x0006_C£Ô@àòØÂ_x001D_¾@ÀÁ?ØKöÐ@(%ïç1Ã@î{éæH×@_x0010_T«_x0003_ðP·@*ãÎÀÕ@ÖuøÊ½¤Ì@õ­_x001E__x0004_lu×@Z" «èÙ@VÀîÓÁrÙ@:½t_x0004_ºÎ@_á3SâôÒ@u_x0018_uoê_x0002_Ó@ÂÈ½$#_x0014_Ë@Þî@_x0016_âØ@(_x0012_hV¹×@wDlÔ@RÃd_x0004_D8Ü@ìu¡k Ñ@fâ_x001D_`_x0001__x0002__x0002_¡Æ@}¶_x001A_Xp{Ô@Ô//ÐõÏ@mÒ²FÍ«á@zëíXûÌ@MD%FzkÃ@¸3[_x0003_JÁ@)Ä_x001A_-rrÜ@»þvâÑ@ÃáX_x001B_¦Ö@þÏ,_x0006_SÏ@"&amp;ðÍÔ@ÿÖ¡l_x0013_Ù@Âü{¨?±Ð@¯·_x0017_âç&lt;à@ücJ@XìÉ@lðT0/Í@¬µÑzi$Û@³I_x0018_.&lt;Ñ@^µÀ(&amp;×@&lt;2y°B­Ü@=¤^gÈ8Ú@`_x0003_ÑýZÑÄ@\+Ñ©_x0005_ÉÒ@6ÝDÐÒ@`;0_x001B_×@L 2B¯Ø@Ú¥uI2Þ×@l]a~OË@í}õiédÖ@Õ$ÝdÈÖ@_x0017_õ_x0019_º;ZÎ@_x0001__x0002_ÚZàSLÎ@ÿJy_x001C_¤AÔ@qRÏ_x0001_!Ú@XPiåªÏ@KD²øC¹à@&gt;Ç±ÿ|Ø@_x0008_ÔÍ¦Jlâ@ÿN_x0011_×_x0018_3â@Ë2Ó´´Ô@Z£"­ËGÜ@D¥\Hý×@¾Ä_x001C__x001A_B½@&lt;¬¬_x0015_ó#Ó@6]éÞÉ@Ü_x0006_§:÷Ë@T(\_x0003_Ð@wyVÊ0Ó@Ü_x000D__x0018_Dî²Ó@ÇÒí.rÄÆ@*È v¹ÑÕ@ô;_x001C_ë_x001F_È@½´¡#±à@~_x001D_5[½@]²_x000D__x000D_=Å@°Ìí]_x0017_Ô@F_x0019_gJw-Ü@G_x001A_®ùPÑ@t_x0008_"àwÝ@hLÐõ\Ú@¢F%fÈp²@å_x0001__x0002_´ªFÓ@_x0018__x001D__r_x0002__x0003_uË@è=6&gt;¾3×@ÓLèÏYéØ@°i_x000B_é¥ÏÇ@_x001B__x0010_i`Ð@&amp;ýÎ¾@¢ô_x0001_Ä½_x0002_Ê@ÊÖßØ@ÒÔ"0_x0003_Ê@z©½ýCÎ@ùn¨ïÓ@_x0015_62®·Ù@"÷_x0015_­ÍÐ@Ïìj]¿7Ø@2¥ý_x0015_-cÚ@_x0010__x0004_Ü7¼@ÔB#ã%¿Ð@_x0008_£ÚGÜÃÕ@Çåù@kÙ@2_x0017_qÑ|Ó@MîXíÙ@B¼ß)ïÚ@_x0001_=´±Í@~ÅÏæ_x0006_â@¦ÊlÁ·ÃÔ@µû_x0014_³_x0017__x0008_Ï@G;@_x0008_9¹Ø@&lt;m\w_x0017_åÑ@&amp;Ìíà@®«JìÒSÒ@© 'xÀËà@ÇÂí_x001D__fÚ@_x0001__x0002_E¿l_x000D_èÔ@#_x0007_º­JÍ@4~ÐË¡Ö@ |àlBHÓ@¡@sï]õÕ@¯_x001D_¯dÞ@ëCê_x000F_:Ö@ÄGõOlÚ@xåF÷§Ø@_x0006_IÌÄ¬Á@¬_x0015_ÊoTÛ@·_x001E_üB±gÔ@}ñQ_x0002_Ö@hÔÿ_x0001_7×@¬ÿ«¿MãÐ@B¼Ð_x001B_´Ö@ctÕÐ@_x001F__x001A_M{¢Ý@_x001A_ÃH^øÝ@=_x001E_øHt_x000C_Ë@sÒøeÐ@ÏA²$}QÂ@ÞÞK_x0006_,Ö@3ñ!¬_x0018_ØË@£1ÅA³@tP®W/¾Ø@V¯_hnÅÐ@02bÛÕ@Ä["_x001A_°¾É@_x001C_*_x001B_r*¨Î@Ðë´H&gt;_x001E_â@°x`_x0003__x0008_¾øÛ@ýÄU_x001B__x001C_ÝÛ@]W_x0014_´q_x0007_Ú@h·_x0015_UF©Ò@´á®_x001A_Ö@d_x0003_4_x001F_³_x0004_Þ@ö_x0003_8=_x0005_×@`©_x0010_íÓU@£FÊÃÈ Ø@_x000E__x000B_|È_x0007_Ò@_x0002_CZÜPÄ@WóNz*MÐ@êý¤S¦_x0005_ã@&amp;e[_x0001__x0007_Ü@î_x001A_ö'ËÚÃ@&lt;ÜWÚ¬,Ñ@_x001B_RÎ@ô%_x0012_-ÓØÉ@O_x0011__x001B_Ê]"Ñ@ÞÕ*¯¦Ã@_x000E_à1_x0010_ÉÔ@:êªE6&gt;Ò@+¶ØJTÕ@¹Ô_x001C_ó¼Ý@Æ_x000F_cÃÒÛà@ªaOÖ_x0006_²À@_x000D_´og_x0001_Oà@6SP¤_x0012_ÞÔ@gó½ß²×@¨z5Ø@²fÙÒ_x0019_Ò@æÛ´3À@_x0003__x0004_±%©ÑfR×@LSÙ_x0002_Ø@þ_x0019_¢cÄXÜ@òV_x0015_M£nÖ@©+p³;ßÔ@4_x000E_úÕ@_x0012_¡Õ_x000C_»ÀÎ@_x0010_íRjÐ@_x0006__&gt;_x0007_O·Æ@_x0017_"Þ@_x001C_(Ì²_x001B_aÀ@Wç_x001B_¹ò×@$Þå#_x0012_(Ý@í¿Ä7Å@ÏW3,/FÚ@â_x0004_Á[¾¸Ü@ _x0012_ [Ô@º*jXn¶Ò@ÃF_x0019_Å1Ô@Ð]ó¦	×@Õ;¸À×@:ØÙ_x0019_á@à6tÎSÛÞ@_x000B__x0001_LÞ{Ð@êÄ_x0010_2ÍÜ@öÎ½ðùâÇ@¬³F èÎ@YÞ'ïpß@ßV3wóY×@ð[uSm¤À@´}!Øçæ¶@Ê9a»_x0005__x0007__x0019__x0016_É@°_x0018_Z_x000E_Á:«@ü ¼·ã@Þ°¤Û@r_x0001__x001E_¨ñÛÊ@î_x0017_ôã$Ó@ÙÎÔ× `×@tû_x0003_§ÞþÍ@ì]JdQõ¿@{_x0016__x0003__x0010_ÉÑ@_x0005_b¡DÂ}Û@_x0007_×¤iþ¯Ï@mE6|µ_x0015_Ù@õ}ÉèXÔ@Ù¨îU §×@$n_x000F_åÅ&lt;Â@kqYYYÖ@rt_x0012_ûÚ@]_x0002_/ö¯_x000C_Ò@þ_x000E_ÎZ_x0012_ß@Zá_x000B_ÿ_x0006_Õ@¬;g®Ú@05{ÌÎ@´_x001A_N[_x001C_Û@Õt_x000F_ôÉ0Ù@Ò_x0012_¦÷_x0011_È¼@¼¢_x0004_ÄWÚ@_x001A_ÍÖ¥"Ý@È#Æ_x000B_¹Ó@¸V¸fFãÕ@$ÖÕ¤ªâ@¼^-*_x0002_0à@_x0001__x0003_´E_x0005__x001B_BÖ@(_x0008_©&lt;a0Õ@é_x000B_ÉÕÙ@þÂm_x0011_8É@±¢øµê2Ñ@QÞ&lt;ÕÂ@_x0004__x0012_C_x0002_¦MÆ@]ºeWÍ@Ô}ò?_x0011_È@¾bå°x²ä@_x000E_Þ_x001E_;&lt;_x001B_Ð@¤µAOUÝ@_x0002_võà@_x0006_GCa_x0010_Ñ@tÌÌ6¹Ê@ê°&amp;_x0012_Ô@,,;Ñz_x000C_à@_x0014_À»çÑ@ÁJ{ ý_x0001_×@9°))_x0005_Ö@ ³_x0018_7?bß@´à³mpÉ@#éÔøáÙ@qleïÝÏ@oá_À_x0011__x001F_Õ@Ô±vürÒ@_x0002_îé5úyÑ@_é¾/Ì_x0004_Ñ@f_x001A_m_x0017_#ú´@@Ù_x0017__x001C_iÓ@ Ø¥,|´@&amp;1È¬_x0001__x0004_×¿Ñ@S§gç_x0014_Ó@güÝCNË@½ ®Þ_x0018_Ø@e[A6O9Õ@_x0013_Rwv2öÔ@_x0016_Õ_x0008__x0017_Â_x0002_Ã@Wë_x0014_ô"_x0008_á@®_x0011__x000F__x0012_}LÙ@Ô|¼Z_x000D_Ì@_x0015__x0007_õú}Ô@?_x0006_®¢_x0001__x0010_Ð@ä_x0019_âÎ@PÎÖ´Ñ@sW,7_x000B_Ý@n_x0005_ìHtÑ@¶åþÍûaÌ@´Ã³_x0016_Ò@ïU¾_x001F_;Ü@ÃÂUªqÏ@î_x0014__x0015_Ï@1Dß´}åÒ@F®F_x000F_Ô¾@Ü¬ú_x0002_Ò@Äÿ_x001C_«H°@_x000C_5ðØ@îü­j×@/hÌÂ@{ài¸.âÖ@ßa£¦Ì=Ã@åü`8_x0003_»Í@N_x0014_.\FØ@_x0002__x0003_ÚÂxVà@_x0014_;Ðý¶NÞ@_x0002__x000F_¹¬®@|w®¢KkÓ@=e%ï5øÒ@Bl5×@éO_x001D_!_x001A_Û@'B+|3 Þ@_x0017_K§¶Ï@`4ãJÈ@AÀÀ~Ã)Ó@&gt; oú³@â¬R_x000F_ _x0014_à@_x001E__x000F_TÒó·Õ@®x_x0012_ÅÒ@ÇAÀ9sÕ@oî_x0017_øÚðÖ@ô_x001B_c~ÂýÔ@ß?_x000F_Ùm$Ô@³úÆéG_x0003_Ñ@îÆÀ_x0004__x0002_êÍ@0àb0þØ@ Ýé_x001E__x0014_Â@í² &gt;ÅÓ@¶_x0001__x0013_²è·@´á(_x0019_$Ü@_x0011_2	8_x001B_Á@_x000E_ûþ"´Å@Ã5+ÚDuÊ@°_x001E_`_x000B__x000E_±@¥fÎ¯Ð@Ò|_x0012_F_x0001__x0003__x0014__x001E_à@åª/ümÈ@X_x0006_÷QÕ@!FYXíÐ@]«8ólÒ@|´ê|ÔÖ@­avÆFjá@n°4ÎÒ@ø[ÊÏBCÔ@Çºìo®_x000C_Û@Cÿ_x0007__x000F_Ó×@¨ÒêE0pÑ@¹ÀG±çxË@ôê3T­@õ]rpVÕ@ØÞ¼.&lt;æ@Nn¹ÏP_x0003_Ð@[_x0010_c1_x001C_tØ@æé·?wÇ@zu£ÇoôÖ@;­¶ÒFöØ@ÞüI¦èÜ@_x001D_T=_x0005__x0008__x0013_Ø@_x001E_Ä_x001F_æÏ_x000E_Ô@_x0008__x000E_ØËvÖ@ô¼Hâ_x0001_Ù@âGI££Ñ@r5O-Æ=ã@¯Qé_x000E_Ù@0ÓEp»#Ù@_x0002_[ºEÕ@I_x0005_ÊúJÔ@_x0005__x0007_Ä_x0019_?ãêÖ@¤_x0014_Õ_x0018__x0007_ÓÓ@&gt;_x0002_?®4Ç@Þ$_x0008_CÈ"Ì@º_x0002_0ËÌÈ@_x0007_õ_x0018_d$Õ@ßX_x0004__x0012_gÃ@X¦ÍóEhÝ@4Wð_x000B__x0003__x0001_Ì@ô_x000C_?°Ü@_x0005_»(_x0002__x0003_­@_x000C_¼Wé¡_x0019_Ý@[ïK_x001D_¿ÃÏ@×W¬_x001A_äÔÔ@_x0008_ánþ_x000D_gË@î_x0012_}Â_x0018_ïÑ@ÜC_x000F_øÃ@À_x0006_gL¬Õ@rxwcÞßÚ@°Ð_x001D_ÏgMÏ@ÅÖÕERçÓ@BÌ&lt;óÊ@Í.Õ@_x0008_W9_x0013_æiØ@N´¯å^ÌÕ@ûSåÏ­ùÓ@x±þsÝ@;ù_x0013_XÖüÔ@_x001B_aÇf(Ð@ÓÖ&gt;È_x0014_øÆ@_x0013_]_x0018_À«ß@Z_x001B_'Ï_x0001__x0002_#_x000B_Ü@àÿ¡Ñ_x001D_É@µ_x000B_á_x001F_Ñ@d_x000C_Ûóà-Ï@ñ_x0015_X£Ó@&lt;§_x0013_ïV¦½@_x0010_.¿3°l¤@½-ÿ;­cÍ@_x0008_@QH_x0015_Ö@þÐÏ?ûÈ@U9^kFÌØ@Ôº._x0016__x0003_Ã×@¸×-ßvÌÖ@£üô#á@_x0010_3R_x001B_Äà@_x000D_ÓÛXÈ@¥ºâÑ@!y=æÒ@_x0010_U½_x001C_Ú@^_x0006_¶VwÔ@Ö&gt;ïNdRÊ@(_x0016_ÃVÊêÏ@,VC!ÎòÞ@Z_x0004_}8¾@X_x0003_YÃgÒ@_x0008_´Mh/ß@ A3mxµ@Þ_x0017_mðDG¶@´ë_x0016__x0003_Sá@ØTz%tÓ@êyCèvÞ@Í_x0012_¸-¤_x001D_Ç@_x0002__x0004_¾n_x0002_÷ðÃ@t:¬Ë­ºÙ@D¸»i;[»@«{¬B~QØ@Úóa_x000C_:Ý@_x001C_(R"Ç@Î_x0010__x000B_açEÕ@©Ê¡ª_x0005_Ó@&amp;_ÞÆô°Ù@p¨D	qpÀ	=BÉC_x000B_Ó@Ú¥Ûú_x000C_Æ@_x0017_P»¨&gt;Û@uùûÙÚ@_x000D_bs_x0003_¢äÀ@&gt;_x000F_b­_x0008_Æ@°.]aÆ×ß@ù8Mx\Ð@_x000C__x0002_¤BÛ_x001E_Ñ@XD0³¡¡Ð@^_x001F_H3ÒÈ@,Ç¿¿ÊÏÙ@¼_x0019_ìã_x001A_×@Ê?_x0005_@4Ï@JÄ³WOàÛ@ªe_x0008_9Ð@:bÕ?&gt;¼á@¼ª¾_x0010_LâÈ@Ð{ÏM×@ÆéV!ó3à@söSdÔ@_x0004_à_x0001_m_x0001__x0002_¤×@dÝ!i_x0019_Ü@®cÒ{#ð¸@!^¤@'¥Ø@6=ÑU	¿Ì@,ìÏ,Ð@_x000F_?F&gt;*×@êÑ|pÖ@nQ¶+­Ö@_x0010_nÝ-ÈvÐ@_x0018_áOä_x000B__x0018_Þ@Ï_x000B_@&lt;Õ@ÜÐ_x0008_{Ó@O_x0001_»µ?Õ@Îqº1 wÈ@gçú_x000C_#Ó@Ñm_x000C_s_x0003_Ô@8_x0006_ô_x001A_A_x0012_¼@ùeU$ÍÌ@¢_x0005__x0002_òÑÑ@Ò!nÔ_x0001_ðß@	\Þ75Ô@_x001D_¸Ð@_x0012_)Õ@Y&amp;âÿ;Ô@_x0003__x000E_KÜéÂ@i§	»SÅ@ÿS^ÒnÜ@_x0018_åÌ·Ë @vè_x0013_ÕÞÈÚ@Â,ñ_x0019_â@n*Àu?Õá@£ËãÛµÈÓ@_x0003__x0004_s9Q;Û@²_x0001_ùQ2Î@×äÅ&amp;?¬Ò@(ïÍ?G_x0017_Í@¨ûBË;Õ@¬Ã"_x001C_rÑÞ@Lëß;ÐÁß@Öt¯¢Ø@_x000C_'Eò£É@{ÓJseÑ@h+æÚ Ô@ÌÂ»9ñ_x0019_Ñ@Â|hpÕ@ÖâÙ_x001D_ñÙ@ö¡çîÒ@_x0005_väÍØÙÒ@_x0018_{à-üÓ@_x0008_YBd¼_x000F_Ñ@Ïµ_x0016_`¬Ð@_x0002_Ú¯1à@_x0013_¿dxÛ@ä@`\óÊ@ùneOl»Ò@!ZÔ8µåÆ@_x0002_íC&lt;ÙØ@· úÞVÐ@b_x0007__x000D_Ú?nÞ@2ÞuMÝ@@ö´Â#Õ@äH¤$_x000C_gÊ@yØgóÐ@ð¸t@_x0003__x0004_üFâ@hau@qÐ@)ö&gt;áùÑ@ýÚcÄYÛ@Ì+_x0012__x0007_;þÕ@Õ­S7 ?Æ@­íø_x0007_øâ@_x0008_ÉC0´¼@_x0014_K±9g@Ç@_x0017_dùSqÛ@¿YØ¡GÉ@zäT'-_x0002_È@}Ttä§Ñ@°c·ÙD Ù@&amp;CÀÔê\à@	_x001E_u¯`Æ@ÜéÑ`â;Ï@ð_x000C_ðöÜ@ì_x0017__x0005_yXå¹À'ÔÖ'4Û@~â03µûÚ@_x001E_\,ßnÁÖ@Í®ñíIöÑ@çÖ~]{ÃÓ@)É?û7Ò@X®ê\_x0003_·¢@¡í_x0001_efÐ@×_x0016_ø_x0014_WÇ@E¢n@&amp;Jþ?ôÔ@&amp;°ÁxÖ@sÊ_x0002_)Ò@_x0002__x0003_¨ÄDÌeÑÛ@_x001C_cÃÍ/ÙÐ@"_x0005_Zó3Ò@_x001C_¸ö²Á¿@7?r._x0001_6Ö@ÐÓ	¾ï_x000E_Ç@BuM^èÅ@_x0002_Vb&lt;c@^~_x0014_m_x0006__x0019_Ó@P?õ_x0017_ù6Þ@_x0011_OK~PÅ@¼ª_x001D_3ô\Ö@Tv`H1^Ã@8#ýQoÄ@XQ{ÉýGÒ@«!Síª¨Ð@¾_x001E_µ#öBÐ@_x001A_òÅek"Ò@_x001D_~_x0011_×@§ÊP?3Þ@~_x0013_7MÑnÆ@Ë_x001E_IxÒêË@;Ä_x0012_# 1Â@l½j_x0007_ãÝ@L9§³_x0013_QÖ@ð_x0014_8À_x0004_Ù@óA`._x001B_.Î@çÚ_x0014__x0011_èÙ@#wFj¿Õ@NVIF_x0005_ß@ü®\YØ@Ò_x0008_îe_x0002__x0005_bÝÐ@î.Uîÿß@¤_x0002_Å;eÖ@4s¥ÝûÐ@`KVuáÖ@M¯[6Ù@%!4@ÖâÁ@`W¤c±µ@ÂÓIr*ß@Xçk_x001A__x0002_£À'_x001C_UÃÙ`Ï@¦¿e_x0017_Ë×@ük_x0006_SÝ@H®BÐ»_x001C_Ï@q³zóêÒ@_x0004_àîÑ"Ý@þQê&gt;_x0003_Ò@_x0002_Cìú¥Ë@_x0001_'ãÕ_x0005_×@_x0016_yÀ¹¢Ê@­ÂÞgÅ@­"ùÛ¯Ú@~ÃÝWÒðÔ@î¨Åí×@@Èßñ Ä@&gt;=ojÛ£Ò@_x001E_/²	_x001A_Õ@T**ëI]¹@YÐIÐY¤Ú@,øH_x0016_Ý1È@b_x0013_C¤qÔ@S'K_x0017_ÍË@_x0001__x0007_(·_x000E_óò¼º@h/_x0007_:b&gt;­À_x0010_E@q£_x0005_Ú@$rð')×Ö@æí¾&lt;â#Ø@º_x0015_fÒttÏ@_x0007_T¡ýOÈ@3_x0004_¼_x0010__x0016_Ð@ZæØ´SÔ@q\(éVÉ@5.e§(°Ñ@éÕÆ®$Ë@	ÐüÎ¿Ë@æî_x0018__x0010_00Ö@_x0004_^9Ó_x0006_Ý@âInÏ¬_x001A_Ê@ò6J¢¬&amp;Ö@__x0003_T#µÞ@p_¹¾hoÓ@ö_x001C__x000F_.?Ó@´\°_x0002_7ÍÙ@^ÿ_x0014__x0017_!Á@?ñ_x001E_ñÈlÑ@ü7¿MK¿@t),Ã_x001C_Ø×@ 7ýã)ðÇ@Þ¤Û.Ü¹@Z_x0001_ÃMï_x0010_Ù@3	ÄàûÀ@j³öïhÍ@oYÚ7âÖÕ@Ow_x001D_À_x0001__x0004_ø_x0018_×@ª_x001B_CZ¾mÔ@]_x001C_å_x000D_ç Ð@uëfa_x0003_¨Ñ@xº?r¦_x0016_Ï@ùS_x000E_FLlÕ@Ï&amp;èÍãÌ@OØ_x0016_4]Ö@+úÅÀ@~m¼ô×ZÉ@ëX¥_x0006_)MÓ@_x0013_Ü¯`Ó@HËØ"ã;È@Ô½Çí&amp;Æ@_x0003_IFòÃòÌ@úþÐ_x001E_¼üã@c[Ó?(É@[ÂI_x0002__x0004_É@Ï_x0004_F88²Ë@kB_x000D__x0001_t_x000F_Å@ËdØDÑ@þ_x0014_ú¿&lt;ÂÛ@äÛ¥êÙÌÒ@_x0014_,QG&lt;Ó@¼T_x000D_[5ß@»â¬N2[Ù@l÷ðî»¿@Ò#;^´Ì@¶Ì_x0011_iÃëÞ@¢- Gùr×@¶¾½_x001E_Ì@\_x001F__x0014_bÎ@_x0002__x0006_w:³&lt;&amp;Ñ@[ä*i_x000D_Ã@[v_x0015_õÄØ@¾`ßoh_x0007_Ø@_x000F_ÎV°Ò@{"u åÏØ@W¦¥_x001F__x0002_Æ@7i-÷KÒ@j¿¢pá×@¢Ö$_x001D_­&amp;ä@hÂ\]ýJß@áÖ×PüÔÒ@[_x000B_fgB÷Î@_x0010_Üñ3Jª@LdøìÊ@¥Eø}ÒíÔ@zæð5+få@ê®mÉìÖ@C§(ÿU_x0008_Õ@"@°X}LÜ@Ð_x0002_4_x0004_QÐ@øzÕQxÙ@ÈeõG×@/_x0005_Rµ¡ã@{vþ_x0003_"©Ó@þûÃ:n*Ë@!²¿_x001E__x0011_wÒ@¯®7v[Ó@Ë.}NU_x0001_À@:G&gt;_x0008_1çÛ@éqß¯\Ò@I!_x000B__x0005__x000B_d©Í@ô×r_x0015_Oß@~xî!_x000F_FÇ@?ÐÃÀYÕ@ËZ_x0007_ïÙaÑ@Ùº%OQ­É@NÍÉ)yOÍ@Ô0R7Æ_x0006_Ö@N_x000F_®LÛ_x000B_Õ@_x0016_xúþËÎ¿@ü4ðëÒ@'_x0001_QÓ¸KÕ@VKp¼	Ô@º_x000B_¯_x001B_õÌ@_x0002_5¹®_x001E__x0019_¸@¾y¼-¸Î@_x001E_¢®ºìSÚ@8&lt;ËµÜÝ@_x001C_3Ü_x0012_×@)×_x0003_÷&gt;Ø@ÞJÄÏÅ±Ù@_x0006_ÇQ~I%Õ@¯MrYøÐ@zzZXJrÔ@%(_x0013_xÓ@8dÓ´_x0018_Ö@!õ_x0002__x001C__x0004_Ð@äá)_x001C_FÔ@{ôØ²Ò@ÿ$HÐÍQÆ@_x0013_õÍ_x0008_eÒ@U¦@_x0016_¿Ñ@_x0001__x0002_÷m,_x001F_·_x0015_Ó@½óOÓÖ@Ýé_x0004_1¥Ø@¹_x0003_nK^Ò@å¾`z_x001F_Ù@,D _x001C_._x0001_ß@ÚU9{nÖÖ@78ºÓ@x¾Õ¬_x0015_¤Ë@á[t~ÇÕ@ßÄýx1Ö@ÏÂD_x000D_wëÑ@[iàbjøÚ@_x0016_ö;ÑÔ@_x0001_·_x001E_¶$ÑÖ@ÿ_x000B_9[×@&lt;Ã¿p¤ÒÚ@, ñ[ÚPÐ@Ëþ¿éÌAÄ@z9Gdì_x0015_Í@e*IPÖ@z¡^MØ@%_x0008_"Ñ@oôý[Ì¡Ó@«ÈLöÅÚ@£Äsû¼Ö@êaó¾Ô@*A÷/×@cpP°dÓ@3&lt;¦_x001C_Í@_x0018_uvBÎ@5Ù4ë_x0001__x0003_"_x0012_Ö@¨×¶(½÷Ô@jf|ÆÖ@ù@Ýs_x000C_ÊÈ@+yf_x0005_õÓ@;h|_x0007_îÓ@íCIÏ@Õ@Ô­I&amp;0_x001B_Ñ@Ï_x0015_MB½Æ@_x0018_¦8_x0018_¼òÖ@IýC×4HÖ@TpGJµçÕ@_x000E_#Ú_x000B_AúÐ@T31äîóÐ@_x0001_HD&lt;Ò@_x0002_*ô{_x001E_ß@£Ö=½_x0017_}Ó@8ýiy_x0006_)Ò@swÖÊ]Õ@_x001F_&gt;Ñ~_x0012__x0012_Ñ@Òìó±×Ø@_x0011__x001F_êã1×@_x000D__x0006__x0007_Æ¼_x000C_×@D_x0001__x0006_À_x000D_Ð@_x001B_]qôØ@íg'µÒ@×_x0012_Y~×@A¶R_x001E_üÌ@T&amp;HzzEÕ@È®*ôFaÚ@T¬ÓÕ@´°ZPHÓ@_x0003__x0005__x0016_°Îé_x0002_Ö@(Ép¹_x001C_Ñ@_x001C_K42;BÕ@®¢PrìÐ@ÈGbV¼Ò@Y Ü@_x0012_Á@_x0014_vpÎ@Ð.3-_x001F_Ø@Î?"_x0015_íÖ@²O0(Þ@_x0004_pÈ»¥Ð@çê_x0001_|ÐÑ@¼ËUüÐ@A@ $_x0017_È@/ónGµ?Ô@â·_x0019_	«_x0014_Ð@ö_x0018_/¶ÔuÑ@/²d%Ó@_x000D_ÔÍû_x0002_Û@ÆÐ_x0004_Ðá²×@\þ_x0002_0	×@/ÝÑøÒ@çÄÖ¾î^Ó@Æ©_x0010_Ú_x0003_kÙ@xÅïÂ30Ñ@£yü¿ù°Ò@ipVþ5'Ò@vG:VÓ@ÏÌ³_x0017_´Û@æTmd½èÓ@P§§ÀÀÒ@_x001F_0¬_x0002__x0005_ôk×@_x0001_®_x0003_R¦5Ô@³_x000E_G£Ó@ÄPÖ_x0004_ª~­@þ³_x0003_Â'¥Ø@´²_ÊSKÐ@Õ_x0004_Q)BÑ@f«Ýq0_x001D_Ù@sawÓ½?Ö@&lt;T5Ì@2_x001A_.våsÏ@_x0002__x001F_ÒÑÒ_x001F_Ñ@ê¤N2Õ@6Dâ&gt;Ø@¾&amp;IV_x0012_ºË@ðÕRÂ_x0010_ëÇ@û¨6ir+Ñ@ÌÌÃ_x0015_Ú@Ä6Uß_x000D_OÙ@xþqÜ®_x000D_Ú@_x0011_;ã¼|Ì@hR°Ä¶Ô@ÿ`ï*Ò-Û@_x0007__x0008_®_x0011_j×@­d©×@¨3VÍ&gt;(Õ@¬,iJBÒ@òaËWàF×@ró°l|Ó@:µõ-tûÎ@·9[ðÿÒ@ú_x0010_7úÏ@_x0001__x0007_C_x0002_ÖC?¶Ñ@Ù³ÁÂgÑ@òý]'Ñ@3®|SsÿÖ@_x001E_ð_x001E__x000B__x000C__x0012_Î@»ä÷¤!Ó@¿w;_x0007_jÑ@tM&lt;ÒàÄÚ@~_x0003_,7ÛÆÐ@ö©YUQËÕ@ßD¸_x000F__x0007_¬Ï@­^g;°Â@M-¥%ÍÝÚ@1x£_x001E_èÑ@_x001B_ú^Íö@Ó@*_x0001_ïÁ@åßÙ Ù@øKt'£_x0010_Ü@ïó¦$f?Ù@Ø_x0005_-_x001E_KÖ@kzÈM×@_x0013_¯w;_x0006_Ê@Ðb&gt;F_x0018__x0004_Õ@++Ò9d_x0010_Û@_x0016__x001F_Ì_x001D_ÉþÆ@kåoÉpÐ@$Ä}©©ÍÍ@öØc{=Õ@=³1¬_x0016_Ù@ð_x0017_x~Ô@_x0013__x0006_(AÁÉ@FÃ_x0002__x0003_vJÎ@Z?Û_x0015__x000E_pÔ@_x0001_¦!í¬cÖ@ªZEü)ÌÑ@Ú¼&lt;~ËzÓ@YÎr&amp;EiÐ@_x0006_3S_x0016__x0006__x0002_Ù@DXùFpÑ@}©×fïÊ@3¶Ò@½_x001E_Ñ@,Ìß.Ð@²pïÇ¢üÕ@»Å_x001E_DÐÔ@_x0016_íö_x001B_:Ò@_x0016_óe$Ó@S_x0006_¿*¥EÒ@GÎóDáÔ@m_x001E_ä_x001C_Ì@DøÍ_x000D_Ø@Öõý@ ðÔ@²Hváÿ`Ô@f_x0006__z8Ü@iÜ_x0016_rÍÓ@?_x001D_e·×Ò@êLi¸xfÉ@DTFï_Õ@"B_x001C_É­Ò@hk&lt;(xÒ@wÆàÿÒÂØ@ø_x000F_´7Ð@çÚ_x0008_ 4R×@_x0002__x0004_VhÕEÛÖ@r[É¡Ô@¡AÿA_x000F_Ò@M_x0015_µ&lt;A&amp;×@Ã_x0008_sWÒ@_x0018__x001E__x0018_+Ü@&amp;D{·_x001C_ Ô@3_x0002_¿ýÓ@_x0006_S¶\q&amp;Ø@»_x0012__=jÔ@è;57Í@éÜTÑ@xµ^/£Ñ@d¨A´_£É@_x0014_³²_x0001_ÓÐ@î_x0014_Jb_x001B_FË@$_x0003_FãÒsÈ@]OXuÔ@kÂ_x0005_ôÖ@ÐO_x0016_Üy_x000C_Ó@P_x0010_Q_x0019_I­Ù@Ô²1«ò.Ù@_x0018__x0004_å	{Ø@_x0008_?xÛð[Ñ@ªt&lt;RÚ9Ö@ð_x0014_ûÑ@mõê*e×@×EëLPvÅ@«nÕèÄ[Ô@%yghIÕ@Ôw·`ÊØ@_x001D_ÊÁÅ_x0008__x000B_¿5Ú@Ä_x0007__x000D_U@ßÖ@_x000F_n_x001D_HI Å@o'ã_x000F_t4Ó@ËX5±ºyÑ@èÕpY_x001D_×@Pè_x001B_Ô±×@üd/«µ¬Ð@f#×_x001F_ìVÔ@áß~K_x001F_àÕ@";lÖAÈ@Pç/Ù@¸Û@_x0013_Ño=-Ø@É±_x0006_ÓÕ@ÈÄÏè_x001F__x0010_Ù@´ÍÏÕÎ@ú¼þò}Ö@ÕÇáb0ùÒ@eM	_x0011_xÍ@(_x000B_âõÞ_x0014_Ø@__x0013_e·À@ðÃCBDÔ@w/ûdÏ@p,Ë&lt;éXÑ@ _x0004_éP$Ö@_x0003__x0010_t`&gt;_x001B_Ð@dó__x0002_Ì@°._x001A__x0019_zÖÔ@Þ²_x0013_5ØùÑ@,_x0005_ó2q#Ï@D_x0001__x001E_ÖYOÉ@AÒ_x001B_Ã«×Ñ@_x0001__x0004_!$RV*âÔ@Ó£(_x0008_£Ð@õ±Öò«&lt;Õ@_x0012_4È	_x0018_EÎ@ÿ7?úQÞÓ@h=f¤_x0011_Ô@xîßM_x0006_5Õ@n_x001E_Eý©Ô@ÝRs`±"Õ@_x0019_£1¯_x0003_Û@_x001A_^J¹RPÐ@ÌNüBêÿÔ@¡_x0010__x0007_gêÐ@Á:3 ÉÊÔ@ §£_x0017_Î/Æ@çÖè_x001B_=Ù@äroÚÍ@ø_x0004_ÚL_x0007_¹Ù@_x0002_u%}ë_x0005_É@²n_x0005_×¢ÁÓ@xÝ1¥ãÐ@_x0018_õçî_x0016_Ö@juo=ó_x0008_Ú@m§·[_x001D_Ö@Í*ÑPSÑ@$'EêºÕ@C5¯5Ö@Ê}Ú5`_x0002_Ò@¡ÇRJqÈÓ@T¥gäÔ@³á,¢_x0018__x0013_Ó@ïc_x0001__x0002_¬hÖ@_x001D_ÔÙ¿ÅQÕ@8¸7_x0015_pÖ@ìÈÅ¥ZtÒ@ûD§_x0006_Ðø×@þ%k0·Ø@ºR_x001A__x000D_D|Ò@R}ÄN&gt;Ö@Ì$b&gt;ÇZÔ@ò°ZO_x0015_Õ@¶:ç_x001D_¡ÖÇ@ë_x001D_Ïz^Ö@LÍ~©î«Ä@o_x0014_(H¨Ä×@Ý+E%ÄÒ@P_x0019_¤ékÓ@¶r¸ÿ5Ñ@_x0018_vÐg@°Ñ@æt¦_x001B__x0012_9Õ@«Y_x0015_¥^%Ð@íeyoÕ@¶/É\: Å@Xgk²3É@&gt;å_x0008_K_x0019_#¾@·.q¢ÖÉ@,»!&amp;[vÊ@©_x0014_â; sÓ@Û_x0003_ÓìÄ@È_x0006_îÐ@×_x0002_BÅ ×Ò@ëÍõ;jÄ@£_x0019_!gi³Ö@_x0001__x0002_ÏÃË¯Ç@h_x001E_:2·§×@_x001D_¤^ÇÞ@.aÊÝÞÙ@_x0012_Ð_x0010_~«&lt;Ñ@N Ps_x0003_×@`ÿ_x0004_i_x0002_×@¹_x0010__x0001_SÉÅ@Ò)Õ_x000E_ºØ@Ká·¢ùçÜ@7MÚ=CÐ@ÐI©¡ _Ø@Þ_x000E_®_x0012_,Ö@¤uOmË³Ô@æ§súO§Í@¨N	³_x000F_&amp;Ö@l´äcÚáÒ@v¥wÒDÐ@ê»¾ñÝÊ@:{ODË@ãóøy­Ë@àg_x0002_ÖûÔ@ãÜ¡¶©Ò@-­þt_x0016_×@~`q_x0017_¬nÌ@Þ#á­_x0011_ðÒ@_x001C_ï¥_x0016_ýÖ@Õ%3_x0016__x001F_Ý@þ$.ÿV[È@(^_x0006_âÒsÐ@î[Ó&amp;ÙÏ@Wr`_x0005__x0006_CÏ@!:_x001A_}þÑ@:¸é)_x0005_Ú@_x0017_ÿO­^Õ@mîïÆ_x0011_±Ð@IUsá~Ö@_x0017_ äÃiÆ@ö|0ÙÖ@&gt;oÜ¾¼°Ñ@RöCs®ÒÓ@Ý _x001A_Ö@K*ü!SÖ@óR¬ìÕ@_x0002_cå7ôíÕ@s^X9_x0019_óÚ@ÆÒ_x000C_êÈj×@^%ó´]ñÒ@_x0004_Þ}_x0010_&amp;ýÎ@öyN_x001A_µÓ@k-ÿ8uØ@_x0001_»ÛQÍoØ@ôq	³þøÕ@ ü2X_x0003_QÍ@~)yzÊ»Ó@¬_x001E_2ìdÓÔ@_x0016_øâF&amp;ÏÒ@Òåj_x0017_îÔ@2Z¨üÂ Ô@ÊÀ@ìÓ@^*Ö1d`Ñ@¸éà½Ô@V_x001A_Íf_x0008_½Ï@_x0001__x0002_B\&amp;Æ_x001F_âº@ií§«ás×@._x0017_BCÄKÑ@7__x0001_âdÕ@_x0012_~9_x0008_Õ@ö&amp;¹_x000D_ÙøÍ@@_x0007_"pÍC×@ÄúÍ_x0013_g_x0010_Ø@s_x0016_ycõ?Ò@g\Â[@ßÑ@ØÂå_x0005_ÖÈ@Ýs_x001D_Ä&amp;_x0008_Ò@áÍÁ_x0008_óÈ@:\-Å{Ô@D»ë_x000E_PÊß@Ð_x000E_Ç?²òß@Ø_x0018__x0015_÷ØÛ@M_x001B__x001B_³À@p_x001D_ùÏ­^Í@ê1hä(bÏ@k©°_x0003_XÅ@è¦ È@iÈËW_x0005_Ü@L(_x0008_3Ð@Ö_x0005_@jjÐ@&lt;ïÈR-Ô@}: _x0004_.Ù@2ô5ÆÒ_x000F_Þ@_x001A_o	I_x0003_ÅÓ@ìÐI_x001D_ùdÜ@É¿H5b¦Û@÷s+_x0002__x0004_X_x0008_Ù@c¼8_x000C_6TÝ@`¥hÓTÓ@Û_x0001_áOýÈ@	*$_x0017_å¹Ú@$7zªübÙ@_x000B_ð_x001B_ºÑ@µÏAZFÒ@¼\O×4Ò@è»Ì@_x001C_Ú§hÄ`Ð@¢ÐZ_x000E_Ö@|Àá+×@ZûL^»Ö@aóTm	Î@\|AB_x000B_fÚ@£Õ,¬é1Ñ@_x0013__x001A__x0016__x0017_ÿÕ@_x0011_Ns[^£×@V}_x0019_Vï¥Æ@4÷Uþ$É@ÇÇÀé_x0005_Ñ@âØ­éÄÐ@òæ_x0012_¿_x0007_IÒ@±ªXå_x0003_âÙ@Ô&gt;ê÷å±@¼5_x0019__x0018_/Ó@RA¿2Æ@¸R@*Ñ@øÊWÙõ¦Ò@ØGr¤_x000F_ÝÎ@Tìð¥Ô6Í@_x0001__x0005_Å¹|_x0018_èÁÐ@Â¸+-§Ó@tÇ$ißÍ@¥BZÏ@_x0010__x001B__x0012_'¾_x0015_Ï@_x001B_.¶©AÝ@yºqÊ`¼Ñ@]OW_x001A_Ô@_x0002_|_x001B_æÏ@xQãÐ;Ô@á'æê.hÙ@#æ¢_x0007_·dÑ@ç2á¹Ò@6JúeOÎ@ëýî-®Ô@«í_x0004_ÁÖ@¥[lN_x001B_Ó@ði[SÒ@Æ7G_x0008_0»Ð@¯_x0004_ëW/xÖ@3å´_x0006_µÖ@H_x001C_SÙâÕ@º_x001A__x001D_õbÕ@_x0010_AÂ¥_x0015_UØ@ZWÉÕ@%(x_x0006_%7Ê@Õ×áéÍ@Qûv_x0004_ãÃ@&lt;_x0003_®%RÛ@Ø×?º_x0006_Ò@WÀÅ³0«Ó@?`ã_x0002__x0003__x000D_ÙÔ@¸_x0006_Zô¶L×@ }áq&amp;Ñ@#¶¾íæ_x0018_Ò@rÙ_x0008_yÏ@ø½ïq _x0004_Ò@_x001E_TúÔ×}Ð@HÝ´Í³àÐ@ìks}Õ@_x0018_1d´Æ@l É£;Ä@ü_x000B_ÃérCÖ@0_x0003_2Tó½Ó@~ªE9nÖ@Ê~½pfÝ@_x0004__x0007_ðÃ@KîåEßÒ@½íÖ`Ó@÷I@Ø_x0003_ÍÐ@_x000C_&lt;YVÁÎ@_x000B_YU7ÒãÉ@6ò`ê1Ò@Ó©´´_x001B_õÜ@¸U(À¸óÔ@@»Ø{×@UHP×LDÓ@_x0001_nö_x0008_xJÏ@s_Ðs_x0016_É@(ôk%_x001C_ÞØ@è_x000D_¢^ÀêÏ@_x0003_Ì_x001E_â×@YØúÛ­×@_x0002__x0003_ûÆ§Y_x0006_Í@ÌAXIòxË@üW{ÔdjË@ÿÿô_x0014_ðåÓ@aß_x0013_¼Ù@^)Ä«©Ú@eËjâa[Ð@Ä&amp;%¶ÎÍ@_x001A_Î¼Ã@íá_x0012_kKQÚ@éº«ßmÔ@CÆ¦=_x000B_Ó@¿_x0015_®Ò_x001F__x001E_Õ@_x000E_{_&lt;(¤Ô@p_x0003__x0019_¶1 Ö@¡»=0Ë@ü*+.Ç@åÜ²â_x001B__x0015_Ñ@.åÅÿ _x0017_Õ@ûéèp2TÕ@_x000E_H¯Ó@_x0001_V_x0006__x000E__x0008_RØ@q¡ur8Ô@_x001F_RÄ¡_x001F_Ò@EË3ÉË@&lt;_x0008_ÿyañ×@eÄ¾_x001F__x0013_·Ó@¸µ¬_x0002_©ãÝ@²»B¨Ó@¡_x0002_ù0ÝÙ@_x0016__x001A_[Ñ¤FÚ@Î_x001B_ßI_x0002__x0003_åüÔ@öDÑK_x0008_Ð@BeótÕ@pìl_x000D_¥Ò@¶hË+Î×@+ªjztÔ@%yOÚÐ@&amp;=ÒØA_x0018_×@&lt;=_x0005_ó_x0010_Í@¹V«_x000B_i@Ì@_x0006_mtÒ]Û@_x0004_¯®W_x0019_Ê@_x001E__x0012_ÈßGÎ@öÈM_x001E_&amp;Ñ@¬fðYQÓ@ìÏ_x000C_LÓ@f_x001D_¿_x0001_éñÙ@äëð¦rñÓ@Ô'_x000F_U`ÎÔ@zø²÷_x0019_ÅÌ@à_x0006__x0013_kïÎ@íQaj&amp;Ô@1!ø_x0018_e÷Ö@WÐ_x0018_/EØ@elh£_x0011__x000E_Õ@ºYç~rÛ@z	¡_x0003_6Ç@zT_x001C_­Ü°Í@&amp;B/"_x0002_hÒ@!ô)Ó@`2RûÝµÕ@R_x0015_À_x000E_&amp;`Ü@_x0003__x0005_O+8-Ú@äð÷íÒiÉ@×õï!@îÑ@ð^¬/=Û@`ßðÉÑ@È_x0013_ïÿÔÜ@Uíe_x0004_ëÓÒ@+O6V®yÚ@UDò¤mQÇ@óM¤;3ÄÇ@:Qv_x0001__x0017_Ü@.yÈÖ@_x000F__x000B_U_x001A_Õ×@Ò_x001D_-BÏÌ@s=&amp;È*Ø@_x0008_©]_x0015_)Ð@_x001A_epT×@O_x0002_w]_x001F_KÔ@ÀÙx ×@TüÃ_x0013_[Ù@[ÊsRÏNÒ@õÏJÄÑ@B@gSoÐ@¨üòf;Ñ@òÁq1ÊeÐ@O@üL=Ó@}_x0001_? '_x001E_Ô@Q_x0016_FW_eÛ@óc_x001F_&amp;©Ø@f9_x0012_òÕ_x0013_Ê@D&amp;ïkÛÕ@ö²_x0006__x0001__x0002_åÖ@Æõ¥ñ±±Û@R!,ëb?Õ@ì®Õµ_x0011_Ñ@Ôb¯òÊÓ@B_x0016_sâ_x0004_Ô@&gt;ÐFÑ,xÐ@¬øÂÖjÇØ@pO­_x001A_`ëÔ@À[#Â=hà@Çlm&amp;s_x000E_Ó@ð0µ\µ7Ï@uï£ËÑ@à_x0015_5·Z§Î@Px±y&gt;²Ó@7é¢4Ù@¡&amp;ø³Õ@Zà8l¼&amp;Ù@_x001A_L_x0010_3#_x0001_Ô@¸×g^çØ@­ü._x0011_Ò@\ÐùfÅÔ@2ÈÛÑ;ÑÌ@_x0017_=¤tÖ@ÐÚGÅÚÅ@&amp;Æäûa0Ê@_x0006_;_x001E__x0018_.Ö@òl2ú´ÈÏ@_x0016__x0016_ë½0Ó@±Ýn4î£Ö@F6øñ¼×@_x0003_'!À²)Ô@_x0002__x0007_ÈÎ*G¾_x0006_Î@V3¼m_Ð@Óõ¯!'üÒ@-äÞÔ\Ê@_x001D__x0014__x0004_ð_x0015_õÑ@._x0016_Ù_x0001_Ù@ÅõtÍlÚ@_x0004__x0015_ÄÆìÇ@B _x001C_yÂÇ@£¢ñx^×@ÄÐ(mÒ@+@dcþkÕ@B_x0019_8[ä×@÷ò6óKÜ@#}Ù&lt;Ä_x0005_Ó@_x000C_ßP¤ÿÐ@·÷þ_x0012__x0004_Ó@};_x001D_o¶Ì@&amp;ìÑÓí*Þ@Î»»_x0010_ÔÓ@PT[¶Í_x0003_Ø@lgOHÈ@³«úÓéñÛ@³¦Õ+èÂ@ì_x001C_äkÂäØ@5¦ÅáåÑ@¦ÛÄ_Å@ïlÚ_x0016_°Ó@Ü|àÒÏÙ@Wê ë_x0007_Ø@'&lt;_x0001_jÓÑ@`lÔ6_x0003__x0004_ºÄ@+û¡_x0017_yùÑ@Ï¶WÃAAÛ@Ý¥_x001A__x000D_Ò@3_x0016_Z¿QÊ@ _x001E_æL_x0005__x001B_Ò@á,_x0015_Ò@_x001B_À_x001E_]&lt;×@¿Ú¢Eþ¿@¬9TøÙ@§åg_x001B_¶Ô@_x0001_Æ½(=Ô@JRÂL¡Ë×@	T9Ñ	ÌÖ@Ú%o_x001D_Æ¡Ñ@!H_x0014_ï_x000B_Ø@ï¤][5"Ô@_x0002_tÝ¤K¨ã@þS.øJ«Î@õ?uR/åÒ@_x0003_Öêj7×@$o_x0018_JÔ@"²dµÒ@°Id_x0002__x000B_bÕ@½D÷?s_x001E_Ó@Æ&gt;+I¡2Ô@4ãc!ÞÑ@.ìZûW÷Ø@_x0016_ó_x000F_Â3EÍ@*ûSë~Ó@¨ô\ñÕÉ@QÚPÍÕ@_x0004__x0006_b_x0008_+-eº×@ÂÇ^_x0005_íÉ@_x0016_Ä[_x0003_Ù@m²ÇX_x0015_Ô@_x0014_=_x0008_ÁÁ@_x0011_L_x0001_å0Ô@È\ádM[Ö@ qçÐ@æ@¹¯ö5Ø@&lt;å\ôZØ@¢ÛÞ©åÈÒ@ÝLù¸¬Ó@v´_x0007_ÒAÕ@_x0015_,ÙjØ@_x000F_\ÄÍy_x000E_Ç@â"3d:Ð@ZÅøÒÉÑ@º¢ÛÈÓ@b_x000E_OÖ@ÿáOp_x0019_ÒÎ@_x0006__x0004_GGgÕ@M=ïú½Ë@\_x000B_²r&amp;Û@&amp;Üè&lt;_x0002_VÐ@h?LºÐ@c_x0002_U&gt;ÂÔ@ýî_x0002_Ñ@#²GÜ_x001B_Ø@_x001E_¢iÂ9pÒ@çZ1;ßÆÒ@BÃw~Ú@_x000C_h._x0003__x0005_´!Ù@µ{_x0011__x0010_Ý@ZråÕÕ@.}ö_x0015__x001A_Û@n_x0002_F_x0019_Ý@Ïð¦#=Ð@b´_#D±Ø@Ìõ´Ré×@Îÿ_x001C__x0014_ÚÜÝ@!EWÕ_x0013_ÝÒ@ì5Þd¤Ð@_x0001_¯`ØV¤Õ@¤øL~zçÐ@#_x0012_/ÄeÓ@á_x0007__x0019_A­Õ@i4)ü{aÒ@¬Rd5Æ8Ó@iz/íË@Òjl¨W¾à@cÇnÅ EÞ@êf±c4`Â@_x001C_QpÞ_x001D__x0019_à@xV_x0007_åÙÕ@$_x001B_Äþ*Í@rÜy_x0017_ÕÙ@ØöYð¾Ü@ì}_x0006_î²Ï@*uÖ_x001D_fÎÒ@_x0016_ß_x0004__x000F_Ô@?FQÃTÙ@_x0006_Ü äÒ@N~°ËíÌ@_x0001__x0004_÷pbÒÏ@i_x0003__x000F__x0001_¼µÈ@[ÆÇç[Ó@_x000B_Â_x0015_TgþÏ@¸_x0008_æäQÜ@;hQ/è¸Ô@"T#ÅÕ@ü4°ù¼ÓØ@s{O!Ö@wcÈáÕ@_x0007_h_x0008_Ô@}&lt;7VïØ@. gå(Ï@¼ñ+}CØ@h_x001E_¤°kò×@=­_x0002_FxÕ@¢_x001E_¯ ¿×@x)_x0016_ß_x0018_Î@tËõ_x0003_-Ó@Ï±&gt;#_x001C_Ï@ìà{ljyÙ@¸]ÎÕbÜÌ@Û^ÀBH_x000E_Ô@_x0011_l\2@;Ó@#Ãï_x001E_èÒ@Á_x001D_2 ¯Ú@_x0006_ÅH¥ÕÕË@EÐ®_x000B__x0011_ûÓ@+êGé©Ö@ü4Y¶_x001B_Ù@»ÎÎÏ_x001A__x0008_Ñ@Ø|_x001F__x0015__x0002__x0005__x0018_$á@°B	_x0018_]Î@tÁ!ð÷XË@{(Ä20¢Ø@vÈð¦\Ì@û_x000F_M&gt;SÔ@E5_x0016__x0005_Wß@æÓ_x0011_#Ó@|NzvþÞ@Ùå#­_x0019__x001B_Õ@¦rc4~óÕ@ðä6$ð*Ò@(8QÊ@«Ã_x001E_í_x000C_Ø@Ã;GÆ§_x0014_Ô@ºQ4/ÉÚ@_x001D_SdT_x0004_Ë@äI¡e!&gt;Ï@é_x0005_ÛüÍ@é+_x0001_l_x0017_ÂÑ@L¨åb¬Ô@@nQ_x0001_ëÈ@JÙ{,9jÒ@¼q¿?òôÒ@_x0002_j#Ø_x000F_ÀÕ@dª@·M_x000B_Ò@°ì&amp;kÖ@ñ±´ü¥ Ú@ø3÷ÝªMÒ@]L¶ÆÜ_x0004_Å@c_x001D_¥°ZÏ@µyÜ_x0003_ZÕ@_x0003__x0006_ËÁÍZ8wÒ@4h=yÔ@â_x001A_#¯³Ð@)_x001F_9Ì_x001F_Ð@rt%¢_x0008_©Õ@_x0004__x000C_rl#Ô@ä]gKÝèÎ@#¼_x0001_ïs)Ó@äß _x0004_²aÌ@ ¯!Dûü×@°äFÇ¢Õ@ë ×ÿCÏ@_x0005_C|_x0017_s(Ú@tä~ò®ÁÍ@ÀuzÜ@_x001C_q_x0012_îO¹Ò@ YE3ç/Ë@ Ø_x0017_ØTÑ@:@¬_x0008_'rÕ@Nz\ßØÓ@f*úU|eØ@_x0003_1?OæÆ@:Û*¬¬ôÕ@Ò|_x001D_³Ð@Ö_x000B_im¥_x000B_Ï@_x0014_&lt;wíJ_x0010_Ë@ä_x0017_Ô«_x0010_ÙÒ@a_x0002_jbyÊÐ@±.»ÞÂiÎ@úÚø·yjÊ@_x0008_p¸h5Î@È_x0012_k	_x0001__x0003_nTË@çÇ_x0002_lÓ@nS;PêÃ@4_x0018_é®ëË@x`ãJ2mÑ@8û{9eq×@&gt;í­@Ö@&amp;_x0008_d[4,Ð@røÇÞ_x001F_5Ø@_x001F_¢1éÚ@4f°_x0018_%¡Ï@²_x001D_¯_x001E_;Ï@ÊX¶À_x000E__x0019_Ð@hÈãÌÕ§Ô@Vrb_x0005_Ì@)ø¥)_x0001_2Ú@³P_x0001_2n}Ñ@ò1ÅòÑ@¨u_x001E_P¤ñ½@_x000E_ð¯/¾øÏ@úÝ¦_x001C_Ë(Ì@^ú}X¶Ü@qd8_x000C_Ñ@x-{ÆÙ'×@k¨FP.Õ@H_x0012_µMM%Î@.ûnWíÙ@ø%K_	Ó@ÏÃ;¢_x0019_Ó@_x0018_)ÝÃ_x0018_Ü@òïby!Ë@º&amp;ïålOÓ@_x0002__x0003_Ù©RâçÐ@ÙØ¡Ò@¹ÿìÅÉÕÐ@_x001A_E_x0015_dÛÓ@$Iä«×@QyOÑ@À_x001F__x0005_/·ÝÐ@¤é_x000B_Aö¹@Z.(Îú0Î@|}_x000F_jÿÁ@XN©ýÊÊ@±Ý£åfWÖ@ob¦dðÑ@¡Îì_x0002_XÒ@&amp;dù_x0011_Õ@_x0012__x0008_G a?Ú@kÙ©øA-Ã@ø_x0010__x0013_Î&gt;Ö@_x0008_çÛ&amp;;7É@_x000D_¶Æà_x0003_V×@úÀ&gt;6Ì@àNfúÛ×@í_x001F_ó_x0006_¨Ø@_x001B_ô¿Ù«Ê@ý_x0007_SaÇ@C°Ø;ð¨Ñ@_x0001_µR××@_x0017_Ü£|_x0013_ÚÑ@À®Ì §¼Õ@Y_x0018_ßé_x0001_§Ô@O¬³èOIÑ@/ÅÑ_x0002__x0005__x0018_ÜÔ@_x001C_lÞ¨RÌÎ@wKuD×@±¦ÇÙÑ@Åsá_x0017_Ç§Ö@w_x0016_¿QæÔ@Î2{þ`OÔ@_x000F_¾v!Ò@fx/ÿBÑ@Bõ_x0008_PdÍ@g¤üÁy_x0006_Ø@°_x000C_f_x0001_ürÙ@H8Q_x000F__x001F_øÓ@°A¾v/Ò@JæÉLN¯Ö@_x001E_;4_x0006_YUÌ@_x0006_iÔÐ2_x0008_½@k_x0010_¨:fÖ@_x000E_zÿ7³ðÐ@]*BÆÏ@åÕ_x001E_Å9Ã@[Y^jê&lt;Ë@5¹ ffÔ@á½®woÓ@ö@)è:_x000C_Ö@j¡_x000B_ëHêÍ@¢çÍÅ¾Ê@_x0011_ð-ªÐ@F_x0004__x001E_ÒiçÛ@ì; ì_x0002_Ì@¼_x0007_:Þf¬Ñ@ïÊØz_x0003_È@_x0003__x0006_F½a¥Ì@Ê_x0015_Ò¨wÎ@ß×_x000E_¹Ú@XIø±ÿËÛ@~ÐÔÂ¨,Õ@_x000D_wò_x0005_ÝàÓ@GÆÖ@_x0004_j§«ÇÊ@h_x0005_½_x000C_±¶Í@ÒYµvc!Ð@¢_x0011_õÎ©êÊ@Ô	ÉÌ5_x001A_Ì@b_x001E_Êej°Õ@@+ÿî;Â@Xà£ÛaÔ@Æ_x0003_+b_x000B_Æ@*C_x0004__x0006_FÆÙ@_x0018_w³ê´,È@?ðC¹t	Ð@I1n_x0010_½Ý@%¿_x0002_d+=×@B_x0019_MÛ@Ä_x0004_ÎRZÒ@_x0019_!_x001E_Ê¢GÙ@Ð¢x´_x000D_®Ê@Ë4_x001D_lXÕ@Vêi_x001A_XÕ@N	-¶ÆêÖ@à¸Ü_x0008_%Ò@_x0006_)¦_x0018_5Ò@_x0001_ ._x0015_2-Ð@SX¬_x0001__x0001__x0003_ÙÍÕ@G0Mq&gt;Ô@ë_x000D_&lt;÷_x000E_Ð@kx_x0010__x0001_Ò@d´- ÐÕ@_x001A_%RÊ_x001C_Õ@Ç_x0007__x000F_ÿ1Ò@_x001D_;K:Ó@`±ÇM«ÄÐ@_x0011_&amp;AjWnÓ@_x0019_GÙ_x0002_@øÕ@q_x000C_úÈÓ@_x0019_Q+xÔ@.+_x0004_ÙÓ@ÇSiëÔ@5è_x001A__x0010_ÑÝÒ@üúIRÐåÒ@+ÎöMÔ@T_x001B_aDÓ@78/éPÓÒ@HVA_x0002_Ð@_x0012_p-3"µÔ@ùÞ¿_x0006__x0005_Ö@Ëa_x0007_Å&lt;A×@L,_x0012_P¢4Ô@èõB?v_x0011_Ó@éÊ$«Ø@ËìvÍ·Ò@N¼N_x0008_ó_x0011_Ö@B!_x001E_;_x0008_Ö@b+_x001A_D¡×@ó§î_x0005_eîÏ@_x0001_	¨'_x0002_ª_x001F_ÇÐ@WH_x0012_¹ï3Ó@ÈørQ_x0019_ÒÕ@ÔÜ5®«·Ñ@á,Õ6Ñ@U´Ó_x0007_«5Ö@;Kú»Õ@îN1Ö'ùÔ@Ý±Ü~JvÔ@_x0012_ÿç_x0003__x0012_%Ñ@l]ØCßÓ@þÖÙ£¨2Ô@¬_x0008_BîøiÔ@¨JÇôÕ@fÓ¼Ð@»èÅ_x0011_\\Õ@=cÑ'Ê_x001D_Ð@õ¹o4n0Ó@öPYUlÜÒ@k¿Ü&amp;QÖ@_x0015_ÜáÇ3cÑ@¨&lt;è·ªÕ@r_x0005_´ìÕ@ÏÌv÷ÃÓ@]¡_x0004_ËÅlÏ@ÕC9×BðÒ@p«_x0006_gÞTÒ@LDN?©ÝÓ@_x000E_½bªÓ@kýoá_x0002_Ó@Í|Gë;_x0007_Ó@Ä_x0001__x0002_É5Õ@&gt;_x0014_hð,¤Ñ@r8z¢.àÏ@Èø_x001D_|ÀÓ@ÜÛÒ@Ñ¦_x0014__x001C__x0008__x000B_×@_x001A_îJøSÑ@ù_x0001__x000C_ëÝØÖ@»îkÝ&amp;_x000C_Õ@_x000D_? CEÐ@"VX}Í@nGk]!Ó@ã9ØÒËÒ@üè~BV.Ñ@äÏÇÞqpÕ@ffÙtQÔ@Òr9ò_x0011_îÒ@_x0007_=èzHFÓ@_x001F__x001D__x001B_öëÓ@]2ïTÃÕ@_x0002_y_x001A_Û_x0008__x000F_Ñ@zçu2ýÑ@4Ïd,RÕ@t_x0014__x0006_ÕmÔ@36sÖV·Ó@\÷ÐèØÕ@Å¿ð+_x0019_õÖ@_¹ÓmÍÀÒ@_x0004_Fþ\}Ñ@ýÙ|ÝëÓ@åuÿÄdÖ@LrëR°Ð@_x0001__x0002_Q"fÃcAÖ@â0#,HÜÔ@Z_ÀPvuÑ@·P$¾Ñ@Åûh4ûÓ@&amp;5CÖÊÓ@ªó9á°Ò@:_x001E_`y&amp;Ó@¬I_x0017_(·Ò@­O_x001C_@îÜÓ@(îÌ{"Ó@©	fcWÕ@úÛLTl_x001F_Ì@Ú¦?Ø0Ô@Ô*B]\Ó@9Ò;õÕ@D_x001D_.bÓÔ@á,C9cÓ@Á0dsÉ}Õ@³Î«®cbÔ@ ôâáÑ@î¿»¶CkÓ@Wv=·hUÐ@º_x0011_aÓ@_x000E_×FehöÕ@¬Ñ3çÉÔ@moÚÓ@ª²_x001A_ñÔ@ïõYÑÜÆÑ@â2a}²öÒ@±_x001F_KéÖÕ@ê_x0011_v/_x0001__x0003__x0015_OÒ@£C×¿_x000B_äÔ@úý_x001B_YwÖ@	O_x0007_ÊÓ@[óÿ!Ò@¯ôë_x0015_ÅÏ@å_x0003__x000C_ñôÑ@W¯_x001A_¿Í@Iá¤dû«Ô@,_x001B_ AÜÑ@_x001B_"kêCîÔ@Çg'¤_x0002_Ð@*1»æ%Ó@z4_x001A_¿æÑ@Fº¡ãêsÔ@©Î_x0008__x0005_#Ô@p¢SBÒÖ@m_x0015_m°HÒ@ßó{ÄPÔ@°¹_x000C_PBÔ@2BÃ£_x000E_×Ò@þèhñ_ýÒ@_x0008_nÝ_x0012_ÐÒ@íò¶|ÛqÓ@ûðØ_x0017_ú}Ò@ÎS_x0006_ù_x001B_ÆÕ@Ç/x{ö¢Ô@2#9_x0007_²Õ@ÑmÑÏ*êÒ@ìßWëjÐ@ú?_x000F_ÛáÒ@õºÊ_x0019_z|Ô@_x0001__x0003__x0002_aæ±GÕ@.¢U@Á2Õ@Óý"&lt;þÔ@%HgÎ©qÑ@Å:vLâ®Ò@Yº1_x0010_ÿÖ@ª_x0006_K­6ØÒ@¦e®ÚÂÕÔ@3ÚÜ©ÝÕ@Jù»ÒNµÒ@¼Iò_x0013_ÏLÒ@þâÝÐnÒ@¹ìÞ~Ù_x001D_Ò@ÍïOÙ_x0004_¥Õ@ê{8zÞ$Ô@_x0019_uÓ5aDÔ@_x001F_ûù×YÓ@@Ól°Í_x0015_Õ@jk­{çÖ@_x000F_nÅ_x001A_6Ö@Oi_x0004_Õ_x0015_Ñ@ç°BÔ@hÝE·a*Õ@¸[_x001C_X_x0011_½Ñ@ë6Þ_x0006_»Ô@ë-k;/Õ@~éûMÓ@_x000B_Ø_x000D_ìs×Ñ@ô3¡$¨Õ@È÷Ö_x0006_Ó@¥_x0016_O²_x001E_Ó@2]_x0003__x0004_Y=Ö@Í&amp;næÿhÓ@L®´ñÕ@NGÂRÕ@Û_x0018_*þvÑ@&amp;,½Ñ/Ó@_x001E_¶j©Ò@DÉ{_x0013_Ó@0gkuù5Ó@Î÷pIÓ@={/XRêÑ@ËÔ|æuÕ@_x0001_WÿuøîÓ@ÅÐp_x001C_IÕ@_x000F_ëº¶_x0001_Õ@-ð32=Ò@fH½_°1Ó@¦ìû*-Ö@pE(¥ëeÕ@i£±ÔÆÒ@«_x0016_&gt;F~¸Ò@Ù%_x000C_¥2PÖ@_x0002_,«B?vÐ@wª­'ÀsÒ@È	«*æÔ@s¢_x001F_"|Ó@_x0017_=¡4ýéÔ@^Ï&amp;_x0002_­8Ñ@tbÏ®§CÎ@°F|ßôÓ@óÖ_x0018_ÙÐ@°¶÷ÕÅAÓ@_x0001__x0002_°_x000E_²ür_x0017_Ò@ª_x0019_dnêæÑ@_x000E_ÀpÛÄ,Ó@tw¼AeDÕ@:ô°ÚqÐ@ßhÐ¹®Ó@Ó_x0011__x0005_~ÅÓ@·½@zNÓ@+è¢²ÒÿÕ@R´T	{_x000B_Ó@_x0007_q)ÇAÔ@¶_x0002_¹Ý?Ð@A5C÷0uÐ@ñg_x0013_ÜÓÑ@`/+£BwØ@D¯(UÐÔ@Ù×SÙÐ@Ýð¶æ_x001D_Ö@:(pW,éÑ@_x0017_&amp;K³´8Ô@6êáêµ°Ô@·ó-UoïÏ@ÕMéÓgÑ@ÆÈ2æ	Ô@õã¼EXüÔ@ãªê²;Ð@èT'ÕDpÓ@40DÒ@àÉYûöÔ@Ü&lt;?_x001D_Ó@ZÑ©È_x0017_Ô@bû§_x0004__x0002__x0003_7Ñ@_î[âZÔ@L.2è³Ð@&lt;gAÄü½Õ@'ü`ÖyÔ@YßÃþ«×@ó&amp;}ªñÒ@G5v÷Ò@_x0003_7~0KÕ@_x001E_~þ9×Ó@E0­_x0001_òÓ@×âÄ[Ô@	¶åèÎ-Ô@¹¨ªå÷èÔ@W¨"îÕ@?_x0008_cù¥Ò@ÂjM¢_x000E_Ò@AëÃÂ³_x0005_Ó@öù-2óÒÓ@Wo_x0004__x0013_'æÓ@ÁÞÕÙßÐ@_x0004_Uý½&amp;Ô@Ac2?_x0011_XÖ@hyXEß¼×@|_x0013_Ù&amp;êÕ@ØÚù_x000C_qwÓ@pùÒäaJ×@òóí_x0013_Î@_x0007_G_x0015_¦ÚÒ@¾|h¾Ö@¾_x0016_!~UÏÒ@q@ÙüqiÕ@_x0003__x0004_°7·´£QÓ@L*zmê$Ó@_x0019_ü_x0010_*Ð@É½_x001D_gÓ@_x000D_Þ_x0018_hÑ@ÿG`o|»Ó@¥À_x0001_{Ò@ïÔ p*0Ô@%#åIÕ@5wÃ_x000F_Ï_x0004_Õ@d$Z¿k«Ò@]AG÷RÑ@±ÂÁXÓçÓ@Ò;p|Ñ_x001F_Ó@jÌ*Ý_x001A_Ò@G8)(dÒ@ôñ1 ðÓ@VÞâ;ýWÕ@|#ûk'×@_x0006_ü_x0004_òÍÐ@ð_x000E_}þÑ@=_x0007_ï¬~&gt;Õ@êUÝàg×Ö@_x0012_ø_x001B_ñp_x0019_Ò@f+ÑÚÀÓ@§«_x0013_Ä+ÖÑ@_x0003_ï~ÚÀÔ@IÜ_x001B__x001A_XÒ@_x001A__x0002__x0019_?_x0018_Õ@hú[t¸Ð@×Kv_x0001_:Ô@_x0015_IO_x0001__x0003_vGÒ@ÂÑ$þ¦Ò@a_x0010__x000D_=3Ó@¸_x000D_ôµ_6Ô@ÿg»æùíÓ@_x0002_:©Ê Ö@Éíë»¤_x001C_Ó@MôëéóÐÐ@²_x0001_cîQÔ@­æ5|åÔ@5Ò)9(óÑ@åÙ¸íÒ@s^¯fýÓ@_x0008__x0011_4U$âÔ@6ex^E³Ñ@`~f4Ò@ãtLM´Õ@ú_x0011_©_x001D_V_x0012_Ò@¹ÁYÇÓ@_x0005_AËöeÑ@ì[T_x0005_ZÓ@!MØµÂ0Õ@í:ÜíÐ@¼á§c_x0002_sÓ@y_x0003_Ê´MïÕ@öL®»_x0003_àÑ@å^Ë(HÔ@j%_x0007_ÚÈÐÑ@_x0018_âÓD	_x001E_Ô@9_x001F_Ml_x0015_SÔ@Pu0:_x001D_Õ@y#	Ö?Ô@_x0001__x0002__x0004__x001C__x0003__ìÖ@*_x001D_ZãyÓ@'SAø_x0004_-Ò@§LQ¸~_x000F_×@ÏÐ¿aWÔ@3Q=_x0018__x000C__x0016_Ó@tk{_x0018_Ñ@Æ3Â_x0003_±Ñ@ú*_x0011_h_x0005__x000F_Ó@ñÞ_x001A_§IÝÑ@Y-Ê&lt;¯ÂÒ@9_x0018__x0002_JELÖ@Ry¨rÐ@&gt;:gºO¡Ï@ºîE®¿dÕ@fB§_x001F_Ð_x000E_Ð@h[zÌ_x0014_pÑ@Ó6T_x000C_L´Ó@4ÄjAù_x001E_Ò@ _x001E_h_x0006_ëÐ@ÙÄÀw[Ó@Tõ@ËÐ@ë¥9ÞÒ@ó%³ãKÑ@Õnò-ÄÔ@S~Á½iÅÔ@o¹QÇãxÓ@Õd_x0019_ÁgÔ@]´êiÒ@%_x000F_ò_x0002_Õ@`¯@Ý{Ð@_x001F_Ì|_x0001__x0002_ËëÔ@«-ðF:#Ò@%Ê_x000B_¶ÞÑ@ÓvÊ$dÑ@ ±]Å%Ñ@_x0001_Î-$ÚÒ@ô±)¥!Õ@í_uÓ@÷£EG_x001E_Ñ@_x0017_¾2¹Ñ@2èbõ^ÄÑ@ó­¤7Ö³Ö@	JX+}Ó@0»2RÊÖ@µpaÐ4­Ó@"lÒÒ@ÕcÚ_x0013_£Ò@_x0014_ÑgÐIÆÖ@°Ö½_x0001_ÇÔ@_x0004__x000D_è}YôÔ@_x0017_ÂS4_x000B_Ö@kUw«µÒ@bÖ|_x001C_.Õ@TnÝ_x0001_Õ@V	&lt;ðÌ@Cf£P6Õ@³Ó6_x0003__x0014_ÄÒ@lj?_x000F_yÕ@Ô95W¾ÌÔ@7_x001B_Oc§Ó@_x0012_ÆçÆVÐ@ò{_x0015_éÏ@_x0006__x000C_Ç²o_x000B_a_Ô@NGsã¹Ò@_x000E__x0014_±å_x0003_Ò@-ÌËÍª_x0007_Ô@b©äMueÐ@_x0013_zá;Ò@Éè_x0002_°Ó@ð_x0008_àC_x0018_äÐ@	ã~£·×@X&amp;_x001D_-PÛÓ@Ó®ïó4Ó@¨à_x000D_cB-Ò@uÜü_x000C_Û_x0005_Ò@ª_x001C_2_x001E_7×@_x001A_/ª_x0003__x0005_Ó@_x0015_KÒ¬_x001C_ßÔ@©xÄ´]Ð@¶_x0012_EIÇ_x0002_Ö@ä£_x000D_¨q6Ñ@#t£TUõÔ@àß¿¨,Ó@£sfeÔ@+éñ_x001A_Ë®Ò@_x001C_$ÏñN¦Ô@èþë7¢Ð@Ùu_x001B_±Ò@ñ_x0002_ü_x001A_¯.×@Âkö´QÑÓ@{&amp;öÜ_x0001_Ò@ñêåÚÌÓ@_x0004_R_x000D_Ó_x0006_½Ó@_x0007_Q_0_x0002__x0004_(uÓ@):²f¿æÐ@gãZó£Ò@ÝT¾ÎØÑ@_x0011_ñø¾_x0006__x000D_Ó@è%_x001E_NÙyÖ@YX"hSÚÕ@=I_x0005_¾òÐ@GÄ_x0006_ _x001F_KÓ@_x0001_øò_x0004_Ñ@L8+á_x000C__x0014_Õ@aÌcôÐÑ@8fÇ¨Ô@Í)'_x0018_CyÑ@X¶î_x000E_{RÓ@ð_x001B__x0014_G_x0003_³Ô@_x0015_5éfEðÔ@_x0004_a_x0001__x001F_	Ó@_x001D_/ÉM¥Ð@ª|&amp;ÕÓ@¼¥Ì_x001F__x001E_Ô@L½­l*Ó@|ã¤êöÓ@/³~!ô_x0014_Ö@-Ø"@IÓ@Ð.áú_x0007_Ô@Ý_x000C_ð&lt;BÑ@¬HÖ@¸5'J&amp;Ö@_x0003_ª0¾õÓ@&lt;O`+3lÒ@P²_x000B_"ÉÔ@_x0001__x0006_Îû_x000B_ð÷_x0013_Ð@ûTz_Ä7Ó@®Å¿6hUÔ@7uªH¦ßÒ@_x0004_ÈÒh_x0013_Ò@:*Ã&amp;_x0003_óÑ@»jÈd¹èÓ@Dü$´rÒ@%Zä_x000F__x0005_*Ò@ëRHY)Ó@CMðkr_Ñ@_x0015_/Ð4f_x0008_Ñ@_x001C_Ö_x0001__x0015_ÖÒ@Ñn¹ð:Ô@@É¶PÕ@Òé_x0015_]Ô@~/øôlÓ@³_x001C_"~ZÏ@ôQ35Ò@·¹±ðXÒ@c7ý+Õ@Ú[3K?Ó@Ce(\S7Ò@º*{ÝÅ@Õ@ÚU_x0001_ßàÔ@·_x0004_ä_x0012__x0010_ÿÓ@Ã_x0007_æ?Ô@BaèwUÓ@ÉÍ ?Ó@_x001E_í_x0008__x001D_ðÎ@à¿_x0002_¾Ó@Ýô'_x0001__x0003_Ü`Ó@À_x0012_ÞÜ_Ò@XEåü_x001B_EÔ@JÖ,îÑ@¾Â¿ºÑ@öL_x0006__x001E_úÀÑ@t_x001F_¾ÓÑÖ@p_x0017__x0008__x0002_Ó@ýb¶G%ÍÑ@@F¡A?Ó@·µ^¦Ó@Q°,ö_x0006_«Ô@Õ»ÐðÔÐ@_x0019_Éã_x001F_;Ò@d_x0005_¿_x0004__Ó@{_x0017_îhýÓ@\7#_x001A_Ò@v_x0002_¨_x000F_¶Ï@¢í0·hçÒ@Sb	&gt;Ñ@i9·÷\Ñ@ÝpB³ðúÑ@2Ò1_x0011__x0005_Õ@ãÕÍÖÔ@ãÕ_x0014_°NÔ@sáÞp÷WÔ@h:2@äÑ@[­_x0013_`Ó@CUáÓ@_x000C_g(9_x0016_Õ@ÞÊa,ÈÑ@Fz,ÔmËÓ@_x0002__x0005_Hýªw_x0003_Ð×@Þ=c^ò_x0007_Ò@Ñ±ÈòÒ@@&gt;3U*Ò@á±ªÃ_x001B_×@êÜé_x0007_ÊcÔ@b_x0006_¨_x0001__x0002_4Ï@Ô^_x0008_½Ò@úprL(üÕ@_x001C_Q"§N2Ð@¾P_x001E_?kNÑ@_x0016_Ð_x0004___x0004_dÓ@_x0019_¼ùD9Ò@aÈ!ýjÔ@ÿ_x000B_­_x0006__x0001_Ô@o+S_x0016__x000C_Ò@æ}_x000E_A+Ó@¾é_x0017_E_x0017_Ó@bøê-í_x001B_Ò@{_x000D_v(_x0019_+Ñ@_x001E_Ú:±-Ñ@^kjÜwØÔ@ Ó»ý ºÔ@³üW_x0016_BÕ@ð4±³w&lt;Ö@©f&lt;å¾½Ô@ É8&gt;A5Í@i_x0005_×&amp;È¹Ó@ ;¥kwÒÔ@¨_x0019_&gt;_x0008_ËÕ@Å¬_x000F_Ô@M Á!_x0001__x0002_N¬Ò@ëÇøùÔ@_x0016__x000E_Õ@©ÕÀE×ûÒ@Êóê·áVÒ@_x001C_ø©x¢Ñ@Ê~5M_x0004_Õ@½RDÐ=Ó@Ðú²_x0014_£*Ø@ó]ÂÁÕ@d³_x0019_ Ó@Ño$þNÐ@÷"½XmÍÔ@_x001C_#|ÐÃ¨Ó@$M%âjÑ@À¡*_x000F_=eÔ@ÄÅK_x0007__x001A_Ó@_x000C_®&gt;z®ÿ×@¶¥ý_x0010_1Ò@x_x0016_o@]±Ó@òb_x0013_tÑ@x_x0019_E®³Ò@Ç.êõ'Õ@¢_x0002_ìÍ@Æ½yL­Ô@T_x000C_QÏ Ö@L§³_x001E_"Ð@ ÃNO©TÖ@·Â_x0001_U/Ò@.ßDp¨Ó@O%_x0006_Ò@:_x0008_È!øÓ@_x0002__x0003_Ìubj_x0014_Ó@QñG'_x000C_Ô@D9_x0015__x0001__x000F_EÊ@!Ì¤èàÓ@_x0012_ãXiîJÔ@æ=÷_x0011_j(Ò@è°_x0004_¡à&gt;Ò@Øjµßk³Ð@¸áîµÑ@Ìí¦cÿ	Ó@ë¡2ø£]Ó@üöH§2Ñ@ü¯Ö`«]Õ@)_hR¾Ò@Ûs#®ÕÕ@_x0016_¼ÍÔ@^ÆÞýÜÕ@_x0001_½®QòÔ@ÔÉÌº_x001E_Õ@I)~ôß Ò@LBííÒ@Ïn:@.Ó@U°È;rVÓ@B_x001C_ÖÉ?	Õ@Åì3JÒ@#Sg¤_x000B_uÖ@!ó~Â)Ò@|]YGaÒ@wwê_x001B_ý­Ö@ñ=n_x0002_;YÓ@fL7m_x0008_cÕ@3J¥_x0012__x0001__x0003_×_x0005_Ô@ãëD7hÓ@«¿÷í¸ÎÓ@%Í_x0013_.jÑ@_x0015__x000D_ÎÒ@ÀçLÊ·Ë@ru·Ó@w"·I_x0013_¨Ñ@útïArÕ@VG=_x0012_Ô@_x0011_¡§·Õ@M¢_x0019_ÏHÑ@¹°_x0002_2¤Õ@À½6_x001C__x000E_Ô@¤:_x0016_Ñ_x0006_Ð@«k½_x0008_ÉÒ@â_x001C__x001F_2rÔ@ÒÊA_x0002_T{Ó@_x0015_ÉÌæ]#Ó@L#VÉg7Ó@¶iOÇòPÖ@)¨M2Ò@ûHíóN¥Ö@9_x0019_Ì_x0018_ÚzÔ@2L_x001B_Ò_x0016_©Ò@²ÅéÝÃEÍ@x_x000D_«_x001D_o_x0012_Ó@ÙNâUµÓ@Ër6_x000E__x0019_Ô@½_x0014_ÙãìÑ@&lt;_x000E_\õöÑ@;!ÿÌWgÒ@_x0001__x0002__x001D_ÑÅÄKÓ@R_x0010_Ö@ø_x0001_/W_x000B_Ô@¨ÂðêÔäÓ@°ZæHzIÒ@ÌCÀïkÑ@*_x001D_ÈH£Ò@åÓ1_x0013_wÒ@Vqí9º_x0018_Ó@_x0008_hºûyìÔ@¯*òÑ_x001F_ÏÑ@/Ì®¸%kÕ@,_x0012__x0002__x0010_¥Ó@ÔpMSÉáÕ@ m×÷ÿÒ@Ï%ÍÊIÐ@%â¼àyZÕ@'Q +²äÒ@ói,fUYÔ@DE&amp;à=Ô@à$Sâ$NÏ@"®ÞL½Ô@eøtV_x000C_Õ@ÑÚ·ãrhÓ@ýÅ_x0005_ËÑ@¡ÿ_x0004_(_×@_x0010_ kÛÑ'Ö@Á&lt;WóÐ@4PO_x000F_Ù¢Õ@Iv_x0019_|}Ô@§1S\92Ò@X"	4_x0001__x0003_òÒ@§ÇS_x001E_=¸Ô@º _x0003_£¤Ó@ç Ñ_x0004_Ñ@DtÜ³Í·Ó@¡bf @TÓ@_x0018_¹­&lt;¸Ö@±@Î_x0007_áÔ@?_x0006_¹÷ínÓ@Kµ_x0006_ì_x0011_Õ@Ê,~±¸_x001C_Ô@q_x000F_ Ò'Ô@_x0003_D'_x0002_¯Ò@klÎ¥ÌãÓ@ìUNj(QØ@·ØJÅÓ@½ð_x0015_ù_x0010_Ñ@_x0006__x0011_¯z_x0004_Ô@Â_x000D_bôñÖ@F	,ÿ_x0016_RÙ@4_x0013_0ÒciÔ@_x001C_©¢QÈmÕ@îA4°ÆPÒ@&amp;Z¥_x000C_:ÍÓ@R_x0012_C	¼ÆÓ@ÅÖ_x0001_Ñ@Ý%í¯Ñ@RvõÖµDÕ@ÒdBû5hÒ@	púO¿ÊÏ@&amp;þÊaÑ@Ës¦øÚÑ@_x0001__x0002_Ô­tÇ%pÔ@¼j~üÐ@C_x001B_&lt;g¡Ô@5è5Æl]Ö@1&lt;c6"_x0003_Õ@ª5ÌoYøÒ@fv´ÑþÑ@mÃ0Ãô_x001C_Ñ@mÄA¥ZAÑ@Í¯]9 Ó@ìíÄ2éÒ@AP[ÆÈpÒ@ûîüÄvf×@X4ÚHÃÔ@g_x001C_|WÓ@_x0003_îÍºÓ@Ë_x0008_H¾tÔ@&lt;á;·`Ö@Ø®3ÅÒ@çH²5N&amp;Ò@?uädVYÑ@ÖÍÂ MrÎ@#_x001F_y_x0011__x0018_Ñ@	ÛaÒ@ù,&gt;mÃ_x0007_Õ@ã_x0011_C_x000C_Ö@òhnwÖBÒ@d_x000F_ÐðÛÎ@áCJÅSÒ@r8_x001B_×eÒ@&gt;yNé×@Qýæ_x001D__x0002__x0003__x001F_ÔÓ@µø_x0016_7îIÑ@ US§Ö@YÊhì2 Ñ@Ôfg¶ÅÖ@_x0010_Iü L&gt;Ó@LLúéôjÓ@ãìåÃ®Ô@2_x000F_0yÒÕÓ@Ì¬\¨_x0001_ÌÒ@Ë(6VG7Ô@£µµ!Ô@ëb_x001B_(ÑÒ@9Mÿ_x0010_Ò@òj_x0006_]Ì¯Õ@_x001B_ó^RfØÓ@@"øÐ~_x0014_Ô@#ì½Ö·öÐ@XsUTìÒ@y(Ù}_x0015_Ò@µßbÞ[êÓ@¦Fs%hØ@Þ_x0005_ÍÃó9Î@ÿ©ä`ÀÒ@_x001C_ñ_x0002_wGÝÔ@x`_x001B_2Ñ@8Rø_x0011_9~Ö@%V¬_[kÒ@³+T'¬Õ@ís_x000E_d_x0017_Ö@ì°&amp;_x001D_LÒ@ÜèäÖXãÒ@_x0002__x0003_ÿû_x0013_5×@À];_x001C_)§Ó@üiûgÖ@3À8»ëÖ@¿hP_x0002_Ò@_x0015_Ü^"5fÔ@û_x0001_VE®n×@_x0008_ÄéOÔ@ðãÇ_x0017_mÔ@£8SÎÔ@¥¸ÿ_Õ@­©_x001D_ËàÔ@qDCMHÓ@_x000D_e'ÐëÜÐ@pÆÎ¨«LÕ@¡_x0004_Ö7UuÒ@o®­S_x001B_®Ñ@nT÷²2#×@/ÿñ¤Ô@ußIÞé×@þ!ýl*Ö@¶Å&amp;sa"Õ@FHQ}ùÐ@_x0004_/°ñ_x000D_Ò@,gÅåÕ@_x001A_D_x0007_ÞÖ@&gt;	_x000D_KìØ@ëÃ_x0004_nUÑ@Àu ÈSÔ@I_x001B_Ø±Ñ@ÕE ô%Õ@áÅ=ò_x0003__x0005__¼Ò@#J#wãÕ@ÍgDº@mÑ@åzßy¬pÔ@Ð©|&amp;Ã¡Õ@nVNò4Ô@A_x001F_ÔyÕ@ÆSk_x0004_û_x001F_Ô@I _x0014_¤¡Ó@ùÕ|¾_x0001__x0011_Ó@Órx+V|Õ@YÃäÉöÓ@M¦w_x0001_×@~rsiy¶Ð@ûbâ&gt;ô@Ó@â8{nÖ@_x0001__x000B__x0018_ËÂÑ@2Xa½Ö@rÏVy_x001A_¢Ò@qwËCÕ_x0005_Ò@_x001D_ F®CÓ@`§_x0014_ÌGBÐ@_x0002_-vw`¨Ð@_x001E__x0018_4_x000E_oÒ@©¢s×2gÕ@°¨_x000C_ÙÈ*Ô@þ½nÑ¤Ö@{Æ¨Ì]Ò@ÝÑ(_x000C_Ú;Õ@1M¯¢.Ô@®¶º§ÒrÒ@FfNW¨_x001A_Õ@_x0002__x0006_S¼f3N×@Ç_x0002_ú}Ó@!_x0013_M£KÂÐ@o);Õ@_x001F_+»_x001F_õ~Ô@ISØÛ}Õ@+f	_x0016_æýÓ@ÖÒgúø9Ó@åauãÎ@m_x000E_­c_x000F_dÐ@&gt;²X£'Õ@SñxÈ0ÀÔ@`d_x0007_.îÿÔ@D¦¤_x000B_[Ñ@P'KE¯_x0003_Ô@$é-ÇÑÑ@b±èøÙÔ@,§ÎÂ_x0001_Ñ@¶GWháÂÓ@2¸ Â+Ó@&amp;_x0016_f#Æ×@_x0004_Ó§ºxÒ@Àè_x0003_\Ô@_x0005_Aß^¨Ô@X~«_x000F_à×@º,Î"M£Ó@_x0010_û5¶_x0017_Ô@_x0001_3S_x0005_)Ô@LZ­´D_x0013_Ñ@_x000E_¸_x001F_ÿ_x0013_^Ñ@031_x000F_¬Ó@¸¦7_x0004__x0007_áÒ@i«14RÒ@à2ÕÅ_x000B_úÓ@_x0005__x000B_ó_x0003_HùÒ@ËñÈ_x0003_Ò@í_ö× Ô@3YIY$Ô@?ÞÜ­|&lt;Ó@é¯U_x0019__x0013_Ô@._x001B_u	®ùÔ@Hè`	Ó@Æi_x0019_öÂÔÒ@_x0018_õ_x0006_RLãÐ@ü6_x0016_Õ@Ï½Hª_x0010_Õ@¹\V`;Ô@½_x0012_cä&lt;V×@I£MCFÒ@¼_x0002_ëj¬Ñ@á_x000E_v÷¨Ñ@½²îINZÒ@÷mÁUÒ@ïRø³ñ6Ð@d2Æ0T_x0010_Ô@3ýòê3&amp;Õ@ØUÑ_x001D_¥Ñ@_x0018_V÷©zÒ@ë2#zÒ@gÎOmmÚ@_x0013_ÆT|òÖ@ÝÂù.ñÑ@ð&lt;Ó_x0001__x0016_×@_x0003__x0005_I ïèêeÓ@*_x001C_ª¥Ö@ìR¤´Ã7Õ@Bp%Ð_x0008_Ô@#(kÓ^_x0002_Ô@}_x0016_6¯Õ@£'_x001C__x001B_í`Ô@-ËÇ2DÖ@¥âýeòÓ@¬ð»þ_x001A_Ó@vÒifLÔ@B_x000D_jÀÁÇÒ@êÑØ_x0017_Ï@ñ`|Ò@§ÉÌÁsÕ@ü_x0014_«®_x0003_Ó@ÿ:l?IÔ@ºY¸sEÑ@_x0001_Õ9T_x0001_Ï@h´Å²Ó@.OØQPÓ@_x001A_¬»YcøÑ@_x0010_ànèÂÐÓ@K"éû+OÕ@8'Úù_x000B_'Ó@(îV?Ô@Ry8R`¬Ð@_x0004_o1_x000E_æÒ@Æ_x001F_ÖîêÓ@Mÿ_x0006_Ó@ånfx_x001A_Ô@#'N^_x0005__x0006_:Ñ@Lu¸PÛÕ@}ây¥ìÕ@_x0012_&lt;Åy7_x0011_Ø@¢§_x0008_ÅÔ@3ë\öâÓ@_45e_x0011_Ô@P_x0004_°_x000C_ê×Î@Ò#ôÑ#_x001D_Ö@A_x0018_.90GÓ@_x000C_Ng QÑ@_x0005_ÇûÑ±Î@_x0010_ÚMKñùÒ@z` ~_x0019_þÒ@¾ÇcVmÊÒ@_x0002_ÀÈx:»Ô@©MøâÑVÔ@k7u_x001D_*Ñ@L[_x0001_ÙkÖ@_x0007_¥zU[Ô@Å¹ý¬AÒ@jÓÆì÷Ñ@[Öh_x0001_ê¸Õ@"+_x000B_ö²Ò@_x0008_/^,_x001C_Ì@Zj_x0017_³Ó@2[º×_x0011__x0016_Ô@ÿU_x0003_7!Ñ@_x000D__x0008_·LqÇÕ@K_x001E_µ'Ï@wøüÎTóÒ@9õÌµ_x0014_ËÐ@_x0003__x0004_n¼OGÑ@hñ~`©ÑØ@:	E¸Ó@Ó6_x000E__x0001_2Ö@+U)½®\Ò@\B Ø@_x0004__x0006_%ôÒ@ñ_x0017__x0004_W_x000E_Ó@_x0007__x001B_^4Ô@¦p_x000E_Õ@"â´§uÔ@å¥.)Ï@ï_x000E_]ÙÒ@'·ß²Ô@¦V_x0002_ÏSÕ@Hµ¯ÄùÓ@ÙpÑsê¶Ô@ü{è_x0002_Ê_x001B_Ð@ò¬_x001A_¯+Ô@ì=_x0003_¤FÔ@4BU3_x0002_ÜÄ@_x000E_ÿ_x001C_®­ú¼@tÜµ]IÄ@þ= Ñ_x000D_Ä@3©ýî§Â@â¬_x0010_8ÚÆ@­$_x000D__x0015__x000B_XÂ@úÜ]û_x001C_Ä@ù_x0004_àí56Ã@$_x000D_-ößÍÃ@_x000E_ãïÌ_x0003_%À@I_x0015_K_x0002__x0005__x0018_ÍÃ@s.¤K_x000C_Ä@_x000C_tMùÅ_x001A_Å@iSÔ+2Ä@Èý_x001C_Ã!Â@É_x0019_]KÄ@â§e¾w¥¾@ß@ {P&lt;Ä@Vr×¥_x0005_Å@êI_x000F_@jÅ@º-~FÄ@È?ÿnÈÆ@ö_x000E_c_x0003_Ä@_x000C_íÙÞÃ@OÕÕþëÃ@]§@´NâÄ@SÃ+PyÃÃ@_x0012_T2_x001A_QÅ@q("A]Á@ÂÚSÇ@_x0011_Ê@ë NÃ@Ì_x001E_[²Á@2ð«mFèÁ@|ã¼,_x0006__x0012_Ç@M&lt;Ë_x0014__x0004_GÃ@_x001C_Bz_x0011_n!Ä@_x001B__x000E_ÍAïÄ@Z@¡ÉLÅ@×;&amp;_x001B_hÃ@¿_x0001_DÝ¡¸Ä@woK_Æ@_x0014__x000B_Ï_x001C_3×Ã@_x0001__x0002_VúÔK&gt;EÄ@nÅðG Æ@«SÈÅÇ@óSÂÔØ»Ã@xøy{Á@_x001E__x000F__x0019__x0006_;;Æ@ªOÓËù&lt;Æ@²BËò_x0017_Â@ r{iÍ:À@ê²ßÀOÅ@6Yn·BÂ@_x0010_²cÄ@JÎèp-_x0019_Ä@mØ­ó©Â@S?­K }Â@bëÃÂ@2Z¢À@Þ¦óKþ_x000D_Æ@jI¡¥a_x000D_Å@Û×acÂ@_x0007_·¡¬uiÂ@ìÒ.æÅ@S2æºËäÀ@wºò#×Â@þ_x0001_rÕðÅ@ï,	_x0010_Å@¢_x0006__x0017_úÕÅ@­_x0015_Y_x0005_¥Á@°ë_x0007_¬¶Â@]öf°¬Ã@^öX_x0004_lAÂ@_x000E_×_x0005__x0001__x0002_ÖÁÃ@_x0010_îËåÁíÆ@î_x001F_¨0¿àÅ@ömàUçÀÂ@s¤¤_x0016_Ä@1¾Íþ_x001C_åÂ@okãÇÎÄ@ª³_x0011_`*~Ä@gâ÷5õÂ@,¦Ï$ËÅ@O·oWx_x0011_Á@&lt;_x0008_ñz_x000E_ºÂ@umY_x000F_ïÂ@Yñ¶`çÈ@æðÑ@_x0018_ÏÂ@_x001B_"5þÀÚÁ@²+®¾Â@:8-éA¾@5¼³ÇÁ@êÈí_x001A__x0007_Â@kå_x0015_õzÄ@p!?%UºÃ@¯ì«p§À@"YÖ°åGÅ@;©¼_x0012_ÖÀ@jC+esÀ@FEliï)Á@|ktø_x0008__x0004_Á@¢1^Æ²SÆ@ãÞi£ÜlÃ@ó_x0010__x0002__x0004_½ØÅ@o_x0007_e_x001F_-Á@_x0002__x0005_.ïpDÁ&lt;Ã@þøÜ,²Ã@cYAXò_x0005_Â@_x0014_½k_x0001__x0008_4Â@§Â!¢_x001E_ÃÁ@°¡TÜÃ@YèZ_x0013_è¹Ã@ûÂa¬_x000F__x0018_Ä@Áï@LnÄ@aIâ:Ä@Fþ_x0011_{²¹Â@¼ëd¡«DÃ@×£õ^2É@ÿÙú¯¬£Æ@rDÔÝfæÄ@t3-#GÂ@ºÎC8_x0004_aÃ@ýµ_x0003__x0017_wÂ@lf_x0002_2_x000F_Â@:QUër&gt;Â@(ý#KÖÅ@ñÝ_x0010_ÿF1Ã@z_x001D_§Úð0Å@fÐ.¬ù[Ã@«ÎËbßÅ@d.öÆ_x001A_Â@Â_x000B_0=7Ã@¢_x001D__x0004_³Ä@Ì_x0014_æÒØÃ@xj:iµ¿Ã@üÔDW&lt;Ã@Å_x0017_üà_x0002__x0003_BZÄ@¸f=C½Ã@²êÕ;ËÁ@äÙ_x0015_[$6Â@õ_x0011_«½E²Å@÷	ñ_x000B__x0012_ÒÆ@{º&amp;ÌëyÀ@j(Î-pÌÅ@à_x0003_¾%x3Ä@à³ÚW«&amp;Å@8_8/£ùÂ@¥í_x0015_éÃ@[?q«ÙÄ@¦¾zÕòXÄ@JS&lt;¨y!Å@ý2|CnÅ@¤¿Ö_x0014_ÏÃ@£²ÁZ	_x0010_Â@_x0004_*_x0002_AÒõÂ@_x0001_þ_x001C_8Ä@À{CSÃ@_x0013_`îÿQfÄ@Ê_x000D_Ä;*À@çûåÌ½Á@ýp&lt;ù­Ã@ÛÜÖG¯jÁ@_x001B_&gt;_x000C_úÚ¬Ä@jÅ+Ô©æÂ@_x000E_÷ý-À@ú_x000D_GmRlÇ@_x0014_¢ø"Ä@4Æ&amp;îÃ@_x0002__x0003_¬xÚ_x001F_ãÁ@có}°2Â@Y;6'_x0005_Ä@å»ÏÌX×Á@J_x0006_ïÖl«Â@H&amp;¢kÅ&amp;Ä@Ï8¨ë¬Å@xÓ`2ÕÆ@CoÞQÜ?À@^3#lYDÄ@AõxÉÀ@´ïG¸_x0019__x0006_À@ëNÒG²Ã@Kx¬ü\Ä@P¬È_x001D_Ä@ïn^ÑÂ@3&amp;_x000F_µjÃ@%ÙaìlÇÄ@ôwÿetÁ@w_x0018_¯å¢Ä@TØé_x000B_lLÂ@_x0002__x0006_k_x0013_0_x0012_Ã@_x0001_Ó´Â@gÏt=_x0001_Â@0/ùÑ&gt;Ã@_x0011_ÆüéÑÂ@¯Õ»«ö^Ä@ô÷ãeÅ@^=· ûÀ@°._x001C_¿EÅ@ª_x0008__x000E_ó_x0019_Ã@y_x0016_¯¶_x0001__x0002_ÑºÆ@_x000C_f&amp;!ßÁ@^Î7ÈÚÞÂ@Ký,äí&lt;Ä@_x000C_zï-ËÄ@+Ôèq[Å@	ÝS@¸Ã@_x000E_dh)Ã@6_x0016_p7ÖÁ@¤{E-°»Â@*Ïï¥nEÁ@Æ_x0005_&gt;#:­Â@y³.6W°Ã@;²ùùý#Ä@ç6Ì_x001E_Á@òHåv8Å@_x0015__x0003_Â@_x0018_­_x0006__x0015_ßSÇ@PP:cÏÁ@ÙüÝöaÃ@_x0006_£7Êo³Ã@÷¬K1Z·Ã@H§h®Á@G:Òo^ÈÂ@_x0013_«Ýê_x0003_Â@@#_x0017_ÿ´hÃ@Ì_x0016_\ú~Á@ENb_x0019_rÁ@`æ_x0005_DZÂ@uíË_x0002_Ã@O!'ïýÑÄ@íè?u/.Å@_x0001__x0002_$%ÞZÕkÃ@&gt;aÚvüÁ@ê³×­´_x0002_Ä@c»Ø/¡IÂ@CÄ×K_x0015_Ä@_x0014_9_x001F_RÂ@r9&amp;úÃ@Mè"Ó_x0012_Å@_¿ÞÃÁkÂ@æí¸q5Ä@åQ_x001A_R·´Ä@äxW%+Ã@_x0003__x0007_N_x0008__x0012_vÂ@Ó_x0005_\ÁÁ@~ó_x0003_BE¦Ä@_x0019__x001D__x0011__x0012_ø¿@Ü_x001D__x0014_øXÃ@è{¾N§Æ@NaÜÝÄ@ßÄpaÝ?Ä@Ì0IËÂ@zQÿÆ$÷À@¾Øi	ØWÀ@_x001C_Q½.ýÚÀ@+(í´À|Ä@_Ý2{Ã@ á¯×ÃºÁ@_x001C_òäBÄ@_x001E_òºOÇÆ@0g_x000B_:Á@#ü&gt;7ÏÀ@yOç_x0001__x0002_ÒÿÃ@aP_x001A_Ä@_x0016_¦hÉÄ@kü_x0004_Kÿ1Â@Ì¼û%_x0013_À@u³úÃ@6Dñî¹À@Ò!«ÞjÀ@g÷MüERÅ@X	ïÛ mÈ@²÷8Ã©Á@&amp;_x0017_Tí_x0005_Ä@Qæ¶XÂÄ@¶.¥ðB¾À@ _x0010_³-HÂ@l*&amp;	LQÄ@&lt;Í®_x0004_î·Â@Qå_x0004__x0006_XÄÃ@ü_QÜíÄ@\_x0014_|_x0017_\!¾@¼ä_x0018_éhÂ@3¦"ÐâNÄ@|ÄEEÈÇÁ@_x0017_i³¸pÃ@V_x000B_,ÄÚÌÄ@u&lt;dÝ®+Â@ºgâ2_x001E_Ã@s_x000F_:_x0014_XÀÅ@`¦ñ_¿@®îìoÝÂ@äcuu´Á@¿Ë·É!ÿÅ@_x0001__x0008_gyh	Ò_x001F_Ä@2´Dx_x001A_ãÄ@¢?aÀ@þ_x0004_ùæÀÓÁ@5g,_x0006_@Á@È_x0007_	_x0016_(jÆ@¨_x0002_.´_x0005__x0016_Ã@Ó_x0018_5ão¾@DæË*ÒÀ@û_x0015_u_x0018_âÀ@º75·Å@_x0010_Ê²5¶Ä@ú«.×Ç@q`ÜÁ@_x0016__x0016_Vy£øÁ@HY"òB9Ä@¬Ô_x0002_ivÃ@+Ø_x000B_¥ÕÈÂ@-_x0008_ò|èÎÃ@îØÂ'G&lt;Á@_x0002_oòîmªÃ@_x0013_G¿6_x000D_Â@òa_x001E_*ì_x001C_Æ@ëÔ÷xÁ@ ?_x0017_ö¾@jhÛ®GÇ@iþyéÏ_x0017_Á@Þ_x001A_adXWÄ@xA¸_x0003__x000E_ Ã@ÚX`±aÁ@²_x0008_³ôÀ@Är_x001A_Þ_x0002__x0003_æÄ@YÔ_x0013_KÄl¿@_x0017_ä_x0005_/1Ä@¦Ôµ­Æ±À@1ÔnÆ@"ß_x0004_U¾@_x001B_)_x001F_ëSÁ@ì©»Å@_x0016_o0uõTÀ@AçýèïbÂ@#2ûÌ_x0013__x0010_Å@_x0003_)CÀ Ô¾@dW_x001D__x000F_Â@{Å_x0019_¹þÇ@c¹Â'ãÂ@j_x000C_Þ Ä@T_x0001__x0017_M_x0007_Æ@/Hü_x0015_ÁÀ@¹hIj©Ã@ÐÜL_x001A_ûÄ@SØ_x001F__x0015_%Ç@¦,&lt;ÝÂ@8=§_x000B_MÁ@j7_x001C_m¢yÆ@¶0h_x0013_À5À@üûF­kÀ@+Dz{§GÀ@&gt;5 /þÄ@×ÛKç_x001C_Â@_x0004_+a/äNÁ@:~­_x0008_tÃ@è\[yÇ+Ä@_x0001__x0002_&lt;â#¡lÄ@¨_x0012_ßCpÎÁ@_x000E_â¬tþÁ@Îd_x0008_üÉ@¦½4%ÞÁÀ@Òõ"nxÃ@3SUêÝÀÄ@ÔIu_x000D_À@,)Óo;Â@öB"CÝÀ@y¬îêîÀ@7YZ¸u_x001C_Ã@_x001C__x0008_H¸Í}Ã@?ëÙàÂ@.~õ-"uÄ@éóþ¯Ú_x0008_Ã@¼EeÂ@B_x001F_¸_x001E_ÜCÂ@_x001E_³_x0007_ûÁÇ@èmm²w]Â@W9Gû8Ã@Æ+ËoÌÅ@ºéqó3Å@x_x001B_4Ä£?Â@k´¾_x0011__x001C_ôÅ@kcG¸ÑÃ@­	ÂnÃEÆ@_AÎ¥Å@(,í_x0002__x000F_Á@ø¯_x000D__x000F_;$Ã@ÙnÀ31OÀ@'6®ª_x0001__x0004_¿_x0013_Ã@_x0018_óL_x000D_ÎÂ@óovg?_x001F_Ä@¤ºò§	éÂ@ÆnªqïÃ@¹à öØ,Ç@¹C|Ã@Ú&amp;È¿Ä@%ÎÚwäÂ@F+Y_x0017_Å@¤_x0002_ÝªONÂ@û`ªù2Ã@_x0017_30@ùàÂ@_x0003_h44%Ã@¿Qû6ZëÁ@EÏã§Â@Ù]ãõSÌÂ@#èXY·£Ç@ÐÛ¢_x001E_ÂÃ@ÑRÌN¾ÁÆ@£_x0003_@uçÀ@Y?«_x0014_xÂ@Ðt_x0004_åëÂ@ò®_x001E_Ñ×Â@Ü7Þ¨(Â@_x001B_²3_x0013_­Ä@_x0015_]ñ_x0010_E"Â@~Þ¯íÀ@X-²üÀvÄ@_D~Á@hËgÆÁ@[ÑbyÃ@_x0003__x0004_Ò©_x0006_VÅ@_x0007_LïXKÆÄ@e#bZåÁ@¼ÍC_x000F_n÷Â@X½aÔ¢%Å@çþ´75êÁ@yæ_x000E_¨_x0002__x0013_Å@c:ÔXÂ@àçË_x000E_õ_x001D_À@çî%µmáÆ@Õå=Y_x0011_-Á@újå$&lt;	Á@1H»PþÃ@ª_x0008_S£Â@â_x0006_èÐÇUÄ@mÐÎÚ_x000F_pÂ@|_x001E_¤í7_x0002_Æ@ÿ¦¡_x0018_òÅÃ@cOc¯_x0004_.Ç@?Zv·ÒµÃ@ø«¿¹wÃ@LÓ±ñ}YÅ@_x0004_n_x0010_;Ç@Ä0Ã@ìÁ@{Ìµ¯Ä@0«+_x000B_Ã@=âåw©À@_x0005_÷½×M5Å@W\&gt;ðwcÆ@Ñ_x0001_¶M+Å@ö¾Ä¬µ_x0014_Á@r»g_x0014__x0001__x0002_­´Æ@ì×¯"_x0014_Ä@»ÁPÚmGÄ@P9æVZÁ@äÈa»eÁ@ñôHäLáÁ@Ä_x001D__x000B__x0004_ºÚÃ@_úBqÒÁ@pô1äà×Ã@·_x001A_/±¬aÄ@Ùõ1¦Ò_x0005_Ã@Ì§þì¤ÔÃ@_x000D_u_x0016_TÄ@õÊH_x0004_"µÁ@Âr0Çz_x0001_Ã@ëµ?@Ã@É©jÉ\Ã@PBNqçÉÁ@þÕK¼±_x001D_Ç@uÅÔ_x000F_Æ@Q+¢l\çÅ@_x0018_1ÅI¤Ä@Î_x000D_ºôÈÀ@¶Ã6Å@_x000D_|æ&lt;@_x001B_Ä@úÉ×ïÓ-Â@4¢º×ÛÅ@Æ\{Ô1Æ@îö_x0006__x0014_WÁ@u1-w`Ä@o_x0007_ö_x0013__x000C_Â@#_x0011_Qp¾Ä@_x0001__x0004_ýop&amp;þöÄ@57=Cü±Â@éÌß¶N®Â@%Îñö¢.Ä@2p¾à_x001C_¼Å@üùëÏcÒÂ@kWS®_x0012_Â@Àør«_x001F_Å@=F¥A¦_x001B_À@òÉ;î'°½@nÖ÷~àÃ@xÄKÅÁ@Ñ´ôÐIºÄ@¨&gt;{d_x0008_Å@ô*z¬_x0016_Å@_x0017_;»¸-Ä@0nÅ5GzÁ@f»ý-UõÆ@zÔã½{ÒÃ@Ê7óßíÂ@Tù6vÜÆ@«Ö[Tã4Á@Ò/Ö±9_x0003_Ä@QÜ_x0008_½Â@o°ÐÃ@_x0001_µáÁ_x0010_½@0.]õÿÂ@¼±w*_x001D_Â@Bt¸K-CÃ@_x000D_\_x0002_i¢ºÄ@_|E¯Ç@p¤È_x0003__x0004__x001F_Ä@xÐU	Ç@ë_x001A_ FPÂ@/LÔ©cwÆ@Â_x0008_oñÓÈ@Ð¢³_x0013__x0017_sÂ@PQ69ýÂ@zF¶µ_x0003_À@&gt;5 c_x000F__x0002_Ã@³brn[Ä@_x0001_°gÛ$Ä@GÀoï¿tÅ@_x0016__x0019__x001C_zå_x000C_Ã@_x0012_òÿtÆ@_x0013_ðü|ãÅ@6Õ»_x0006_Æ@)q_x0013_BÂ@®3§^î¯Å@Y_x0010_ª®_x0019_zÅ@_x000F_í¬Ö¶Ã@ø{yá,ûÂ@Wkkz0îÁ@z¶Æª)Ã@ïÿx!øÁ@_x001D_!\¹/Å@4Ô_x001D_:|ìÅ@/GòkpÂ@ªð¿_x0003_Á@_x0014_Þ{ý_x001E__x001D_Å@¯Ï_x0007_ÎÔÄ@BÉ×gvªÅ@¢««¨mgÄ@_x0001__x0002_×9;GëÂ@²tet_x0004_Á@Ý,ê^ðÂ@?ãp_x0007__x0017_ Â@R7Ö{ÏmÆ@´°~³_x0017_Ã@ÐÐw®VÂ@Rhé¨_x000E_Ä@_x000C_Ã@Ëµ-nÈdÁ@Îq$D_x001F_ Æ@nø&lt;_x0010_ÀÁ@õæë¬2Ã@ÌCª6i_x0004_Â@ |jiï¢Ã@=Ïáÿ_x0014_þÂ@b_x001D_-d£Å@vÙn+;Á@_x0005__x001D__x001F_q_x001A_÷Ã@øNÕ(Â@_x001C_Ñì÷_x0013_lÄ@¢M_x000E_¶%Æ@·ÕøAAÄ@Ê_x001A_Å_x000C_RÐÅ@Ý6_x0005_ÙÄ@xËÇ_x0002_­{À@Ñ^1ë7AÆ@!´_x001F_á:Ã@öU¤4L®Å@ÃbËKÃ@©»._x000D_¼@Ñ[4Þ_x0001__x0002__x0012__x001D_Á@î)û_x0015__x0017_Æ@&lt;z_x0011_U*yÈ@:ã®¯Â@ô!ð|-¯Á@GÔ_x0005_=yÄ@¯×íø×7Ã@_x0016_tß9_x0001_ãÃ@în_x000C_é[Å@Ú&gt;B¥Ä@ÍMÇ%?vÁ@ÒH#NçÃ@G_x000D_ÔÂ@¡_x001E_êÄûÃ@&lt;NZgøÃ@_x000D_ïÇ}tÂ@Ü¢Þ3ÉÃ@¤³C¸(Ã@Z\5U¨ÄÄ@F' M7Á@&amp;Ì`TÂ@T_x0003_û!_x0003_4Ã@î`õ"9úÂ@0*Z×ìSÅ@Fm§_x001A_.	Æ@ÜF¤ Ä@TëÉ0ì¿Ä@Þ×Ê¿ÝÂ@®Éà_x0001_ÀÂ@·ÕcoçÀ@²Ó"t("Á@«¹·òËòÂ@_x0002__x0006_/|¿ØÀ@$xñUKsÄ@r®È9¸_x000E_Å@^ÛpPàÄ@«ç@²!Ã@âÅê(aÂ@¢Þ~sÈ@ýÓ_x0001__x001A__x0006__x0002_Â@À_x0012_´ÜÂ@_x0007_&lt;l*FPÆ@G_x0001_ÞÙ_x001A_?Ä@_x000B_?&amp;÷%Á@_x0014_ß9´_x001C_Ã@áùÖÃ9Á@²§càß7Æ@pæ_x0014__x0013_AÁ@§FÑt_x0004__x0019_Á@9ÃËÝlÁ@º­Å_x001B_Á@ãÂ!ÎýÃ@þ_x0014_G	é_x0003_Å@Jq~Þ¹IÃ@_3á[JÄ@ïS_ã_x0005_5Æ@4jâ×O½@_x000D_â0üúÅ@ý³ÐâÊÃ@¢ºÒyJÂ@ØÓÛLñLÄ@´dñÊÁëÄ@³ça?ÄIÅ@Îû_x001F_Ê_x0002__x0003_aÆ@FÛP·¼Ä@¸&lt;OÁ(cÇ@_x0004_Y×SÂ@_x001C__x0016_Y&gt;v[Æ@5¡Ý_x001B_	~Â@OiH"¿@¹ XÃ@æ_x001D_àVÁÚÂ@ñ¨8a'PÁ@}_x001A_Ö[WÃ@_x0008__x0018_ÚÎWÁ@²pú¾_x001C_ÔÂ@*,_x0003_®æÕÃ@_x000B_cT_x0019_$Â@_x0013_á'+0Á@RúN_x0017_×_x0015_Â@jèA/7HÁ@æÃ¡ë¿@Ó_x0002_ËÀz_x001C_Å@TbnoqÃ@¿¬Ý*qiÄ@¨´Çú±RÄ@l¯÷S.Ã@_x0001_AÜZ_x0019_òÃ@Qf_x0016__x0007_næÃ@8,»Ã@,ÜÜ7[À@Rí¨çG)Ä@_x001E__x0015_øwÄ@[é÷üOÃ@uF@êGÃ@_x0002_	É!_x0019_äÎ©Ã@|´|wµ_x0011_Ä@_x001D_h_x000E_ýÀ@B&amp;_x0010_·ÇÃ@Ock'Â@]E~_²'Ã@ZI&gt;/M.Ã@Ô¤/ð Â@(_x0003_0/*ðÄ@¼[³_x001B_2Å@Æí_x001F_£D¦Â@Û_x000B__x0005_Î_x0010_Ä@d¤}ì]Ã@19_x0018_Â@_x0005_À\î¨_x0001_Ä@_x001B_oBÙÃIÄ@_x001D__x000F_°¤_x0005_Å@A÷É4TÃ@ë`÷;Å@_x000E__x0019_&gt;yÅ@_x000C_@_x000C_*IÀ@HÁz®J_x0018_Æ@#_æä_x0004_Ä@¤.U_x0006_ÃmÂ@_x0011_Ã%Ä@K_x000F__x001B__x0002_0Â@ð¶'SCÁ@µ¦Ë_x0004_wÃ@ù®K¹ßÄ@_x0016__²åÂ@È_x0006_ [_x0008_Â@_x0007_Tà_x0002__x0003_4´Å@À[q ÄQÃ@ùÂ=¯Ä@Ô_x0015_¶¯Î¿Å@_x000C_*@B¨_x0012_Ã@Ò ú9¨­À@?&gt;Úî_x000F_ñÃ@Æ^»å,ÄÁ@!_x0001_jSæÈÅ@_x0013_2fí_x000E_^Ä@!(²ÒFQ¿@Q×Lü=bÀ@Õ_x001B_×ÏþÄ@í9]Á2­À@O»PòÅÀ@?z)_x0007_Â@~1HÊ´¿@[.jQ7×Ä@hü_x0012_yúÁ@_x000C_Ü£_x001B_J_x000F_Ã@Þ_x0014_ ñ0Ã@_x0018_F_x000F_¥Á@B_lüäÄ@zS3BÅ@@b)¶:Å@P7Öì_x0001_À¾@_x0019_T_x0013_Ä@¸ÉîÃ@¯1_x0006_õTÆ@³X_x000D__x001C_sÄ@«?RåãÃ@æÁ#_x0019__x0014_ºÁ@_x0003__x0004_ó$_x0001_A_x0014_Æ@[ÌØx_x0002_BÃ@ä2ä»qÀ@©£~[_x0010_#Å@æ&lt;u_ùÅ@Xtæ_x0011_øÄ@3·P5_x0013_ÐÄ@`_x0001_A±¸¿@sXÿÃÄ@®TÇ\Ð^Å@_x0012_f÷^¥Â@ÙÈ¨ê­_x0010_Ã@æ+_x0003__x0002_%RÃ@Ïö¡Ññ¡Ä@-_x000D_ôÄ@²k£7ófÂ@möOàl_x0007_Ã@_x000E_Ø;MÃ@!þ¿ìÛ_x000C_¿@l_x0005__x0016_7õÁ@hÃàº|ÊÂ@_x0012__x001B_5§Ã@èÍ­Ú/Ä@½mûJJ_x0005_Ã@B´[1ñ§Ã@_x0012__x0014_ö_x0003_Ä@_x001E_O_x001A_ZÀ=Á@È'ä" Â@e¹øÁô£Â@8,á³JËÄ@¶½_x0015_­æÆ@ùuÂ¿_x0001__x0003_^úÄ@_x0004_Í­²)á¿@N}A_x001B_;Ä@2~}_x000D_0_x0005_Æ@Êfps2_x0003_Ä@_x0019_3ÕµpÙÂ@T~¸_x000E_ô~Ã@éËZ_x0015_`¡Ã@£N/ßk8Â@~?pkËcÃ@Ä$q²(Å@ñ÷3Ä@ÖLÚç[Â@Æ¿¡_x001F__x001F_Æ@íwh_x001E_èÃ@F{q6jÃ@xBÖ_x001A_0*Â@¥u+:W_x000E_Ã@vÁND_x0017_¾@øbýmmÂ@Opã¤"öÅ@=¾9hÁ@hÈ+6_x0007_Ä@:×¬È_x000F_oÇ@§ÜSE9ÂÂ@¤_x0002_IUxÅ@7-ÊÖSVÃ@ZÕm¢-£Á@û_x000E_`ÑäÃ@¦_x001F_±\òÄ@º(¤Hu_x0011_Å@Z×_x001B_wßñÁ@</t>
  </si>
  <si>
    <t>a077853b09bce217698e2a2808e9b68b_x0001__x0003_Æ_x0016_¼_x0017__x001F_·À@¦Ú_x0016_à±EÃ@Ì&gt;_x0013_öÖ8È@ºûêÀ@f}\^«Ä@åèôç;Â@è_x0006_OiÄ@_x0006_]_x001C_kÝ_x0002_Ã@_x000F_ÞæÅ,KÅ@Ë:_x000C_lPÄ@Ý_x0005_¦_x0007__x000E_ÔÄ@;ao®(oÃ@3õ_x0004_¿ÿðÀ@_x0016_ç \z¿@R_x0001_H+¤Ã@;P_x001D_È_x0008_Å@TÊ$	ù_x001E_½@Ìê&lt;õÄ@_x0013_*~DMÅ@¥$^_x000B_"Ã@O@_x0015_ñ.À@i_x0017_G_x001F_³ÓÇ@Yh;ÈéÇ@éW-dEéÅ@þ4RüJÆ@Ð_x0015_¾ñXÅ@_x0003_`_x0001_Ã@üÎ_x0006_ôÃ@Õ_x0010_ú_x0012_N&amp;Ã@ÆîÝÂ@ÿ­ãJâÃ@cþþj_x0001__x0002_Ã@Ä_x0001_Õ¨_x0018_Â@Ù_x0013_Ö_x0006_ÑnÁ@é_x001B__x0010_ñÂ@²iû_x000B_¼0Á@a»×_x0001_ÅyÃ@`³Á_x001A_~åÇ@B"é½kÆ@u$¯2¡¿@ÔÏ@_x001D_â_x0018_Å@Ù^)_x0007_§Æ@nøÃ_x000E_ÈmÃ@½3[?_x0012_²Á@_x001E_é|_x001B_Ø5Ã@-&lt;÷_x0013_AÂ@ý#Tmà|Å@!_x0008_v£À@v_É_x000F_Ç@ÛqÀõÄ@èUµqÉÃ@¥]¶v´	Ã@_x000F_7åßÀÃ@ÝM=9qÄ@ÿl_x0006_û_x0016_IÆ@[ió"G_x0002_Á@oDzëÇUÃ@(_x0005_½{Â@Ë4_x0001_iÄ@ÁèäÈÒÅ@Èô_x001A_¡aTÈ@y_x0005_qJ_x000E_¥Ã@ñR&amp;8*Ä@_x0001__x0002_RjIµÀüÆ@_x0005_Ä_x0006_6moÄ@°½6_x0004_c@Å@ «¾QV*Æ@é¯Ê_x0006_uiÆ@ë¨^ÂóÂ@þV ¨°®Æ@¶»-_x0006_}kÅ@7[ùä²Ä@_x0008_-'ÞÁ@wÈ+¡vTÄ@¿@Ì¶©_x0008_Â@Ðå&lt;~ÑC¿@Q_x0016_uZÃ@b{½¹_x0008_¹Å@;¶u4J_x001B_Ã@¦LR_x001F_Å@O»!úEÂ@ËtB8êbÅ@_x001E_2y_x0018_Vú»@ÀlNh¼ÂÅ@Êzµåý Ã@xnä=Âà¾@_x0011_:_x000D_ÍzÂ@c´`§ZÆ@ðQ)$_x0017_È@{A}3æóÁ@AH2EÃ@_x0019_Yh_x001B_îÅ@&lt;_x001B_¢Ï°,Ã@ÉBFfëÆÂ@O*±ø_x0001__x0006_ìÆ@6{\Â/Á@Ì,ä·Á@_x0019_¶ï_x0004__Â@Ú¹¾§xÇ@î×_x000E_JÁ@Xhk#µÆ@¦ÉgF_x001D_¨Ä@ÍÎÐÅÂ@à`RÝìÂ@_x0006_Ò_x0007__x0016_Ã@&lt;__x0018_ØÙÁ@Á\m_x0012_÷_x0013_Â@M_x000D__x0018__x001C_n(Ä@Lz_x0015_PtÆ@$Ko_x0015_ÖÂ@n´Ê_U6Ä@3Ì¿Å@t_x0017_+?ô½@_x001B_c¥u_x0019_ýÇ@¦F§×Å@¸{û®±(Æ@To£_x0002_ßÃ@._x000E_AöÀ@xÚ§Ì_x0015_%Á@_x001F_Í½8_x0003_Å@_x000E_¼tÉÅ_x0012_Ä@Þ­õt_x0011__x0005_È@aÐnödÀ@¼_x001E_¤6uÝÃ@{¤oOgÃ@üÌO.4!Æ@_x0005__x0008_ÞDíÅ¯Ã@æ_x0019_¸|4ùÃ@Ç_x001C_zÒ¾Ã@Ì_x001E_|ñ_x0007_6Å@î_x0004_»¼¯¬Á@ö_x0008_×_x0005_Ç@ópõ_x0001_Ü³Â@_x0008_[¾gèÂ@Î]t¨Å@_x0002_e_x000B_&gt;¹°Ä@BGAª_x0001_Å@dèíg_x0005_dÄ@x4tr_x000B_ãÁ@ß_x000B_ÊöHÁ@ã_x0011_7Î_x001A_dÅ@_x0006__x001A_6GEÂ@£`ç ´Ã@_x0017_°¸hcßÄ@¡o1óý«Ã@ÒØJÎÆÅ@ømôùS§Á@s3&amp;µîº@_x0019_»_x001A_C`Å@îÎÖ_x0006_wÅ@uÒ_x0003__x0005_äMÂ@_x0016_q­Ö*Å@Ë8_x0018_áÁ@3Fq©Ä@ÀXRpÊxÂ@ÖÌ/_x001C_uôÃ@d]ú$êÄ@8~xÀ_x0002__x0004_0_Á@Ò_x0008_j_x001A_/Æ@'-	È³7Â@Ï_x0008_1(sÃ@¹ÎØOX±Â@)¬&gt;éïÁ@*Dú,yÏÂ@_x001D_"ÕÛäÃ@_x0003_	_x001F_îZëÃ@Úæs[Á@Ò¼²p2fÃ@)¢æu=Å@p/kÜáÇ¿@K_x0008_Wb?Ç@S&gt;:ÊDÂ@èìs_x0017_MÄ@Q^±¯Ä@_x000F_)`'=Ã@~_x000B_;ð¶¡Â@öB¨úZäÄ@Fmx_x001F_ËÑ»@æz£|QÅ@_x000E_á·iç%Â@ é0wèÄ@FQ°©rÅ@_x001E_sX_x0017_gÅ@,­Îm_x0004_CÅ@Æ_x001C__x0001_Ô_x0014_Å@*°/£sMÅ@¤¦9}Å@1ÚáÂ@é_x000F_»Õ_x001A_¿@_x0001__x0002_Û(_x001E_@¡Á@qK_x001F_S@Ã@Ô_x0005_UábÃ@ËôJ³8_Ã@¥~±_x000E_qÅ@9pPOÃ@ï;í»¥õÃ@vÆÝ_x000D_	Ä@ÏÁÝ\FÄ@Ç.'&lt;_x0007_ÁÁ@¸È~KÃ@_x001C_ %ÜeÃ@ì_x0002_,È©æ@k£øNÇîé@´!è³Øç@÷Ó_x0013_&lt;b³á@bPöHãê@+W_x0016_Ùdà@	_x0019_´sÍ@øãÕa1éè@RpâxwÔ@,oLJcîã@è{jÕ¹ç³@të¿öå@öü-;_x001F_så@°_x0006_ªVRðã@C_x000E_i%§Oã@þ ¤¶\bã@Þ7Z)rÈ@_x0015_5?ýãTå@ô_x000F_·_0å@~g^8_x0001__x0002_¹Jâ@ù&gt;ÄDá@Z?_x000C__x0003__x001F_xÊ@¡"A¢^é@pÈkHÐ¬Àcú_x0002_¿_x0008_Þã@i*_x000D_k.ô@Ü:ïÍ@.1Oó&lt;_x0002_î@ä·8vZÊ@ä¡é¹J%æ@_x0010_¬½3¤é@YÕáVHâ@_x000F__x001B_b±(Ó@_x0010_±ýpå@0â®pR"â@øÛ_x001D_È@ÿ&amp;¤_x0012_¦Ú@!éntì@_x0006_ÿÛ³_x001C_ÀÖ@@Ðh_x0019_¹@@Y*_x000E_¹_x0008_@H­Þç)ç@À6Ø"vX£Àæ_x0011_¾_x001F_õä@$ËæÒ@ÀËé_x0016_à&amp;Ø@_x0007_¿©%zàÚ@._x001F_ùy6á@&amp;CHnË8Ñ@áÉO_x0010_Û@èß]^Ré@_x0001__x0002__x001F__x001D_ôTë@êtüoÚê@©§¼_x0011_uÐå@¿_x0008_Ní@_x0003__x0001__x0001__x0003__x0001__x0001__x0003__x0001__x0001__x0003__x0001__x0001__x0003__x0001__x0001__x0003__x0001__x0001__x0003__x0001__x0001__x0003__x0001__x0001__x0003__x0001__x0001__x0003__x0001__x0001__x0003__x0001__x0001__x0003__x0001__x0001__x0003__x0001__x0001__x0003__x0001__x0001__x0003__x0001__x0001__x0003__x0001__x0001__x0003__x0001__x0001__x0003__x0001__x0001__x0003__x0001__x0001__x0003__x0001__x0001__x0003__x0001__x0001__x0003__x0001__x0001__x0003__x0001__x0001__x0003__x0001__x0001__x0003__x0001__x0001__x0003__x0001__x0001__x0003__x0001__x0001__x0003__x0001__x0001__x0003__x0001__x0001__x0003__x0001__x0001__x0003__x0001__x0001_ _x0003__x0001__x0001_¡_x0003__x0001__x0001_¢_x0003__x0001__x0001_£_x0003__x0001__x0001_¤_x0003__x0001__x0001_¥_x0003__x0001__x0001_¦_x0003__x0001__x0001_§_x0003__x0001__x0001_¨_x0003__x0001__x0001_©_x0003__x0001__x0001_ª_x0003__x0001__x0001_«_x0003__x0001__x0001_¬_x0003__x0001__x0001_­_x0003__x0001__x0001_®_x0003__x0001__x0001_¯_x0003__x0001__x0001_°_x0003__x0001__x0001_±_x0003__x0001__x0001_²_x0003__x0001__x0001_³_x0003__x0001__x0001_´_x0003__x0001__x0001_µ_x0003__x0001__x0001_¶_x0003__x0001__x0001_·_x0003__x0001__x0001__x0001__x0002_¸_x0003__x0001__x0001_¹_x0003__x0001__x0001_º_x0003__x0001__x0001_»_x0003__x0001__x0001_¼_x0003__x0001__x0001_½_x0003__x0001__x0001_¾_x0003__x0001__x0001_¿_x0003__x0001__x0001_À_x0003__x0001__x0001_Á_x0003__x0001__x0001_Â_x0003__x0001__x0001_Ã_x0003__x0001__x0001_Ä_x0003__x0001__x0001_Å_x0003__x0001__x0001_Æ_x0003__x0001__x0001_Ç_x0003__x0001__x0001_È_x0003__x0001__x0001_É_x0003__x0001__x0001_Ê_x0003__x0001__x0001_Ë_x0003__x0001__x0001_Ì_x0003__x0001__x0001_Í_x0003__x0001__x0001_Î_x0003__x0001__x0001_Ï_x0003__x0001__x0001_Ð_x0003__x0001__x0001_Ñ_x0003__x0001__x0001_Ò_x0003__x0001__x0001_Ó_x0003__x0001__x0001_Ô_x0003__x0001__x0001_Õ_x0003__x0001__x0001_Ö_x0003__x0001__x0001_×_x0003__x0001__x0001_Ø_x0003__x0001__x0001_Ù_x0003__x0001__x0001_Ú_x0003__x0001__x0001_Û_x0003__x0001__x0001_Ü_x0003__x0001__x0001_Ý_x0003__x0001__x0001_Þ_x0003__x0001__x0001_ß_x0003__x0001__x0001_à_x0003__x0001__x0001_á_x0003__x0001__x0001_â_x0003__x0001__x0001_ã_x0003__x0001__x0001_ä_x0003__x0001__x0001_å_x0003__x0001__x0001_æ_x0003__x0001__x0001_ç_x0003__x0001__x0001_è_x0003__x0001__x0001_é_x0003__x0001__x0001_ê_x0003__x0001__x0001_ë_x0003__x0001__x0001_ì_x0003__x0001__x0001_í_x0003__x0001__x0001_î_x0003__x0001__x0001_ï_x0003__x0001__x0001_ð_x0003__x0001__x0001_ñ_x0003__x0001__x0001_ò_x0003__x0001__x0001_ô_x0003__x0001__x0001_ýÿÿÿõ_x0003__x0001__x0001_ö_x0003__x0001__x0001__x0002__x0005_÷_x0003__x0002__x0002_ø_x0003__x0002__x0002_ù_x0003__x0002__x0002_ú_x0003__x0002__x0002_û_x0003__x0002__x0002_ü_x0003__x0002__x0002_ý_x0003__x0002__x0002_þ_x0003__x0002__x0002_ÿ_x0003__x0002__x0002__x0002__x0004__x0002__x0002_¡Df_x0007_Üß@SÞ{	ElÜ@_x001A_y_x000F_tÜÏ@Ê_x0016_É+À@á@Ø_x000E__x0008__x0001_ºÏ@8e&gt;._x0007_¶ß@_x0010_RÏ_x000E__x0002_Bé@AóYhÁ×@®ÁøùçcØ@_x0010_=$_x0003_®Þ@Û'ø\¹Þ@VA0ØÿOÖ@n5r_x0013_i,å@yºzn¨Hç@H¦_x001B_ÚéÖ@Ýô_x0016__x001C_öoØ@··±¤CÃä@ïý]ï@RÉ&amp;_x0012_Õ_x0007_ñ@,·k5_x0001_ë@êø/öLÊÕ@_x0013_^+Óâ¢×@F&lt;8_x0011_\?â@&gt;\É­Úì@Ô¨*¶é@Ä`º}¶æ@QÁ[\_x0001__x0005_Å_x0003_é@Hwÿ¡¥ ó@ÿõ³e±Î@ð~_x0002__x0010_ä²â@d	j_x0013_úÑ@ñYNBø¬Ü@ç7_5ñ@ê´s_x000D_Íï×@ê²]&lt;¦bå@_x001B_CáÀ}_x001F_ç@}upýÕä@&amp;_x000C_»¦ËÒ@ùíÑsæ@ÙÕ_x0018__x0015_â@ÂgïOî@ _x001F_m¦j9è@ï%²eå@hð¯v]Ý@_x0012_w©Ü÷Õ×@_x0015_s9_x0017_Ç_x0016_â@=°C£à@¨Ù_x0017_0é@"Í_x0014_í@£ÍlN¡ã@¢_x000F__x0015__x0002_áËé@}_x0007_8¢(Íç@ÀøvôD_x000E_×@¬_x0004_ï_x001F_[è@½ª}7ÅÉã@RÂ÷_x0006_l¬Õ@²À°fÇá@6ý	_x001B_uâ@_x0001__x0002_ZêkNÈê@:2!å@jñô_x001D_Røá@ÒoÄ¾_x0016_ÁÞ@©_x0001_©Ìuzà@é_x001F_î ì@¶Æ)f©Xß@Ç*7r_x0005_ç@_x0019_1åñcFà@Ò7»_x0003_/Þ@Ö.áÄlûÐ@h	_x0011_	cà@Ù+&lt;õ`_x000E_ã@_x000E_*1\mØ@ÜÒmçtá@$_x0012_îß(ê@7?¥_x001E_Ð@¨hH	_x0010_Ý@oøtã{_x001D_â@Ún#4Ó_x0004_Ä@#²ÿÌØ@r£}y½â@ô§Íþkä@ìjùä@"_x0005_´V"uÕ@YæZªVè@_x001C_t_x0013__x0011_C_x0015_è@È@4ÛdüÖ@(÷xâÐþ©@Ò_x001C_-µøà@c_x001A__x000B_âÝá@2.ª_x0003__x0005_,_Ð@Bÿ;h_x0004_ã@o4.hPRÐ@_x0002_Êr\*_x000D_æ@5mrÖùß@_x0003_"¤_x0017_ßß@ØG_x000D_Ó±ºæ@j_x0008_9ÖÖå@[£ÃËíÐ@!z,#ñÚ@úHÉBGÝ@_x0008_Ú¹²ßúí@Öýúcá@ÜÏ¼§på@^Ê_x0001_LÂùÓ@p^¸¸rËº@ùÚÖYCÿä@è¶=_x0012_Ú¬@G£¾Ü_x0005_ºã@:Ei	Vá@à:&lt;_x0002_1é@çK\A*Û@8Ñ§óÚW×@l³ê0æ@ªdââæ@pBÈÂA³Ø@s_x0003_ m$Bê@¯r_x0004_©_x000F_á@R_x001C__x0013_û_cî@_x0008_2_x0010__x001E_|¶ð@Tp_x0003_ß|¾Õ@}ûË·²Æç@	_x000E_ÿë[Ä_x0017_Ðà@^?³ë¦@7ölù_x0015_×@#¢n(è@ü_x0010_öÌ_x0006_Bç@_x001B_¯Á_x000D_ì@X_x001A__x001F_ìQZâ@ÐUä_x0012_Ú@_x0004_2^ëzç@B ²_x000D_³@­+E_x001C__x0002__x0002_Ú@vÊqÎüÙ@{­[ ùâ@èk_x0005_r_x0012_ÔÝ@_x0008_·óùï_x0010_Ç@«!~_x0001__x0008_á@x"|S;Õ@_x000B_ÅÙfXpß@£ÊrªÑ@£_x0007_&gt;_x0017_bâ@oµ6}+(Ð@à¤_x0008__x000C_4_x0010_æ@2j8ÈÃxë@Ê_x0019_Î;çØ@dæö¸_x0003_&amp;í@®ÆT_x000C_6.Î@:Þ¥¬~íÓ@BÆâ_x0005_&amp;é@_x0001_²Á+?_x0013_ã@nâõ_x0012_&amp;_x0011_ò@v_x0014_þ__x0018_Ïí@,Í	_x0003__x0004_Ó´ã@_x0003_J/ûd_x001B_Ý@6èLªÏ&amp;Ù@_x0010_­SL_x000C_ @Çæ°ùæÑÞ@o+Þºþå@­_x0012_*æÔÚ@H@s¯pÂ@"L_x0015_b_x000F_â@úØæTZÖ@êÃ_x0006_ê¹zÏ@_x001A_dýó·É@Z_x0011__x0001_ð¥×@_x0002_v_x0013__x0014_!ê@æg7ªå@FÙÜà@ÙxÓÊè£æ@Ü_x0017_üÍ{Õ@ª0ÐúÜ@ª_x001F__x001C_çFøÄ@Ö\.»­ç@_x0013_;ö?XöÛ@ÓúðÄ¢å@_PPºHß@ãÒZíMã@_x0012_ÇWn_x001B_á@\)S_x0003__x0003_éÉ@4¡Ï_x000E_1ñ@ïAÁÿ_x0018_ä@iÓ1ÛÒ@äù_x000B__x0017_RÍÚ@2_x0003_Y&lt;Å@_x0002__x0006_|&amp;°'_x001C_Ãê@°úB_x0004_Zëå@KK,&amp;ï@`áß«!Ò@:,_x0005_èÂã@Ml_+_x000E_7â@Æl6·_x0002_á@iüqrúä@Ê²'CGÏä@¦´_x0003_QÖ@9­-?ûhð@hÇi0Í_x0011_å@ì0wû_¤@_x0012_W@_x0001__x0005_æ@ú°¸bøëÔ@LBe96Þæ@¥!¾%_x0015_1ä@*¿¦ß@éaÞ$ïgå@n¿|,_x001A_ÂÙ@_x000B_%4Þnà@¬Ij6â@wzùÆ_x0017_å@·-KåvÀá@ÿhYÕÝð@@¦d#_x0015_Þ@Ã_x0003_°_x001C__x000D_²ç@Èu«:·¿@ªI_x0008_,ûÜ@8;ãÍ5ê@ ;[ 4ß@Ûæä_x0002__x0003_|±æ@_x000B_Âk©uLä@0í?Ô@_x001A_æ_x0003_26ä@Òùp*_x0016_îÊ@¨±_x0013_Ö_x0001__x0010_Ù@÷_x000E_p+é@C¸«îtÞ@Úë'#V"ì@:h?_x001E__x0018_¨á@_x0002__x0010_p^)BD@;2¾QÑ@åÅÑüaí@4ÏPu_x000C_DÏ@`­ßNWÜ@c´æ_x001C_Áã@Ðþ_x0018_ëÐ Ö@ÀßûÁ_x001F_äè@þ&amp;&lt;_x0012_òä@î{ûõRÅ@_x0002_S«tñä@	øx_:Û@Âÿu_x0013__x0001_¬é@gëâé_x0010_vã@°pï já@B_x0012_%_x0001_{ýæ@á_x0018_nsPHå@_x001D_ËÉmæ@/û_x0018_Å_x000E_×@ì,Wà+Ô@¤_x001B_¸q×ã@T_x0016_'k_x0018_~î@_x0002__x0003_nU_x001F_}Û_x001A_Ö@êX¹¤;_x001C_é@±_x0013_cäú_x001E_ã@ÎÄ§&lt;ÛÖ@ÏÃ{	Lï@_x0003__x0001__x001B_&lt;ª_x0018_ð@_x0006_0­Þ'¯Ö@¬bvsÏÛ@LÊÛÝ¿â@;¨$þ½CÖ@6_x0016_Yq ×@Ô_x001A_Y_x000E_¤&amp;ä@Üá¬Ý@ô_x0019__x001D_ÛrÛ@âTGÖV­ä@_x0001_Þ_x0012_á2'â@7A¿-å@´-â_x0017_Ú@R,à)Ù4ã@'¤_x0019_ð}OÞ@rÿ³_x0017__x0018_Ù@Ì1tà«_x000B_Ú@_x0007_&gt;1SA_x0007_Þ@Ì9¯·à@®¡¦³Wã@lîL|hµ@½_x000E_HÚ¾ì@N_x0005_¶_x001D_På@Ïä&lt;@Wïá@0«_x000B_Á¹õ°@_x000B__x0015_Zæ_x0019_ì@¢È É_x0001__x0002_ôuæ@î$]Ä'á@²/{ÔÓ@ÚÿË°-ÞÓ@î_x0005_Ha_x0019_î@×Ãv_x000F_}vÝ@®ä¬ºlê@ô_x000B_	FeÄ@_x000E_à_x0016_¿Þ{Ú@µ_x000C_"õ*à@´8ô«íÞ@,þ£ZB-ä@{«øì½hÔ@5úG¹Jê@kô³ø¹à@ÜZ}ø_x0007_Dë@'Å³H¡iç@0?_x0012_ÚØ@að×ä_x0006_Ü@¶õMÀQ&gt;ã@X¶Z_x001F__x0014_º@ÄÑý] ;×@¡ê_x000B_ç@bÊí­Äâ@3ZTc_x001D_iç@_x0006_ÃnÓAaç@_x000B_ê_x001A_³'Û@õ°Ö×iÖ@Í÷`Ã·Ü@jô©_x000C_è@¬ìb;(ç@`Îº­WÕ@_x0002__x0004_HÐºgRÉ@.×4~&amp;Ýâ@y¿_x0002_h_®í@2îÛ@Àè@°Û«8_x0006_ï@_x001B_·_x0002_m3Ü@ÂA§»4à@_x0019__x000D__x0015_lioã@.)_x0005_CH_x0005_Õ@Ø½_x0002_ïü	¾@4°\xUµë@A~úç´Ð@ÃìºÃæÝ@3¹_x000C_äóæ@Þ_x0019_a]¬qé@~	^_x001A_óUÛ@_x0008_ iaÔOÛ@d­ûæ_x0014_¾à@[®fæ@AÊ=\z(æ@+Õ¯õàä@¡_x0013__x000E_Ì_x0003_Ð@ VbØ{Ðß@¾=°?¹Ñ@_x0012_zsV¸/â@¸6@_x001C_¦ä@_x000E_-#_x0013_bÊá@\±Öj´À¶@ÕÛZ§Ëâ@oýÒ_x0001_ Ð@þ_x0017__x000C_$Yä@¨&gt;_b_x0004__x0005_D6Þ@@ªïRgîÈ@øó_x000B_eÂÐÝ@«5bËCÔ@R_x0016_÷¹\Ù@e^	äîÖ@ªÏÎÍý_x000D_Ô@ b?Ý@F_x0015_­)ÿdé@j_x0017_¾pMò@_x000C_j¦_x000F_u­¸@ô-àÄk¦Ù@¡UêÕè@¯3kmöë@ô=§Ée_x0007_å@_x0003_Îi;_x0011_à@o9ÝÄÞÖ@jà_x0018__x001D_Bì@RÔ×§ë@ÜN*¢Ó@_x000C_Ïê@¨µ¯WyÚè@_x0016_Ä¾j_x0016_ÕØ@_x0019_s{]åÞ@V?Û× ;æ@wTÓ÷´â@î«@ðÄ^ì@@ód_x000B_e²ê@¬_x0001_8[_x0002_Ø@ArøyÑ@`&lt;_x001E_FÄ@£&gt;eD©á@_x0002__x0003_"?e~ÈBÆ@@ù_x0005_ÓÇøÀ£u_x0003_êæ_x000B_Ý@/ñ_x0011__x0008_º_x001C_ä@,òS7¶_x0004_è@¨_x0010_Y*ý/Ô@°)p\ áâ@wàÄùÔé@ð´êuNá@6_x0008_Â±ÐÕ@Ø¼ðÃù_x001A_Ó@³Ï.I~Ö@	l$:Åå@GW÷÷Áüà@PGxXëýé@=ðoiÌ¶Û@5[gÙ#*á@ÈU·_x0007_ä@üm_x001D_zä@«ÅÍ;óá@¦-_x0018_¶bÇ@zUH®H¦Ð@;Ê©·T0ì@z¡ÙÑ@dè@_x0018_m½5¤Ý@R¶GG7bÃ@à_x0019__x001D_I+_x0001_Î@&amp;¨_x0007_¢ð@ãÑS_x000D_dÛ@«À%Âá@Àe_x0003_Z9å@_x000F__x0003__x0004_ Ñ@çés±_x001F_YÝ@e+_x001F_vahÜ@ú/V_x001E_y±Ó@Ý¤DóØî@4ßµq_x0013_CÍ@ó_x0010_ù¯Ô@«¾r¡iÚ@´´­9_x001D_×@o¹PHÓ@TC£Á³²ä@V_x0007_Ë9u1Õ@Ç,JÕ½æã@ï ²³vÙ@&gt;ªDÞ£Oâ@_x0015_tîú_x0001_õã@Rò,µOç@qúO_x0010_%ÉÔ@¬_x001A_Ó!2ÊÅ@Þ_x000D_Þå@¦pÿeaê@bä³_x000B_ûê@s-_x0004_l½gâ@×ÃÔ¹r_x0016_Ü@81ÝVÐºç@_x0008_GÆXK¹Ã@ÀÑ_x000F_5 gÞ@[´ä_x0006_{_x0002_â@ìs@NÒ@ÌÄ_x0010__x0012_^_x001E_à@*_x0006__x000B_ÁúÝ@_x001F_^¨ÊëÜ@_x0001__x0004__x0001_ùR_x0019_]×@1ánÏ_x0012_×ê@Ìh^}ø¹å@6ïá¬"ïÜ@X«í¾6à@¦¿á¼S'ð@.õ*ýßà@HÒHUç@Éo_x0014_4_x0007_Òà@òªPÙ@ík%ÇØ@ÉþÁIüÛ@$Z@Íä@_x0001_º_x000F_Þ,â@qª!½_x0004__x0018_à@=ðb_x0002_sFã@Q'­O¨j×@Æ=\¯ÌàÔ@¡¹É5_x000D_Né@ö°N#ÞýÚ@_x0002_^}^¬uá@_x000E__x0010_´_x001B_RÚ@½Z|eçä@â(Öó£Ù@.½¨ÇTYÑ@_x001E_JQÉáã@b_x000B_¶YÿÌ@BS_x000D_÷_x001B_©â@íÕK	þè@ÙÛ¸½÷_x0006_Ò@_x0003_«t°"Xæ@ËÚâ_x0001__x0007_¢æá@NÏ_x001B_¿_x001F_Õ@Ä~&lt;0t×@_x0017_¡2ó_x0005_ß@ä·gÄÆÙ@Gô!K(ß@@Gç9s:ß@sÉ_x0006_%^Ú@_x0010_ê_x0011_ÎÙ@'îâU¸¶ä@K/Å´i_x000F_ê@Ïk- í@]ÊyuDæ@¤²µX_x0014_ôè@:n_x000B_ÄL_x0017_æ@`_x001B_{Þ×Û@"ã)_x000E_èXÓ@ _x0011_Ú»À@_x0016_m}R)ë@ _x0001_È Uï@Æîâ&lt;dÞ@À_x0004_næ@¨ràT2Ù@ ü_x0002_&gt;µcÉ@Xu_x0013_É)qâ@F_x0019__x0011_E_x000C_Éå@_x0010_¡y&lt;èì@_x0003_ÊeÐÎÐâ@Ü0¯hB?Þ@ _þ¿_x0018_õÀ¯ëßýAå@n-À"²ç×@_x0002__x0003_fºc_x0001_á@=Â_x0010_­ýá@hd¡Eç@`4g{Ýç@õ¡µ _x001F_á@\Çp­pæ@¦éúaDöï@6 %$Ú@2²Ï_x000F_*¶ì@vú¨ÖÁæ@?Â5_x001C__x000E_ä@Ba-h_x0003_å@_x001B_Éîjeâ@øÚ?RBÙ@*ö¦àµ_x0017_ç@_x000C_4bußê@Ó wWÏÞé@_x0013_ì_x0012_ìz	á@#H¿?nÈï@6£ÎM0á@´²ÐÎg`Û@¢úª_x0016_ÈÝ@X¸«÷]tè@_x0002_ï¢ÅN/æ@3&lt;_x0002_Xà@_x0002_Ûétól@8_x001C_»R	ï@pÞ*ÂÈ_x0019_å@_x001A_fiÁ)DÐ@è_x001B_Ý_x001E__â@¼}ÍTV&gt;à@_x001A_¡_x001C__x0003__x0004__x000E_¤â@Ð_x0017_q_x0006_Û@îÜG®±ß@ï¼ñÃgà@ZÃ«_x0001_rÚÐ@ÊKknlÊ@Õ¾_x0006_:²å@¨_x0008_¡¢¹_x000E_ë@Á_x0001_þoZvà@_x0005_Z8Ôûâ@äëD2ç@ìã_x001F_|Ò@e_x0003_Ó¶:å@ØQÁ¡.Ö@®_x000D_M¤ÎÖ@_x0017_ÍNH7é@÷6Þ_x0002_Ý@ßÛ9¿_x001D_Hà@_x000D__Åø0à@Ù¯L`ÉVÔ@~R_x0019_û_x0005__ñ@Ü-+Ôñ2î@è_x001E_Ñ?_x0016_È@3-=_x000C_Yá@ç)%°ñ@ë¯+Óß@âÆ*5v@Ã@_x0017_Ûï7]æ@ª_x0015_v_x0017_uTæ@B$¥íà@×cqßÂKè@_x0007_ÁLîÑ_x0011_è@_x0002__x0004_LÓÌàë@Óa§5Þ@âöHÔpä@Þ_x0017__x0018_Ìµì@ÂõÒ¤$Êâ@(_x0007_§WJQÜ@¶kù]a¼Ó@BðP3à@1EãGØ@Ò´Môü·Ä@ä²²òÕæ@ÉüÆEAè@)ñèA_x0016_ä@ñ;NÚªá@¿íEõâÕ@dÐZûqÆ@ cÃµò¿î@`É	_x0001_|Û@_x001E__x0005_¿Ü1æ@¦jÇ_x0017_Ñë@_x0016__x0010_²_x0003__x0001_êå@oA¦G´è@+owÚICä@ÂÌáÜ_x0008_OÕ@Ø±[|_x0018_ë@_x0003_akpyä@`:¯sô_x000B_Ê@/d³=ðgÕ@æÎØ7:è@6ó:Ã[_x0007_Ë@ºÞ¡ã2í@EéÔ_x0003__x0008_¾PÏ@­ôd_x0010_{ã@æìîð#rç@¥:_x0005_Öß@X&gt;bP8AÌ@Xm`Z$½@­&amp;­_x0017_Zå@`lÄm_x0007_·À¿jþ-Ý@lÈC¶_x001D_è@î_x001F__x000D_Yôç@¿éÜß_x0004_è@_x001C_,ðppÌ@_x0006_Ì_x001E_ñðå@-y½ËP®á@\WðOtè@_x0007_¹(_x000C_é@2ïGä]¾é@jCýY_x000C_Ï@Ð_x0019__x0002_ñcë@@/+az ÁÀoòÇ¡äé@°§ìk_x001A_âÜ@ÈÅNS_x0017__x001F_Û@´Ì4_x0006_Þ×â@¢_x0010_~7_x0012_ç@¢u_x0005_üìè@=¥Å_x001F_E¼á@Xbâ&gt;ôÒ@GÍ[³RAÜ@6û?¨\Òá@®%_x0001_wóÎ@_x0001__x0003__x0011__x0005_,mËÕ@ÚOãâ@|_x000B_¸ÂÉ×ã@ÑÜ{_x0001_ÀoÚ@ýI_x0008_(Ðã@"_x000B_¡ë$©Ò@_x001A_aÃôÎà@ÈÔB¢Åa®@VÈ_x0013__x001D_ÛÙ@.§¬¥WJæ@ø :_x0007__x001E_Þ@Ô-&gt;8ÞÞ@½d"ÛªÚ@ÖÍQDIá@lQyT_x0013__x0003_Ó@b_x0014__x000E_+¬hã@_x001A_Ç_x0008_&lt;7ç@HM5_x0003_}YË@³È_x0008_k}å@_x0018_Ø"_x0002_Éå@»UUzp8Ú@dîbB~ß@%^_x0013_N2×@Rþ_x001E_÷¢=í@ÓÄ_á@ï·_x0015_l_x0011_«â@ÞKæR20è@ø_x001D_&gt;5,Â@Æ²_x000B_	*ßÝ@/F%	_x0013_ÿã@+Z8¯Þå@4_x0015_}6_x0001__x0002_µzá@Áòs_x001C_%ç@_x000B_rnTß}è@Ôõ³ð_å@8Ñº^	éà@Ë£_x0016__x0012_G£Ü@ÈSÍÐøÜ@ÉÙÐ:-_x0012_ß@7æ'ß§ã@&lt;|nX!_x0017_Ô@SÃ_x000D_bÓ@_x0019_ÍcÕ@_x0008_¥Z]6Ó@gîÐ¹nóâ@\½Ù¾_x0012_Íæ@9ÌÙÔFîß@_x0014_ßZ#Ý@6±ÃP_x000D__x0014_Þ@d{¸~}å@_x0014_òèµ¬ç@^_x0005_¸ûøÝ@_x0018_	ï*6nè@*=²Ý%å@ÑàL÷°ã@¬êÿþÈÛ@ñÕT]ð@|K6]B¨Á@·ÒÇxpªç@X¦=Å¸á@x_x0001__x0006_Æ@Ø÷_x0015__x0003_ë@/¬Ó%âñ@_x0004_	_x0004_ô¿_x0005_Ò@È¤_x0006_OÖ#á@x¾MÒÑ@_x001C_ñHo¿å@_x0016_äÆÇuá@~ùD:âÂ@2cQ^â_x0001_à@=Õ_n÷Þ@_x0010_¯aÛâ@_x0008_Ö_x000D_$xÚ@_x001F_¡¸Ýìæ@tµæ_x0003_fñß@V{È¨ºÜá@çrõ_x0018_­?ä@_x0007_%ÒýÀç@_x0008_bSóê@É¤_x0002_ô_x001A_·è@Ü7¿õ_x001E_ìÁ@¿Y_x0006_Ï_x0008_ËÐ@_x000B_¶%®üùã@_x001C_Pª_x000E__x001D_E×@î"+ÎjÅÛ@Ük¼[d_x0013_Ø@7_x0010_£ì_x0012_úØ@÷Ô8µ@Ú@Úº_x0003_Ç_x0008_úç@OÌ_x0011_5ìä@÷ã]³¾&lt;Ý@O@m_x000D_?_x0002_ê@_x001A_/ü0_x0004_[Ò@ÈÕ?þ¼@ÅÉ¤Ñ_x0001__x0002_Õzé@òÆùÿ4Ó@Ï,{¼rã@ôaðÝ@¸í_x0007_'qÉÆ@uð5©Òjä@ìjñ^÷ë@¨TvùÇæ@_x0016__x001A_Â_x0011__x0017_ã@pè½ßÚ@Á_x000C__x0005__x001B_æ@Ú R_x0016_ú$ä@HÒÒUôÇ@µqàÌHÝ@gù´û5â@V_x0002__x0011_·¥Ó@_x0003_%(_x001E__*Ü@HÖZ+ö[Þ@Yw_x0006_Vñâ@ø®_x000D_k&lt;á@ºõÉzNoâ@_x0011_NK*_x0005_uÑ@_x0016_éÉõ_x0015_`ä@Òb®sº®È@_x0001_{Ò¿»@Z?©_x000E_Ù@zv_x001F_½Ú@öÖ¿Ø@^_x0013_jsÌÜ@Å_x000F_çÉ´¯å@þ_x000D__x0016_Ää_x0019_ß@¤öX¦¢~Ô@_x0005__x000C_´¬_x0018__x0007_É	ã@_x0015_;Àiñ¹ä@½RÚï^æ@¯JoÑì|ã@Ä`J0åÃÍ@9.,ÐTà@¡¬ÀÜ@(zd_x0011_¸ë@(Gxð»ÝÀ&lt; L_x001F_ÍÞ@|_x000C_¦Ï8ùÆ@w¸pP=ä@Ìi±YTßç@¬ÔÄ_x0016_pá@c_x0018_?_x000E_ã¿Ü@Ñ_x001B_Ãi_x000B_LÜ@_x0014_T¤h?âá@_x001C_'à_x001D_ïcß@.#aÎûå@x_x0008_dÉâ@«_x0007__x0004_]Dâ@8áò1äíÕ@_x0016_6Ð°Û@E_x0005__x0003__x0008_Ë3ë@'_x000C_I©Û@ Éìò_x0017_nË@/_x001E_Ò0q_x0006_à@D´JÉsê@ÆÑ5¥¢gÝ@"_x0001_vpýØ@_x0002_JKå}Î@\³f_x0013__x0001__x0002__Ô×@.Â½T©¡è@wÎ.®Û@_x001C_{AöQ¹@^*Å£»¦è@ºå©Âà@àÉ_x0002_QßÇä@ãÀBçèë@7½Ïët á@ößM%òÜä@_x001F__x0002_CD§«à@¡«É_x000B_¸Ô@X¸faÞ@§*ömëâ@"P¤@«Ö@_x000C_'*FhEÒ@/*¿yUã@¾$&lt;_x0019_é@¬¼_x001E_Jý±@\óäxÔ@_x0003__x000D_ÏL_x0004_â@ìâÒTØ@_x0012__x0011_ÁXÔ_x0019_ã@&gt;¡e	ÈíÒ@Ñm_x0010_Ðò@É8 ^²_x000D_à@ÄsèaÃèî@&gt;C¤Cã@_x000F_QdÖ_x000E_Ñ@u_x000D_ì_x000B_3Ø@áÏè¡Pä@Ê_x0016_(_x0002_Pýì@_x0001__x0002_ô_x0019_/_x0016__x0001_¿@Ó¢EWÞ@ÙÇb*½ Ü@  _x0005_ÏlÖ@ZÉ_x0016_ÀÚ@ß¡ø+BÛ@õ]yéæ@eµ+_x0008_¯Ò@lÐz«ò¦ê@Jà­_x001F__x0008_é@î}_x0005_P#ß@ _x000E_ÃoöÌ@ÞN_ÐLà@ó_x0002_þgåã@~µz$ÿPá@ÎR2³_x000C_Øà@l_x0006_T_x0015_}â@(q©ÐÌä@Ë.Æý ?æ@\¤Ù&amp;mnØ@ö·©ÙËæ@]I¢¼Åê@îô2kNKÙ@&amp;Ã_x0005_DÆ²Ë@OüÓ_x0003_â@30_x001F_æßÛ@_x0002_þé&amp;³×@È!&gt;Øî@îLç_x0019_L{æ@r{­-Í@f[Hä@3fm_x0003__x0008_)Ìã@XÉ:cvÎ@øÁÎÓ§ð@_x0010_±_x0019_ëª.á@Ò~C7_x0007_Ø@_x0004_G ÁwÜ@2ÿ )l_x0019_ê@¼(ýõOsß@bfî¿_x0001_í@xÁ×ý9Ø@v(c,;Wì@P	_x0012_4Pê@qçëßkÕá@zC_x0013_C_x0011__x0006_ð@88¹ºÝ@l'wZ$êç@w_m)Ýgä@Óù~~è@]ICcp(Þ@_x0006_d	_x000D_$ã@&amp;_x0002_9_x000F_éÀÌ@3µ-QI*ã@ }±:½¯à@î_x000F_.Ú^ä@ó|Á|¿Äß@É¼yØRß@ÖAKY|8Ù@²Ô0_x0016_ñ9ã@_x001F_íCÈãÑ@_x0016_Ú¶º&lt;ç@xd_x0005_¬àü¸ÀrØÐÒ|ì@_x0003__x0005_¿Ëøá«ïÛ@ëY8O_x0012_á@Ub®Ö_x0002_Jð@_x001F_ÂúT¬ã@&amp;E¼ñÜä@,£¼/Ú@_bçòá@)àÌQ«à@ù:W"¹â@_x0004_´|!-À@ @éXà@QJÿëÙ@Îf×çà@ðv·_x0001_o_x0008_¥À_x0017_½wMã@»y+¹ßà@ÊF)þMkÙ@E8 l_x0004_^ë@h%_x0016_ö.ã@_x0002_§_x0010_äí@ÔD§à_x0004_xÓ@_x0008_"&lt;PVãÙ@kð2¡)ûÔ@Ü_x000C_´YvÐ@=¡ÐPñ Þ@_x001C_É-b_x0001_ÑÑ@Ì^ð,ªà@oí_x0001_DÐÜ@bRÑäà@´_x001F_¦|_x001A_á@(xhvr=à@÷2ýÔ_x0003__x0005_ð_x000B_ä@¦ðq3	_x0001_Ö@_x0006__x001D_Óz0ÀÇ@g0,æ¼ë@¥W_x000F_#à@ìë _x001A_8_x000E_Á@lû_x0010_Ì¢\à@_x0014_}á!Tâ@æu*îì_x0002_Ö@_x000E_s¢Nß@Ô4S_x0012_Ëã@i?Ò_x000B_â@ðZìë¶@²à:£ _x001B_à@ÞãyJi¨Ø@!nä_x0002__x0012_â@S¾û0Îè@ëS_x0010_2|kà@Þ@E©oÑ@_x000C_Ô³ú¬Ý@²_x0012_®÷I»Ø@_²eyÈà@5{çê¾ôà@h_x0017_¢ó_x0013_Õ@_x001A_B}õx_x0002_Ì@H_x0001_­_x0002_ßí@(_x001E_µ_x0004_H&lt;Á@M:÷·Ù@$§ôú\ã@.±e^çç@YæQëï_x0002_ä@Ø«'ì)¦ç@_x0002__x0003_r°_x0002_ó.à@87)§ÑË@Îx%õeã@Eôd~4Ò@0Ö çué@Î_x0002_Ø_x0015_;åæ@Æ[ØÂÉóÖ@_x0018__x0002__x0005_³_x001B_ö@ñ:Ë}lò@@û&lt;è@_x000C_ãMäï@ÆZòÚæú@¬¹ENáêæ@òN¬¨_x0015_)ì@òÞ1Ñàñ@åÝ·_x001F_Z¾÷@¹_x0018_Â´4ô@¡_x000E_Dj´ü@_x001C_H!ýÅî@èÎÅüløç@Þç A2÷@:Ò0£¥ò@u_x0017_L»%¨ì@Ñ.Ó_x001D_TXñ@_x0006_#Ö=ñ@è&gt;èe½ì@WñÜoð@è!_x0013_"â_x0003_ñ@8ÊK¾é@4_x0001_Ù´bí@ÌØÿ?ö4ô@(®ÜÎ_x0001__x0005_(_x0007_ï@YQ;;8õ@Q¦ÛÇIoð@ØXÊ!_x001B__x000B_ô@Ô_x0008_¢Enë@_x0005__x000B_Ù=þÌñ@Ý_x001C_NÑ\(è@¢B4f*÷@Ç5Ìm ù@JH_x0012_#ñ@_x0002_85m?è@dç_x0004_£ Éõ@_x001C__x0005_¿	«Çç@vÓ_x0003_Üê@TaÈ)2ñ@ÅQljö@6oÞ1|©û@­MØ-ð@j]à/c®_x0002_AËÉæýdñ@º_x000C_ÃG¬2ö@55êÙô@½Ò_x000B__x0002_(ù@°vª³gï@ÉÁõ@úäv)_x001D_õ@µ_x000D_2þÓ]ô@úõ,A&lt;_x000F_æ@t¯~ÑÔñ@_x0016_ÜcC_x0013_ó@°EÚ_x0004_ÊÀö@È-)Pðî@_x0001__x0002__x001C_¿çcgê@ß_x001A_Ö_x000E_²ó@º+ -ö·ò@4¾®&gt;öí@±_x000E_¿9ásì@ÃõJ&lt;tò@8Üälá¾ô@¾ÎÊ_x0004_¶öù@¼å	ë@&amp;r(_x000D__x001D_ý@_x001E_Ïú_x0006_ó@hd_x0003__x0017_$Fà@_±6_x0013__x000D_¼ô@¡_x001F_èíò@­Zuí¢1ä@ï,T_x0006_ï@X-o.ò@Lâ_x0002_õ_x0003_ßî@DþAÉ_x0012__x0001_A-È?¸õ@ôA³_x001B_×÷@#¸æëAvð@¼GÞ"_x0007_é@_x0008_¢¶_x001B_­ð@@r_x001F_-ÇRõ@r~Gm&gt;ù@(ÁVZ'ñ@Q#/É_x0004_û@KM¯`óø@ïeª0Üé@phÛFõ@_x0001_£_x0002__x0005__x0006_R}ú@&gt;êé7ö@ _x001B_Lþ.ó@_x001D_Àÿä@ùê²*¶ô@´_x0019_6¿ø@SØ9_x001B_2có@¼à¤_x0016_ï@YDÐåð@-_x0013_s_x000E_zò@I+õî@Ôÿ_x0017_=ð@Ò2_x0017__x000F_ê_x0004_î@_x0001_ìé-Óò@ß"Câß_x0002_ë@tiß"P_x0016_ó@UpÎ}ß©÷@X8ßç]é@1Qoåå&lt;ô@ª¹ÄÛ'_x001B_ô@~PóVr£í@¡~v·_x001C_õ@xddF~Êþ@Ò¶/`_x0014_÷@pòO_x000D_Ùí@Óä¥ÿ_x001C_÷@î5ÏÝ_x0004_âô@¼þÑo_x0006_ò@,_x0003_\îÁí@qì²_x000F_û@$ZøWï@_x0007_øØ©àYó@_x0002__x0003_ÌNôj÷@2½Sþ	_x001F_ñ@íTcÏØô@â_x000D_Oàáë@Q=î&lt;_x001D_Dô@ýP=4­´ó@Â_x001B_ïyY=ü@_x001E_mx}x÷@ãcªEÜä@_x0005_Ê¿Úxñ@"ERþ±Mï@ãå2ö«á@Ý·#¡,ô@qCaÀzæ@^F½Çå®à@ÅUÚ_x0010_ó@¨_x001E_×Èå@w©û%hå@øÛìB|ô@Éñ.ûö@5älcÕ÷@~Ö)â¢þñ@_x0015_ïvè£÷@Ï!ùK¦ê@0»Z:ò~ò@rý_x0019_é5é@½i÷@«´³qM\ö@È_x0001_6ß.Vú@#0ó_x0015_Cõ@©ð_x0008_«Fù@b£A_x0002__x0005_û_x0018_ê@mêX%»ç@²¾øp_x0003__x000D_ô@Ç%_x000F_YËü@±`_x0019_~{û@;_x0018__x001E_Âyæ@_×¼APNë@-3·;ió@n_x0004__x0004_ëø@MÎ_x001E_kÝé@É?Zð_x0003_ï@5D©_x0001_«ô@lfÇî_x000D_¹ô@6/:¶*û@åcö1Ø_x000B_ð@_x0004_z_x0008_¾³¼û@:Y1AáÖò@_x0013_^F_x0003_å÷@¼£L¦;jò@_x0012_u,õ=õ@ºB~!ò@¼_x0006_í_x001C_l&amp;õ@`D_ic|ä@_x0008__x0003_'&amp;§ï@Sé_x0007_è.õ@H5§?í@pª´_x001A_Ý÷@ÊÐ@aqë@_x0015_®Ü_x001B_?Cï@þµ_x0017__x0011_ô@_x0013_ûÄµèù@_x000C_þZî¹ò@_x0001__x0003_iÖæ_x0019_í?ó@_x0016_'^=ú@;¼[YTõ@æ_x000B_6¸Cù@ÕªïÒë@_x0015_È§_x001D_gò@ît=_x0002_¦Sø@ _x0013_¨tm÷@ºTH&lt;3Dð@Ð%¾ç§ø@;_x0005_ø¶ÚÀð@DDÔó@ùuß=8÷@RS_x0011_L ¡ý@"I´ãõ@^_x001A_WçÄû@hºíÉgõ@í_x000C_äÁÅð@]Û[Ù,_x0001_û@||&amp;­ñç@Ûzu_x001B_ ó@_x000E_JF¡ù@û¦Ø_x0001_	ñ@È­Ö_x0017_¹ú@_x0006__x000D_U _x0015_ãù@Ê¥_x0019_Wç_x0011_ì@JÙb$_x0017_Öó@t_x0003_w_x000D_téþ@«àA½Uö@ý_x001A_!uõ@$ãP_x000C_í]ñ@¶ ÕW_x0006__x0007_B2ú@uCbh¦ô@BÏ's_x0011_õ@áMj&lt;ëü@ývEüÕ ÷@óns°_x0001_4æ@ÑM _x000F_¬ë@Ì¸ÐÏTè@^t_x0004_hø@á:Ï_°ù@_x001A_°ÓÔþù@¶|¿Èð@¡"*ðù¶ð@"4_x0007_]-_x0019_ù@þ¶MiÛô@Â±¡_x0012_ñÜû@CÃédWñ@]ÕÞC»Ë÷@Êc)Ñô@_x0005_Ú´¢ì@/ï×Ã·_x001A_ð@ü¿Q`Czì@Ý&lt;ãdT&gt;÷@&amp;¶a¸¦ö@¦8s¤»_x0003_÷@è©óÓY÷@H_x001D__x0002_%ó@©0_x0016_Ý9ñ@ieº_x0008_	ä@½m5H¨íô@,º_x0005_Io_x001C_è@y6/&lt;¬î@_x0001__x0004_ØÊ_x0003_;ñ@Ù°s¼_x001E_cö@oÜ¯_x0003_oñ@Y£Ònö@'éÔ	þô@9_x0005_§Å_x0002_øô@ÝÏKIâeó@òÍ¹Ýð@QèÌø_õ@$&lt;&lt;¾M³ý@t9ÁKè_x0015_ð@4¹ZÆ`Ô@ïÏÌJó@¸ÚeøÃ!ú@éÏ)ý\_x001D_é@ªÂm8v¼í@I&gt;_$ºù@·#/&amp;ô@ï©CG¦yí@ì%2áP÷@¿¹ØN_x000D_%í@I1Y÷5õ@ÌA¼C_x0006_ô@¨Ìù@*¿¨Dndô@Ï§Øö@¢¦Â_x0005_¤1å@³sNù_x0018_í@úÁ]÷@dVßwí@IHÐ_x001F_o û@úXBÚ_x0002__x0003_ç[û@_x0019_BbÕ÷îó@i$2H+ô@ã¾«W_x0001_÷@LAWCU%ò@ßÎM·_x001F_ð@vö[Åê@_x0013_TCê_x000F_ù@¬|Ö±oÔÜ@ÁHúl_x0012_Jò@&amp;·¢x¦üý@¬_x0016_*_x0006__x0017_õ@_x0017_è_x000D_þüñ@pëãÑuþ@nÏ"ìÇ=ë@&amp;Ð¯_x0001_ì@_x0018__x0013_a=sø@2üºqÎ-÷@^ _x0012_¯_x001C__x001C_ë@7äv®_x000B_,ø@òè_x000F_ñ÷@cG=ð9(õ@ÒuC_x0003_z­õ@ F/_x000F_ñâ@_x001E_P_x0005_ëç_x0019_ú@Ugøºï@_x001B_Á?ñ@_x0007_:¦_x000B_÷@`yµÁ®ç@j_x0011_Ûç@êÄ±7dÔð@J£jjR_x0010_ò@_x0002__x0004_8#_x0008_AÁQÊ@_x000D_?n¥$ð@îe»«;ð@2_x0017_¶;î@8_x0003_ãDºè÷@|Ù_x0019_MåÃ÷@Ì_x000F_8Ò¡ú@Ìl2bRú@oj¬Ä9¿ú@|3}qñ@¨ZÇ"õ@_x0012_Î/Òö@`5_x0013__x0016_á@@Ç-áò@{þ_x0019_¶ßzï@¶Ùrt×ó@Æ1Ä_x0003_}ò@«M#Ýò@_x000F_(Oçöó@"O_x0003_âRô@u¡÷_x0013_´Éô@ä}?_x000F_p·å@ÈI¡ ^ó@ì®±5i³ô@_x0001__x001B_«Ð3ø@ø&amp;0¬0ó@×÷}Þiãø@&lt;L¬_x0011__x0014_þ@x'ôÕñ@_x0010_$_x0014_ÍBõ@gp`a ñ@¬ÍV_x0002__x0004_S_x0008_ê@CzîK_x0003__x0005_ù@Âä±Ó_x001B_ò@_x0007_úº5Ðò@UÚ-T*¡ó@_x0014_{ñ@xÌê)æ@_x0014_Ñú§tô@Î&lt;NÌá³ø@ÑÜ_x0016_;ñ@¨ZåKVõ@²?Re´ò@Ü*»_x0005_¨ñô@#È©&gt;3ð@³ý#±	ó@ÉQuÁÆö@¶5@[Dûó@¤U_x001B_Òïî@?È"òõ@Ov_x0006_H:¦ï@Ê_x001A_cB)û@VV?zò@½øï§÷@ïr/wó@_x0002_xV rAÿ@õ_x000F_½_x000D_¡_x0017_÷@¦%Çè­Õú@#1Êñjû@²{T²ñ@¦9ñ]ý@_x001A__x0008_h,{-ò@s_x0001__x001A__x0008_ø@_x0001__x0002_Ü_x001F_çü_x001A_2ò@0qíO,4ë@Ns;;i^ï@~¥ºð@´¯s{_x001F_ç@p_x0014_í9ê«ñ@©*jéUað@4?\Þ~lé@_x0002_q&gt;°Cñ@qËS²*ö@ñ×üàcÿ@Öè_x0017_æâö@_x000F_d_x0017_ggè@`Ej¯A)ð@+K$1e¼ö@WÒÉ_x0014_¡Êø@P.gz_x0003_¦õ@xû©9Âò@Üç~Q?ô@ª¶_x001B_úbë@ú²f:Ãõò@UTHò@t%´Ôpö@ø2µ¢¯ø@¥ì1Yæ@_x0003_ið¨¡_x001F_ö@à_x0003_{à öñ@"çCRA_x0001_õ@}r4_x0003_8yð@_x001C_ð;raû@xÄk ö@à_²Þ_x0001__x0004_Öö@{0ðRð@àÎ_x0014_øø@pð_x000D_a\ð@8Hd~¢¶ö@ÁQÂ_x0008_É_x0008_÷@}-æ¿ó@9V;Ñëé@~êYéCò@Úþ*ÝI´ï@8_x0015_÷ú@_x0018__ÃÿEô@Õôæ_x0013_î_x000B_ù@_x0013_CØ³î¬ö@_x0005_bV?Úò@Ä³E^gÝè@Þ_x0010_&amp;(¹ð@õªøu_x0017_ó@à;__x0012_èí@!_x0003_+_x001C_`ó@´/Xm$Rñ@_x0002_V½'Èö@Lså[â;ï@ô,¼Å_x0015_î@ÍnÿsUó@Õö»Ê!÷@ñwÕdÂê@¡[_x0013_µa÷@þCÉIáú÷@_x0012_}·YÛ@Xã\û@¬³òMOðó@_x0006__x000C_ã+bÑI¦ñ@_x0001_j_x001B_ Û¾ò@¢OÅ±!ü@qã×_x0004_BÙû@¤8tøñ@K_x000C_8nW&gt;ø@BÓ_x000D__x000C_R/ë@8c°_x0001_lï@_x0002_×_x0015_qô@ò÷¨bEö@µv_¡Äñ@ð³6Yõ@N_x0005_8_x0001_Æò@_x0008_wAQò@¤æ_x0015_Û]ì@ìé_x0007_·_x000B_Ðï@ÛO _x0016__x0003_6ù@_x0011_&amp;Ö_x0016_aó@ZÝõk_x001C_ô÷@Ô9ðAèÓé@¤_x0014__x0012_t¹_x0014_ô@¸!ßï@V&lt;xA+ø@¨6_x0013_ÕsÊÿ@;	êµ_x0016_bú@Úja¾k_x000D_ï@¤coÉ	ü@_x0003_Å³$¹ó@@ah/Bàó@c_x0016_4:ÝFò@e8ph4Fð@dý^Y_x0002__x0004_*Oð@tlwkí@Â_x0001_y_x0005_ßõ@_x001C_¼ý;â@tàî8÷@³Ì}Þì@{`TÍô@&gt;V!Øhô@\_x0003_¡öDiô@æÏÛ_x0002_ó*÷@ìÏ;j¢ìú@hß«Ä^äñ@?:·_x0007_Ïñ@pÁ+¨Wò@ryf:öÖö@Ú°å_x0003_ô@Áä2Ìwø@«'_x000D_aÙÐõ@G_x001C_f¡CAø@N_x0005_f¶Jè@fêô¾Íõ@_x0019_Nâ²*ó@ôßüqî@@~5_x0017__x000D__x0019_ò@ñ@-	F_x0013_êýí@&lt;_x0013_æÊî²è@½O]¢õ@{xAlfíï@ï[B+_x0008_]_x0002_AÒ±_x0013_B_x001A_ñ@z3Z_x001A_Äñ@_x0003__x0005_ï¾8yõ@H½_x0008_	ïQí@Î_x0013_¶Ì¬#ö@¯H*Ôô@d_x001A_JÎí@äÒt´ö¬ó@ÕÚ­ð_x0012__x0002_ñ@M_x0011_42ØÃó@m°	&gt;_x0006_õ@_x000D_n0_x001A_Êó@åâ°EEû@8èâßîºõ@öé/aªò@~Éþ8wÏø@ÊàØÐ&gt;¿÷@_x001E_]¼Á_x000F__x000C_ó@Gx&amp;;ö@ü®*ß(ö@Üæ_x0019_L£ò@_x0002_I_x0002__x0003_Äø@23SeI ð@	_UNv¶÷@H"æøYùô@XÌÕùò@JâY_x001E_ò@ðÅàPú@_x0004__x0015_#_x001F_ò@|wbgI²ì@l_x0001_ã_x0017__x0013_·ó@VÊS_x0006_ßæè@ý_x001A_O_x0008_÷@bNÄ_x0003__x0004_¡Vð@Ñ¶è2²õ@yò£@ë@_x0018_úìõ@v	@ú\ö@ä8­ùpªú@_x0008_Lþ_x001E_Oò@^×R¦.f÷@_x0011_öf_x0018_óô@XÚbÚ©_x0013_ò@ _x0007_ì¶ð¡ð@²_x0007_E¬x_ü@J_x0011_K{_x0015_ëã@_x000C_6Ñ±_x0001_ò@.vOÍõö@DæORaüò@2ZÀ_x001C_ô@FÀ_x0014_À_x0012_ñ@ØO]´cõ@ÎÕ_x0005__x000C__x0007_ö@2½PY_x0014_ò@lòF°ô@=]¤¹Íþè@·Î_x001E_¶{9ø@T(ÐÓpð@ËrQÑqò@&gt;¡Îf?Ý@f_x0002_t0-Zä@²üÆWWò@&amp;\ÄøÊÝð@¥_x000E_Uhs_x0003_ø@wv²t×ø@_x0001__x0003__x0018_áà_x001A_ñmè@&amp;$Áö@J_x0001_Ã_x0019_ìÉù@e_x0014__x0006_Hÿ_x0008_ç@a_x0015_eù°8û@ãÜ&amp;JFú@t.,[âð@_x0015__x000E_ÿ_x001F__x001F_íñ@¿5s%o^ô@ä¶Ëíó@§d_x0019_Yß,ù@Y[1êBéõ@óÊ:¼'ð@ËÆ¥a_x001B_ñ@"&gt;fI¤î@ªÁ2ñ@Ê_x001D_ÅäJø@uô)&lt;&amp;÷@u°6ý7_x0006_ó@Dºð±ñ¿õ@Lm®²ªô@ËFËpõ@¤~®Ìò@ÒQß_x001F__x0010__x0008_ð@Mà§±WÌö@Xøv_x000F_ªã@ðs«ÒùJð@"iú_x001A_¼ù@ü¾_x0002__x0015_Ó0ñ@òÏS_x0003__x0010_añ@_x0004_Ô}¬ªxø@ù~_x0004__x0001__x0004_&gt;Tù@{Û_x000E_4±kõ@åÐ![_x000E_§ó@bóô	ò@¥íÉâò@ÃÒmö_x000B_R÷@âàÕëErü@x©_x0005_Ç&gt;ó@jfóáKö@íT_x0002_%³ò@þvJHRç@ás1_x001B_îü@·o_n_x0003_ô@ï3z2G¶ð@_x0011_H§_x0014__x0003_ÿò@HùòÕ_x000F_â@zÙ\qjËì@6zXÐÍö@ìãt*ÔOô@H¶ð)Üà÷@Y-µÑù@UU_x000F_gìàå@[5_x0015_XËÙð@2TýôV:ì@Põ6òµ÷@d¹±NYJñ@Óa_x001E_[â«ô@°.ÃrRVê@ó:æ#ø,ñ@Ò_x0008__x000B_(B_x0012_ú@þ_x001C__x000B_T_x0012_u÷@ê_x000B_ñ¨E_x0001_ù@_x0001__x0006_u _x001F_._x000F_ì@Ø¾eVþðë@_x0002_Ml´1´ë@m0ÖZhñ@ _x000E_V}ßú@_x0004_LÏ@_x0002_Kõ@Àü_x001A_Òð@ÀÁ{¼&amp;_x0002_ô@ôMÉåÕë@_x0008_2\òÁó@ö_x0011_²_x0006_$_x0005_ò@b¢	¨_x0001_ê@e_x0018_IvÕô@_x000B_ÍÔ¿r×î@F_x000E_²kM&gt;ð@Ôû~¸ï`ã@#_x0019_;ÝÈò@ùV_x0003_&amp;Ûì@pZs{¾ð@t_x0017_Ù)ç¼ñ@_x0010__x001C_w_x001C_¼¸ñ@ÖÎ¶«ä_x0001_A:hEúPì@Q£y_x0013_kÃô@_x0001_Üb_x001E_ï@fÈÍn_þ@&gt;Ò_x0010_EWó@¼{|Å_x0015_ô@²þã7yô@6æ_x0006_R_x001A__x0010_ñ@z_x000C_Îõñ±í@}ÊÓ_x0013__x0002__x0003_Võî@Kí¯]±pô@_x0005_í¬ ûð@T:c_x0018_öqô@_x0001_FÙóï@Ì´ý_x0005_í@LNïzê@ßhóÍä@ð³_x0014__x0007_¤_x001F_ò@[WÁë-Cå@¿_x001D_L¢Ô5ç@_x0010_JãÇ5^ö@EZ=pEbî@Á½»_x0006_¿Qö@}MáÔ &amp;ü@þpUx1í@_x001B__x001F_=#û_x000B__x0002_A°íxÕï@Y*ªô@LíM39Oñ@ñÆdð_x0014_ð@_x0019_ð/Åÿ}ó@p_x001A_¦^ê±ð@tÜ5éTñû@F@¶î@X«õeQî@×Î_x0014_&amp;D÷@)zË«ÞSö@)À&amp;'ó@¸_x0005_P_x0012_ýÜñ@ØiÎÜ«}ð@ý·_x0018_X_x0002_§ø@_x0005__x0006__x0004_öè/µõ@ÔÖ&gt;Â_x0005_L_x0001_AàS¾sù@½¬_x0002__x0016_àÿï@2@ªÄ}ï@U©_x001E_¥ú@_x000F_Â?ÙÉð@_x000E_Ì(¦]~ù@@;_x0010_¶=Gñ@ n_x0016__x0006_³7ó@Ì,;é@_x0018_c_x001E__x000B_ò@kþÞ.þ@C·HKÛ	ö@_x0008_6ÝSºùö@Û[]ßÂnó@_x000F_6*¨+î@äx_x001C_Mò@	,oéý÷@(åÂo#ò@!½Þ!Èó@Sp{&gt;à_x000B_õ@_x001A__x0013__x0012_Ðîù@"fú5ò@_x0016_®1_x000F_ñ¦ð@«:#z-àí@%·C¦_x000D_ó@KÄ¿oó@¹_x001F_#rù@å_x0003__x0017_Kñì@c_x0010_E_x0006__x0013_ö@·²3_x0001__x0002__x0004_1é@¢ýeÃ_x0016_ø@ÒRÕXÍó@_x001A__x0011_·pM÷õ@JitI[½ò@©BÀ1$Ðð@L_x001E_kÁká@+ä_x0008_ù&amp;õ@¾?Î8®÷@M·_x0019_áÌçø@ÝÙùµYô@¼? |¯÷@Æ_x0017_¿Úù@i&lt;_x000D_Òó@Ð_x001E_¯røèî@_x0005_Ëçxõó@[° ÷·£ö@È_x0006_.òñ@ãÕ@O_x001D__x0003_ó@j_x001F_íð@ß_x0014_!b_x001D__x001B_ó@7º)_x0014_ø¼ó@_x0005_:D·Nõ@Ç¦_x0016_æéð@_x0002_3Hë¶ð@l/à}_x0014_+õ@_x0010_R©ý;@ö@_x0004_µñ©Ù_x0017_ö@¸_x001C__x0017_»"vñ@ö¥Zfmú@ÊQÅ®nåì@ÛºwL	:ó@_x0003__x0004_sñÔþû@_x001A_¹41²&amp;ú@.,Ú"ÈÎ÷@_x000D_¼¶{!÷@üqö4$ãö@_x0011_Öëzðò@jÓêcÛñ@¤8é0Ùoâ@é_x0006_+æ#ñ@×hge~Mô@Ú_x0003_E&gt;&gt;Åè@æ¾¬Ï¦ù@mÓBröçö@.£â®æñ@÷#¼ÏØý@_x001C_qe_x0018_Ì%î@dÃs_x000F_×ø@ÑÞ|Ñiñ@É_x000D__x0011_NHó@_x0002_G(mÛ$ý@ñ9DÜ_x0013_vò@_x001B_Xå_x0015_pù@_x0001_oK ­ò@§`dGü@FÄ£æSò@b_x0016_I=cÐó@Öó_x0007_ñ@6oM»_x0001_¥Þ@¸/í_x001A_K_x0012_õ@^²X_x0007_[ù@_x001A_ZK`_x000C_fì@Ñ{à_x0002__x0003_rUô@èºEØaoö@ /¿Þ×ù@Ì_x0003_éÃ7vî@0_x0014_vhOù@öý©×èÂø@t·ÿ_x0014_¶hù@Ék¤¥Ü½ü@_x0010_Õ\çò@WÍ&gt;,8ý@.4#ì@_x0002_P2s/¯ó@·iêóDø@c÷,_x001F_Pó@Icñx_x000B__ý@¯¿Ê°CDì@ÉFZïéMó@_x0004_bø@Ê_x000B_EjL_x000B_þ@_x0010_¥_x0007_¢þwô@Í§óW(ö@E_x0007_v	&gt;ö@2ÒL_x0010_wø@'éTbê@Ë¼Ï3²ö@½rE¶_x001E_ì@_x0014_¤Â½_x0015_õ@/Eöêô@­[_x0001_^åô@caÉüð@®V/&lt;*ò@´õ_x0015_k_x0012_æõ@_x0001__x0002_®H_x0010_ïYò@hé?_x0017_ý_x001B_ø@ü?îªï@ÏÕ	û§ù@ÑàÑÊ_x0016_àê@Ðu_x0003_^¨ÒØ@êð»'}Ùü@©Ü_x0003_þuó@PáÔL_x001F_ø@f}ÔÜZ6ð@G?§ô@_x0018_ÑHøýÇñ@¶èUðw%ï@Iéó3õ@ãKÑ«@hç@(_x001F_Î/jð@î\¡·ç@gú¡3Úzó@µ_x0018_UÉ»õ@Ò&lt;d¥Ð{ö@Ùípåmô@Nk_x0002_Wº«ù@É	_x000B_{Nô@gw^péó@øÅòM«ð@à_x001F_ÅL_x001B_ù@u&amp;ásªïð@JÃÑ~³_x0010_í@#K¯ñ@ítä(ã@_x0002_©dÏ÷ßô@_x001E__x000B_]?_x0002__x0005_I\î@wIÎWOû@u;éeÒFî@è¯Mh3²ò@&amp;|_x0005__x000D_Ì¶ñ@i­_x0004_ö@_x0012__`îó?ò@¢Ø;Äô@ôðêå@-ZvT?í@3Þªý_x0011_Ý÷@üÍUr_x001D_úõ@ñaQìÙó@/»µ_x0018_R°ò@w?ÉàWÂï@PÉ``ò@~·â_x0001_-±ê@y«½;ò@_x0003_A*Ó/ê@Ý_x0005_[_x000F__x001F__x0012_÷@å_x0017_±47Z÷@¾¤d*ß@À¸pø@âÇSÉOõ@_x0016_¹õ{à_x000C_ö@_x0013_»«Wkú@_x0008_Õ_x0006__x0011_âoõ@°¤(_x0014__x0004__x001E_û@ï_x0018_»ÿeð@h_x0005_´_x000C_Á_x0008_ý@ÎêË_x0006_?ê@Üàó_x001E_õã@_x0002__x0003_®&lt;_x0004_Q_x001E_Þõ@êâf±Çõ@,¹-Ò_x0001_qõ@óºÏ©_x000E_ø@_x0018_k_x001D_g§ø@_x000F_x]å(Ýó@_x001C_ßÇ~ô@O`;_x001E__x0016_9ö@_x001E_¼¤Jê@Ê6UÂµ_x001E_î@"_x0001_Ãç_x0003_ú@ï_x000E_aÿñ@4½_x0019_Epû@cÊaÀñ@¸_x001A_(Èí@Jüféºð@ß6Å_x000C_Êó@ü,ý_x0019__x0001_öð@´tgyéò@_x0006_EÛ¨Ôñö@Ó_x0008_u_x000E__x0008__x000E_õ@Ë¶ã97ï@C*_x0004_ J8ñ@[_x0003__x0019_Ã î@Áéy_x000D_r|õ@W¶}Èo÷@æÖpÙÁÀë@_x001A__x000D_ïó&gt;õ@ì[#w»ø@«QV}Ëù@EÑe2fô@«£_x0018_A_x0002__x0004__x0014_wí@"5æM"_x0003_õ@°cÝüõ\õ@êe=Fð&lt;î@¨.ñ£¥_x000D_ø@_x0012__x0001__x0007_u&gt;±õ@2¢Ø_x0019_þrú@^_hªæ@©§v_-ö@_x0018_ã3_x001F_I÷@xS3Áñiü@_x0015_ò_x0006_,3óð@x_x001F_&lt;Ö_x000B_Õõ@Ù78_x0017_ñ@G_x0001__x000D__x0007_üõ@JB@ÌJé@DÝó5-î@Ñ¡«ñÆô@l_x0004_ºr_x0010_ë@|Qñy¶é@_x0013_@Ã;úü@­è×ä@ÕÔàô©õ@#è+Øfõ@_x0010__x001C_o_x0010_Zð@ü;5?ÞCó@E'ÀZUó@¥_x0007_©jë@ªQ7¬ê/ð@_x000E_Ôökàé@ÛÚõµyö@Ö_x001F_×Bñ@_x0001__x0002_¾7­¨Q4ó@Bz-Z_x000F_%ø@oT½Swê@_x0007_òo&amp;]ò@¥Ú Ñoó@âqõögHö@û_x0006_rqÌõ@ø_x0008_ü×p_x0004_â@³2_x001C_Õâ_x000E_ð@É·¼_x000E__x0007_Úõ@_x001D_âÞ}Zbò@Úr¿°m#ô@Ìqc0ô@§V&lt;E^¨ñ@_x0012_ÛÕ"¼Úø@_x0018_@Iq_x0003_ð@&lt;}JZ_x001D_ö@ä¼JÆÊºö@tJöíì@_x0013_=_x000B_W¤ô@u)oá_x001B_þó@_x0010_ÑñØ«ø@ÌÖxêñ@9Æ_x000D_5ú@_x000F_+_x0005_Éà@¹Nç_x000E_Ùtö@_x0013_y\¬:ò@JªÒ!Tsó@1,ÅùLí@ÈT__x0014_õ@ãÆN÷fTø@4wèZ_x0001__x0006_V)ï@ë_x000F_Ôÿ§ó@¾`Ü_x000D__x0002_èó@ä7piÝö@èm?/ß_x0015_ö@oËÁü·eö@ádãº_x0001_ö@¸_x001C_Ô_x001B_E[ø@ØE¶¹_x001B_;ô@1Ù&gt;àû ñ@?x®_x0013_Àæ@ÃV_Ì"åó@_x0016_!;ðõê@9ï¯73ôò@®ÅÞ_x0004__x000B_!ó@_x000D_£ãðs,í@y£M¯2ñ@%]_x0005_ZÒIô@_x0003_áF_x0005_ñ@æ'0_x0005__x001E_Åõ@ÕÞ°üè_x001F_ô@ð_x0014_¡ïH÷@¨ú_x0002_dÉî@ïæBõ5eø@xëâ_x0010_ø@v_x0013_bH9Ëú@@:òl_ù@mô°©ö@û!më_x0017_íö@ÞNV(À~Þ@.¬»¥tLÕ@áÙ¦¢KÝ@_x0005__x0007_°ßµicÔ@_x0004__x0012_àäÝ@âSåAZ_x0019_Õ@8µ_x0007_AÕfÝ@­_x0002_ØZ_x001C_cá@Ü¼ËàrÙ@ô£°´Û@_x0005_w®¹Eà@T¦_x0011_oØ@ÔÛ5þ¤Û@äy_x0016_Ì@Ö_x0006__x000F_[Ö@¸ _x0003_c_x0001_ãÞ@_x0019_DÑ@ËD"%Ñ@úò÷ïËÛ@ÞßçUpÕ@DT_x0013_ü_x000E_à@Û^¹ufØ@n2÷VTdÛ@@gÔ;DÙ@ã;íT:¿Ô@e_x000F_±6@=à@/ó°âùlÖ@«`_x001E__x0014_Å×@dóÝ¹æÕ@ó¾A©Ò^Î@UôÊÄÛÁÐ@¤ *_x001C_b¹Ó@Oüq,z`Ü@ªd}3°jÛ@_x0001_ _x000C_ü_x0002__x0005_mæÚ@ã¤_x001F_H­_x0004_Ù@pfÔ òÞ@o_x0004_®ó«Õ@Þ;|4Ü@×_x0019_Ä_x0012_ù+Ë@kZÛr­Ñ@_x001D_t=J:½Ö@:_x000E_rZ¬Ò@º _x0013_ÑÇÏ@~gÈ_x0008__x0011_QÜ@¤$ûÀzÒ@ÝcnÐyÔ@_x0018__x0019_ëÐ­ÑÛ@ÆSi?aÉÙ@`Éäu¤Ü@Zº¿7vÏØ@ _x001D_²³KÓ@ªµÚ_x0011__x000E_ÕÞ@Û(Ó_x0003_Cà@W_x001A_µbÚ@úý&lt;ÞxuÐ@8÷¾_x001F_E*Û@8_x0012_ôEÛ@úÕr_x0001_ _x0015_Ò@Í_x0006_ Ö@ _x0004_éüÄØ@Ù_x0003_18jØ@_x0013_yZ"Ú_x0013_Ó@_x0011_Õã ãêÓ@@ò_x0018_¹@]Ù@¸'Û»ä×@_x0001__x0004_LãwrØ@,SQy§GÕ@ÌWJ:_x001E_Ú@p&amp;¸3P5Ù@_x000F__x000D_òÔQÈã@mllø	Õ@óW1lGoÞ@ÊE£_x0003_íØ@k@õQ^Ó@ho_x000B_Í_x0019__x0018_Ü@Ô]_x0006_h1Ó@*=ù©7gÖ@_x0002__x001C__x0013__x0008_Ú@¨Ñ_x001F_Û@¢Ëg4ùÑ@_x001A_d¨^Gß@ry&lt;s&lt;XÛ@^,·_x001C_r^Ó@rÌ_x0019_Á6¼Ü@,v×äIØ@rx_x0014_Ä_x0001_Ö@ÃNï1Û@¾Èf­Ó×@_x000D_ Ë_x001A_ÿÖ@ÛvÙ_x0015_aÔÖ@6W¶Ós|Ô@FïjvjªÙ@ç¼ª¢©à@NTü®XÖ@øG_x0002_f_x0019_Ó@_x0002_³_x000F_Kêá@v.+_x0001__x0003__x0018_Ø×@|W|Ì¦ïÚ@¿ÄÈq/8á@ÄtXþÓÜ@	_x0002_C×à@)à_x0008_i®Þ@;ëFÁsÝ@_x0011_ßNgàÔ@QL_x0001_müVÜ@_x0003_Ch_x001D_ÝÒ@&gt;llW:ËÞ@_x000D_õë_x000E_Õ9Û@_x000F_å_x0016_6HêÝ@×#£­_x0007_Û@l;eóð;Ü@4Ö­?\Û@ö+PÄ|¹Ö@_x0007_Ê)¯¬"Û@Ê¥¶¨§Ö@ dAn_x0011_Ö@e_x000F_ó]5Û@v²ã#_x000E_Ô@µ ©äZPÖ@Híü¥Ú#Õ@Zê(}_x000E_¤à@Ìu¬Ù@aDûé÷Ø@_x0011__x0003__x0008_ÔëÚ@_x0012_T ägß@âÚayÛÝ@h¤Ñ_x000F_ÂÔÒ@_x0005_©X¸Õ@_x0001__x0002_÷,0ÚÛ@uVîxP;Ö@õÂZSYÓ@ _x001B_H}õÚ@ËÊ¦Ç Ú@_x0006_zþ+æÜ@£_x0015_{Ü@Zì_x001A_ûPDÜ@§_x001E_VK9Ô@_¦aà;Ù@³_x0011_k6 1Ó@òw_x0006__x0001_½×@]wÎ9_x000E_×@#_x0003_¹&amp;_x001B_Ø@5ï|¦Û.Ö@EºO-DÖ@bø_x001F__x001F_Ú@Ë:½_x0006__x0019_Û@VbG¼ó£Ó@0G.±éØ@ÏjvpÔ@3Ë?,Ù@&amp;19¥YÒ@A²Ü_x0015_CÐ@ûÅS0,×@`_x0016_Ð*É¦×@àI&lt;CÙ@J¯õÈàÕ@@F"_x0004_xéÝ@¨G'ôuÏÕ@|oÍ_x0003_´×@[Ë#K_x0001__x0002_£_x0008_×@¾ØuµÓ@J9_x0015_}úÝ@êÿ¡ñ_x0003_Ý@¹®Î_x0013_ögÓ@ï_x0017_äÂ_x001F_Ù@_x0019_o_x0011_à@.1ß_x000E_¥aá@_x0013__x0008_Í@K£õ%_x0008__x0015_×@da	ÂNÙ@É_x0015_;zå¸Ò@+ _x0019_øtÜ@_x0019_g#k_x0003_vâ@ÖÇ_x0016__x000C_½Ú@H¬§²¿Û@zC_x0012__x0015_üØ@Í4n,_x000D_±Ó@÷_x001C_Æ.ÂXÔ@_x0007__x0006_~lD&amp;Ö@üffê_x0014_òß@ø6RëPÒ@º_x001C_ÀúÞ`Ú@ ¼e_x0018_'wÚ@_x0001_C¯|öúÜ@¨ÇØ_x0007_x#Ú@êË¹¾ùîÕ@i C]_x0014_ÓÓ@á°0QýÞ@_x0016_;_x0017_n_x001D_×ß@óªÚ@ÔÇy?4ÚØ@_x0002__x0006_UW©ïHsÚ@²³w¿ª©Õ@D_x0013_Ñ!pÏ@tÖÕ_x0012_ä_x0002_Ö@Þ_x001B__x000D_Ðà@1~Æë_x0014_È@Ì $©yÊØ@?_x001E_¨OÕÈÜ@ïýÍûñÕ@D3*_x0005_W;Õ@çÙ_x0007_¤çÙ@°P_x0003_?rÁØ@íð9_x000E_Ù@_x001E_V{Ýëà@Lýë_x0015_TÕ@p7_x000C_­DÕ@_x0013_Ýä_x0006_ÅÚ@è*¹N×@._x0001_ÛÁÑ@f%_x0015_O,HÙ@£eV_x0004_Àß@_x0018_åC¥ñY×@_x000B_û µÎÍÚ@zãñT!Ó@aGEô6ß@&lt;Ê'Ë¬2à@¸ßÓ'R¿×@Í«R¡×Ö@_A6_x0005_@f×@_x0014_Õ´_x0018_¢Ø@¸SÝ@_x0001_Ô_x0001__x0003_zÕ@H_x000F__x001E_E%ß@Ö_x0008_Ã¬×@_x0002_ïov)Õ@Lf;q}2Ù@aÏæP_x000D_Ù@B._»×@ÊÅ¼$_x0013_ß@²u»»±qÜ@ühíîûÄ@6|:ZB5à@_x0006_÷¿_x0001_ ôØ@_x0004__x0016_8sÍBØ@¿_x000F_±Hb¢×@l¢_x001F_Ñ_x0012_Ü@$_x0003__x0003_	9Þ@X_x0007_T{_x0004_Ô@Æ°_x0001_ÆJÏ@_x000F_'èÃØ@ýÐ.ð¾ Ø@kXfgÏÖ@N{Z~oÕ@r!QÂÁºÔ@¤+%_x000E_?Ó@-ºiâSØ@âÖ_x000E_*Ò@|¨YÒ2&amp;Ô@§	_x0008_¹?FØ@{ªÉ?wÈÊ@_x0013_	_x0017_Q\ÁÚ@=_x0011_.Hù×@_x0006_ÉÎEÒÔ@_x0002__x0003_	û_x000E_æcÝ@yE£Ê©|Û@Ìx_x001A_%JÙ@Ä_0_x0015__x0002_6Ú@¶º}_x001C_&gt;åÓ@/ú_x0011_TttÖ@·= @Û@_x0001_9ulXØ@¾FiGÚ@kwv#ëÖ@¿_x0010_£Ý_fÒ@U_x0003_~Ë×@N_x0012_ï)å_x001D_Þ@_x0019_²(ÅìÇ@à!ìMÁÖ@¸+Ð_x0001_dãÖ@ôËj£ê»Û@_x000B_Ãgc?_x000F_á@_x0010_Ð_x0002__x0001_Ö@ØáY¬_x0003_.Ó@_x000C_Cê_x0011_xAÕ@Ã_x0007_è_x0007_L|Ñ@c¥GÚñÜ@ÔüÒàXhÙ@áïA	pyÜ@§pnòèTÑ@.ÛEâ_x0018_áÝ@©_x0006_&amp;¨¿ØÕ@_x0013__x0008_tdvÎ@|NAf(H×@7?	}dÕ@q&amp;èÚ_x0001__x0005_-¨Ô@TÏ±ÅS_x0003_Ø@¸*â_x0001_ß@_x000D_Ëq_x001D_Ý@P_x001A__x001F_LDyÞ@½¥ß²·Ô@h&lt;ù¬lÔ@ÈÃS+ÈÎ×@QGú×Þ@lhDtêÔ@Ìø_x000E_ëÞ@_x0004_mdÌÜ@Má3tÕ@VYÖ1ê.Õ@G1_x001F_AÚ@ú£ø"Ý@TÉR|~ÇÓ@;Ã·Ã_x0005_çØ@&lt;§®_x0002__x0002_Û@ÜÏ®e«Ö@GC3Ñ­ÂÍ@àUqÒ¬/ß@îa#öÛ@_x0013_&amp;_x000D_4èà@Êº_x0004_Ú@gvqÚ@¸|æ×@*L®JcÜ@ÿ-ÈQ~Ô@À9_x0004__x0018_þ¨Ö@(+ÏáÜ@_x0014_®õN|=Ó@_x0001__x0007_«âp5á@[»&lt;;¶ÓÚ@¬,gþÄBÙ@ÂTJ\5¬Ú@+cgÕ@pÿÐ_x001A_Ð@Ò*/_x0003_LÛ@_x001E__x001E__x0017_KrÔ@£Á+_x0002_íÖ@õÂõ«yÝ@v_x001A_0ì\×@r0Ì_x0011_i_x000C_Ö@ø)ýÃÒÙ@f|_x0005_@¾ÌØ@_x0007_eç*Y&lt;×@ËxÃ_x001A_¹Ú@Ò§_x001E_^Ô@_x0001__x001C_ªñÓ@CÏE_x000C_Ç@ªä_x000F_õÆ=Ô@,3-/ÿÑ@Åþ&gt;î_x0012_Ø@i'÷·ì_x0006_Ó@Ò1õ'ÆÎ@_x001E__x0004_ñÈ_x0004_Ü@kç Ø@Å~c_x001F_Ü@Øí+hÑ@@ù¤s6VÙ@ÄõëýßwÝ@_x0014_Ä®9Z©Ü@#õ4ý_x0005__x0006_UµØ@£~D_x001C_õÖ@3ñ¦_x0016_3D×@cóm_x000D_¸ÖÔ@:b|pZÞ@] ù	`_x000C_Ñ@&amp;tÃ±ï_x001C_Î@_x0004_Â_x0003_|_x0008_Ù@6õ­_x0002_}¶Ý@©10D3ÏÛ@ï?3µLÄ@¦Út÷ìTØ@ºjZÔzÚ@ì\+½ìÛ@_x0013_*É#¯Ý@jô7_x000E__x0016__x000B_Ö@ÿ ¡_x0003_þSà@Võ0á¢ÛÓ@Ôx'·_x0008_Ý@_x000E_¤_x0017_cÝ@_x0010_qÎ7VñÖ@Ü_x0006__x0001_Ù@MåbÃ_x0002_Þ@_x0001_L_x0010_´Ù@ìZ¹[ÞØ@_x0019_;p0_x0007_]Ö@!_x0003_öLã_x000E_Û@Q¬S­çÜ@ípb~ì4Æ@dÙ»·éûÔ@èYh1Ö@æ²{t8R×@_x0001__x0002_h_x0015_^àÍ@O&gt;ÜÐ[ìÉ@»_x000C__x001F_n·bã@FÍfÑ@ð	|ÕÝ×@*$2ÕÀ³Ô@õöå°åÍÙ@.¢q¤ÒÚ@ _x0018_z_x0015_Õ@ÚùdÛ¨?Ù@Þã2ú×@Î0îKøÚ@¸õgÑXÕ@"Mr_x0002_¦Þ@8l_x0012_x»Õ@´JmàÄg×@_._x001A__x0006_%VÔ@ºöQð·ÝÖ@¿9[¾ÅÙ@¾g¼_x001E__x0001_Ù@è&amp;®(¹_x001F_Õ@ü*#ÞÚ@±%n·_x000E_§Û@¾æ_x000F_Ô_x0016_o×@×;ÐK\xÖ@ÎÏÎXðµÜ@Åq_x0001_zà@à»¥óË_x0005_Õ@©.öÏÏKà@ÅÁ5rD¼Ò@åüsÞ_x0013_ËÛ@v"Ã_x0001__x0002_lÛ@K_L*wÛ@(/û§*à@_x0011_ÆþÊùÓ@­SC³FÝ@z_x0003_2"Ö@_x0006__x0004_vÁ_x0002_~Õ@:qñ^_x0019_PÙ@Ìb¦1]Ô@_x0019_&amp;;t Û@Ò! _x0018_­Ô@cßüX:bØ@oM_x0018_xâÒ@_x000E_Hé~Ù@p_x001F_§ìJ%à@_x000E_ÈbHÖ²Û@&amp;29jjºØ@XýýýJÖ@ví¤Øß@_x0006_G¿_x001E_RÛ@ÄUÎÃ+dÕ@É(&lt;Ê(òÞ@`ñçÅÿÒ@.¿÷ØíØ@VþjìÒ@_x0013_¦³ê×@Ú_x0015_QÿîPÕ@{_x001F_je2ÿÑ@_x0001_ò©P;oÜ@_x0004_G§¨ðìØ@[W~ÏSÜ@ùð_x0003_!WýÕ@_x0002__x0003_7ÌÖr@Zß@:r¬Õ@wØ½×°Ù@ óã_x000F_.Ð@Â­_x0003_©v	à@aÍ_x0006_St:Ú@BÓ%_x001B_[Ù@Àþ_x000D_ÈáÀÕ@ü®x­[Þ@åúkx+Ü@.L£¥¨×@b_x0015_^{Àl×@:tù_x0001_Ø@_x001A_d*e¿Û@ï¿,¢_x0016_`Õ@r_x0002__x001C_&gt;'×@çÉZ_x0017__x0005_Ö@ØIáÙ@Â(ã7åÎ@¹7%c_LØ@ðÁïOh_x001F_×@ }_x000D_èqÖ@U-KÌË_x0008_Þ@_x000C__x0016_5 #PÔ@©°ÍÜ§÷Ù@_x000C_9_x0006_ÏiYÙ@îÑ_x0007_PA_x000D_ß@_x0015_Fá!j2Û@E¤ÏyÙ@á÷ xéÊ@`ÅlÙO`Ö@êðL7_x0002__x0003__x001B_8Ù@f{ëÃ_x0013_ß@àZ¾9úéÒ@£Åc|Ü×@$X_x0011_ç¸Û@µÊ_x0016_Dg&lt;á@¶_x0018_ÄHkÙ@*_x0016_4£-_x0006_Ö@½ßåc]Ú@%_x0018_y£KwØ@#ÇBî³LÜ@_x001B_SuÕ¡_x001A_Ü@pûëháÞà@¿ðïtúÕ@4HkkÙ@"÷éùÚ@Í	0_x0017_pý×@¡`4_x000D_U×@óµm¶°Ò@H`Edm(Ý@4Xq¸dÒ@ÜlJø1Ò@GnâµG²Ø@òÃ»^Ý@áÁÐ8@¯Õ@K_x0007_;§8Õ@,È!¨s Ñ@¾_x001B_¯s±Ý@äz5*¥Ó@_x000C_6C_x0008__x0001_xÒ@«R¼ê^Û@£îìóÔ@_x0004__x0005_)Ñ-5OÛ@_x000F_£äwº-Û@aâxÛ~Ø@ÆvyVë9Ø@Ü_x000D_¸_x0013_±ÏÒ@À_x001C_:­Û_x001E_à@¢ªë^~CÙ@E¥ðP0_x000C_Ò@Æ[½Ñ@{(a¦_x0008_7×@æ4þ_x0012_A×@ _x0006__x0003_áLÔ@E5_x0002__x0013_XØ@_x0014_	C6CÝ@â_x001E_(&lt;_x0018__x0001_×@)Ý¬åOÚ@+vù'Ï@ÆÄ9=§×@E¹'\§Ø@_x000C_¥CR~à@7Wê¼ÃÓ@_x0011_ü/úÜ@^GêÁÒ@_x0010__x0008__x0011_¤Q©Ù@ü=ÙÎ#üÛ@Åm_x0017_Åö4Ó@k¥¥ªÏ@ÿ,ÊÞ8°Ö@wR©_x000B_"¥Ú@ýýkÙ8´ß@æ(þ8ªÛ@°ò?_x0001__x0002_¿0Ú@zTpÒpÞ@_k&amp;¡SÉ@¯qV «{Ø@²î_x0013_u9_x0012_Û@¡,Ù¤Ú@®Õür_x0001_ÏÝ@qê¥5Õ@&lt;Õ°_x0004_ÙÚ@·ù6é6Ö@ç@À_x000C_Ø@Ô_x0010__x000D_Únñ×@²_x0006_Dn!Ù@­°¬7õÝ@Ò)ô_x0002_Ò@ì#À+n×@0È@Ò_x001B_ïÛ@ÆÜ.Õ@DþóF¤mÓ@·òøÑ¾Yà@ÃÿcðÈ_x001C_â@¥ûfçXÕØ@À4]_x0019_Ö@Jå[-Õ@)#_x0018_ßI&amp;×@~+iÛ&amp;Ó@I¸ 8!_x000F_Ú@3ÉÉR¼Ø@_x0005_ùº´Þq×@7â`«_x0014_ÀÖ@¢ñeÈVÒ@Æ_x0004_×Ò¯Õ@_x0001__x0003_à_x0007_n_x001C_ÔÙ@x_x000D_âhòõÕ@X_x0001_å_x001D_ÝÜ@ª?¥#Ù@Ö_x0004_å_x000C__x0019_ß@úôùò²­Ø@¤Ê_x0004_*µHÚ@±c_x0002_òÝÕ@T#R\Ú@¤ôhTù­Ü@%°¤É)Ï@ tÒt)Ü@Ü"_x001B_ÅÞÙ@Ä\0ÎKÖ@@åUÕÑ@5_x0013_YÑÀÙ@å`ÛÜ&amp;Þ@é³Ýj_x0017_Ã×@Ñ_x0014_¡\ý·×@_x001A_"×_x0012_ácÖ@z8U_x000E_¾ºÞ@öqR_x0019_²Ú@R!Vn0Ñ×@ð_x0019_]P/4Ñ@ô¥$º¯ïÏ@&lt;Æ©ÇÔ@¢YÑyGß@_x000F_hcXSÕÓ@1åá_x000C_y=Ú@_x0010_æ_x0008_áRá@_x000B_~d£ÌÙ@è¹ÁÕ_x0004__x0005_}Ö@B\f5Ñ@£ò_x0002_$P@Î@%_x0003_¦f=oÙ@Vç"T6×@Û³_x0002_ÄÉ£Ô@oË¤GñÙ@l_x0007_+*_x0015_Þ@u:eüâ@{_x000C_ç¯²Ü@É lÖ@ð_x000C_BL¤-Ø@_x0017__x000B__x0011_%J?Þ@áÆöÅ÷±×@îsÌö_x0015_cÛ@÷;_x0004_Ñ×@â_x0012_ª$Ü@:Ñ_x0002_3ÍÔ@Ó¯;be/Ý@a_x000F_ñ¶qsÓ@_x0018_ªGbÚ@!Yy_x000D_°Ø@4(þÁ²Ö@±¿_x0001_;ÉÐ@Ç'ÌGø½Ú@$`'ãÐÕ@µ¦%+Ô@5Ë35QØ@¸Õ«fê¿Ë@ë¬_x001E_9_x0011_Õ@XfD®|ÐÜ@MbkâYÔ@_x0001__x0004_:õªgùëÈ@üce¯cÚ@Z¸÷/Ó®Û@_x0018_%É5ápÛ@46×¢ysà@e_x0008_oõJ×@Ýì$xU_x000C_Õ@0_x0005_@×È_x001B_Ý@Ç»úîÿ_x0013_Ù@_x000E_mjÝØ@êÄ_x001B_Ñ1ÆÒ@)±_x001C_¡enÝ@ìU_x0017__x0010_Þ@gü»©öéÙ@_x0002_æ_x001E_å¦_x0003_â@m¢_x001C_×@0a._x001D_HÆÞ@_x0004__x001F_îhØ@=_x001E_Ñbõ?×@°¢¼0ÍÓ@_x0008_òÍdBÞ@5ãAØ@#­ÃÕ@º£ÎqÜ@AÐ£ÔÑ@tÅfXBÉÖ@ÐÝÄÜÚ@_x0011_ó$v_x0016_Ú@BW6úÑwÜ@#Ã_x000E_º_x0011__x0014_Ý@ç_x0019_Ä_x0019_´cÙ@12²¯_x0001__x0002__x001D_Û@ê~¦_x0003_4¼Ù@½kâ_x0015_måÑ@©_x0018_wÙ_x000E_w×@Ê$_x000E_I__x001C_Ù@Qðhë=°Ù@_x001D_c°!Q/Ò@l^´UÚ@­_x000F_8¼oýÓ@ÍE0ükß@X_x0014_ö/Ù@¤j_x001F_íæµÞ@ÂL_x0016_Í2Í@êVqaÓ@@{_x0017_XòØ@êÊÎA_x0005__x000D_Ý@þY#-Î|×@B32¥Ö@®ð¦ï{Ù@`ÉvQÚ@ÅùiõÖÐ@Iç³TÂ\Õ@uI,9ªÊÝ@7æ_x0018_¯ùÙ@0[_x001E_&amp;ß@Z¾èP¢úÖ@ÎÍéõzBÞ@lè× IÖ@j4óhèß@5b2Îþ&gt;Ø@_x0002_~=_x001E__x0011_Ø@x«E@Ý@_x0003__x0004_'iEcÔ@¹ß3_x0013_Õ@CFÐWïÓ@c8²ÊTÓ@^¦ª_x0013_.Ø@¶Ú_x001F_	Ô@&lt;øþþ¨ß@_x001D_=+?ß@_x000C_ïq*2Ô@GÞóYÇ£Õ@ê}¿;ÀªÓ@Ê &gt;×@íc(_x0011_Ý@§%8 ôÒ@¡F´_x0016__x0003_ÙÙ@ÙüBÁ_x001C_èÛ@ê$%_x0003_É×@åjÂ_}Ü@4_x0006__x000C_¯ÍÖ@9_x000C_XrÙ@¦caÒ\gÜ@Ýk;$Ö@¯*å'ÓÝ@¤_x001D_ÉJÞ@Wà°½_x0003_Ú@e¤~Wì®Ô@÷{Õv§á@Îô_K'7Ý@.¡_x0006_ª{Ð@_x0015_»Bö_x000D_Ü@H_x0002__x001C_Ç_x0001_Þ@0£*ÿ_x0002__x0004_uÙ@°q§_x0011_£hÚ@_x0004_¶_x0004_'%Ø@\¼i¦)ôà@]lÓ×~Ô@*ÖªzâÙ@KÕr_x001B__x0005_ Ø@_x0012_*_x0006_øÕ}×@zO´AÛ_x001B_Ò@+Vð×(Ø@._x001C_Ô÷9Êß@·_x0016_¬_x001A_'CÔ@âfadF&lt;Ü@=,_x0011_Ä¥qá@_x000F_yb_x0003__x001D__x0005_Û@gNÝ.2Ü@öÛ_x001F_1Ý@¾ñ_x001E_K9×@_x0011_¦Ï3Ú@N/HekxÙ@fühÀaÒ@¯úF²ÞÛ@X_x0007__x001D_§8_x0012_Ú@2_x0004_MëDuÙ@ôs+Ü@:Ô)_x000E_£HÔ@ðë!©÷½@U_x001C_¸hµÖ@_x0010_ã_x0001__x0010__x0015_á@ª_x0008__x0007_¬IÓ@}*è@Ö@YëÊÚ@_x0001__x0002_Ô©5¼ÐàÌ@_x001A_m_x000E_E_x0005_Ï@õÚ½ÕÆÝ@]®qí×3Ø@òf¹¤7â×@Æö%ç×@äfÃdÃ_x0008_Û@¯´[÷Ö@ê_x000C_¨_x001C_h_x0003_Ð@¯¨_x001F_o,Ú@LÁ¬·_x001E_"×@¡Ä_x0016_ÄpÑ@k¡¤e¤c×@Ïî63uçÖ@úë_x0007_U{qÒ@å-YðDÒ@__x0010_*VÔ@©ËÚ]÷_x001A_Û@R$àÖ«á@_x0007_»ôË@â@§ù¾MÞ@_x0005_Üâ$Ó@Ý_x0013__x0006__x001B__x0007_á@"e±UÐ@(_x001A__x0006_ÍÌ@ijYÂåÜÔ@_x0010_òq¾Ü@qÏe¢ÑØ@ñû_x001F_»q_x0003_à@¼|×_x000C_Ó@* T6_x0015_nÔ@_x0015_ºé&amp;_x0001__x0004_&lt;Ý@_x0018_Ã¿«·)Ù@O¸ÊAé¨Ø@61"²_x000B_Ý@_x0003_D7XÚ@¦ x7àÖ@_x0002__x0015_ _x001E__x000E_=Û@â¯³_x0005_Âá@_x001E_ÀNÆ#ïÜ@u©1òÔ@°_x000C_p«&lt;ðÐ@_x0007_¤AÒ@Y4ûñÙ@§¹-}U^×@Ü½¦ÍÊÑ@_x000C_È®_x000D_GñÑ@#ÕÉ®_/×@ût_x0016_;Ø@øV_x0017_~ñÛ@»£;MO_x000C_Ü@Nt·FðÕ@s)ÑæFÚ@6ÇSQ®üÙ@¥Ú}û]Ñ@¨3_x0008__x0004_Ihà@XR-_XúÒ@ØèûdÊà@UÞ&lt;$_x001C_Ø@_x001F__x0012_Â4á	Ø@8ÁÿÆéÕ@JþÇc[Ð@ª[V_x000C_ô»Î@_x000C__x0011_x,YÞ@äOÍ¬Î_x000E_Ó@´ÆÏ=¿÷×@.Áh_x0003_¦w×@_x001A__x0002_(Á_x0018_Ù@Ív_x0016_;_x0001_ÇÕ@_x000D__x0008_[û}.Ù@Ñ_x000D__x001E_±Î_x001B_à@ÇF@=àkÕ@_x0016_Ð}µ	Ú@äòèÝÒ@_x0014_b©#ÂÔ@¤fÿ_x000B_P¢Ù@_x000D__x0007_9½ÿÛ@Ð`_x000B_Ö_x000B_×@U@j_x0007_GÛ@&amp;7§d&gt;æÑ@:æC8_x0019_Ö@Xr@_x0006_¦Ù@å_x0005_Ù¾à@ô©Lü_x0006_5Ö@_x0016_N_x0005_áv_x001E_Õ@úóñ_x000C_Ë_x0013_Ö@¸`o²_x000F_ Ó@_x0006__x001F_àæ0×@_x0011_ô_x0018_^_x0004_Ñ@ßOýýÐ@Ç5Y_x0010_Ô Ð@Â®.6)Þ@e)_x0003_cÓÔ@¦ô_x000B_ØÖ@_x001C_¦o¥_x0002__x0004_"ÊÕ@r&gt;é¢Ò@ü_x001B_0Ë)Ö@_x001F_£lªÞÐ@ÊSî¡""Ô@ËtÊ_x000B_N×@¶4,\ßÓ@Ü_T_x001C_´Õ@_x0001_|_x0012_h7Ø@TA:¥Ý@f*çyJ8Ð@Ë_·Á0jÞ@Cé_x0003_tÍØ@Þ@ÛVêÚ@nEì³ï_x000B_Ø@_x000F__x001B__x0018_kGß@5_x0008_º¹hË@´á*+bKÌ@²._x0004_âá@v¹»ZR#Ü@¯ µ¼_x000B_à@á_x0007_©ú3Ô@_x000B_Ø2_x0013_tØ@t*RQÅµà@_x001F_ú_x0013__x001C_;aÙ@Ûýúîí_x0010_Ù@ØËÝK"nÖ@_x001F_zB6¸Ù@¨_x0003__x001B_äÍ@¡_x000F_ÏÜ¡Ý@!ê!r_x001D_Ñ@^SöÞÕ@	_x000D_ËÕ´_x001D_RÊ@ùi_x0015__x0010__x0014_Ú@N_x0018__x0002_ïÀÝ@Î³gP_x000B__x001C_Ô@¼{~O%Û@]	_x0016_ß¾ÊÚ@|]I_x0011_ãË@fôíHÛ@=_x0004_!G6Ò@õÊóËVÝ@û¨RÐãGÜ@_x001C_Ó0Ðs_x0003_Ö@\À«_x0007_Ü@¦Uèl¾Ó@íÑ@CA_x0005_×@sõÂ_x0011_ÓÕ@ö.¥bãÕ@j%ædM Ð@¤º_x0006_Ë"Ø@ÃtN_x000D_}íÔ@sF·Ë_x0010_kÚ@M;÷½}_x0008_Ø@Ï»§Ï_x001C_Ö@D!_x0015_&lt;$Ò@,Êè_x000F_»×@dPIÕÛ@T_w_x0003_È_x0001_Õ@D_x0005_ä¡GAÒ@¢M/pØ@r^K*_x000C_âØ@ø7hÊ_x0011_Ú@_x0010_ÄÝR_x0003__x0004_ûÝ@uQ-_x000C_3_x0004_Ô@XhÌÎ_x0001_Ñ@HÁðDÙ³Ú@kN_x0002_x¬Ô@¼=4/!^Ø@_x000E_#Ë_x0015_ÆÏÚ@]n´[_x001B_æÜ@æ|°_x001C_ãÛÙ@ùøíu-oÚ@'ö_x0018_ÃyÛ@t=¤hÔ@_x000F_Nì×@V_x0019_Ôö_x0015_à@´_x0016__x0017__x0018_àß@WQù_x0011_$Õ@§Ò¤Þg}Ú@Á_x0016_&lt;y.Ó@m¨ÑØ©ãÔ@î3_x0008_Øµvß@6by­t{Ó@ç«¢W^Ü@_x0014_&gt;,T_x0013_×@Q_x000E__x000B_áNØ@Ó IÍ__x001F_ã@7J_x0007_ejtÍ@ÄpÓzÛ@_x001F_r:;ô×@qÄÓÂ(#Ø@ÊîÑ&amp;_x0015_¾Ü@LÊAüdà@%×XüòÓ@_x0001__x0002_ÔS/ÝªMÑ@KeA£_x001A_Ô@õQ_x0014_¾_x0013__x001A_Ú@_x0010_ éÂÜ@Ü_x000E_9_x0008_:_x0016_Û@¨ý_x0005_ý_x0012_Ñ@S9Ö_x0015_Ø@·Ym_x0016_fÞ@æ2þµÖ@ê+©_x0016_Ô@_x001D_7Ñu¤ß@)µ'üÙ@J§_x0003_Q_x000E_ÅÛ@á[BcÏÖ@F1_x0019_]î¤Õ@_x0019_ç`AûÞ@°ÐÜ jÕ@Î_x0017__x0001_ó¨Rß@Ù$Ð!§TÖ@L­_x0005_R^%Ý@&lt;ÒQ_x0008_·Ð@ÌHÁw^eÐ@n³4AÖ@Â`_x0016_ÚÚ@#Ûep_x000D__x0016_Ø@Oú6ü_x0019_×@B=êzÍýÚ@2Ò´!rìÙ@ÌM¸t_x001C_°×@¨_x001E__x0008__x001B__x0011_Ð@í¼{øÝåà@ÎF_x0002__x0003__x0017_+á@_x001D_æ¿¡\Ø@_x000E_)]wÓ@_x000E_ÉÁ_x001E_øÔ@¶J9.¯×Ñ@`?5YÐ)Ú@_x0004_jSÀ8ÅÖ@Áù;1Þ@"¨_x001E_ÊOÂÛ@_x0019__x0010_4¾Ù@Ðd_x0004_§ä_x001E_Ö@EÙ_x000B_U'¯Ñ@!;aãÚ@_x001C_°ïññÐ@á!­ïr_x0002_à@ÝmÛ!räÛ@ wùÊ¼CÚ@ëDàÛÉNÚ@´:kNÒ@ø0Ý_x001C__x0007_Æâ@z&gt;U_x000E_ø§Ð@FYæ_x0001_¢ëÆ@pZ_x0003_@#Ç@mx_x001C__x001F_Ä@.F0Å_x000D_xÃ@_x0016_«-¤Ü_x0006_Å@Ê2CúÄÄ@Ï(vm-½@:^·å.À@_x0004_·°T«Ä@_x0003__ÿ«Â@÷_z-Â@_x0001__x0003_m_x0016_íOGÐÃ@ïZ_x0013_wßNÄ@b¢óÁ@çõ{còfÁ@)êu&lt;ÚÅ@_x001A_.}_x000F_ÞÂ@ºYsÆ@ã'Þ?÷Â@_x0016_¤Û¢6nÇ@_x0002_]Ð]ÜÁÂ@u25gÐÄ@ãwÌÓGÅ@_x000D_Ý;:+;Â@Yú:ú^Â@Ð_x0008__x000B_Ø}Ä@f_x001A_Ê_x0017_¢Ä@)	ðÂ&amp;Ã@_x001F_ÍÅobwÄ@àWÂ´7ËÃ@_x001B_rLcÆ@_x0015_º-Å9Â@Þ°âf_x0015_}Ä@÷x@å_x0017__x0006_Ã@jh´óôÅ@îÃ_x0010_À@ñ¢sºôÄ@_x0005_Îý¬ÒÂ@g_x000F_þd·¿Â@a¡FðY_x0003_Â@¶#3½º_x0014_Ç@_x001B_Ü¸Å@_x0001_X~l_x0001__x0002_¼\Â@_x0017_ùs_x0006_f°Â@*Cy;Å_x0002_Ä@_x001C_NRÞíIÃ@úêÛ_x001F_kÆ@RÂK1ÍÃ@À½|ç¿@øÂíP_x0003_ÑÃ@1k4ØíÀ@í_x0018_c_x001E_!Á@¾LÙë_x0019_§Ã@ÚÌ_x000F_h§YÅ@Õn_x001F_L_x001C_Ä@õ°²5,Â@m%­À5Â@E_x0002_8ÍþÁ@ùõ_x0017_ôõfÆ@ÃÏ¿R-Æ@Â» 1²~Ã@_x0006_3éÒb0Ã@®¦"¢äeÃ@V_x001F_Y"¸yÃ@Ð)¥6	%Ã@oGý8Ã@ßyz³XÁ@+è¥ñÃ@Iìf_x0013_Ã@iÆD(±MÅ@_x0004__x001A_Àf.HÁ@\¬-)"JÄ@îÝ_x001A_È_x0006_zÆ@ÈnÆÄ@_x0001__x0002_ÛÐWr;Ã@þöåKÌÆ@wÀ_x0019_K¶¹Â@°4G2sØÃ@_x000B_ÎFLuxÅ@&amp;_x0005_m_x0007_nÃ@ÙúÓVÔÃ@¨òñÈ¼Å@î(u_x000D_ÃÂ@õ_x001C_Þ_x0011_ãÃ@P'ÜÞ¬ÌÁ@r9$_x0008_.Ã@¼,¤_x0014_ª6Ã@S_x0005_sg_x001E_áÄ@b§;´U_x0017_Á@èAç9&amp;&gt;Ä@^_x001F_9_x0006_oÃ@PÝC&amp;ø_x000D_Â@_x001A_YþÄ@_x0014_LZ_x000D_çÃ@C¼_x001B_"¡RÀ@5«¨ÕmñÅ@õUQ_x001A_YòÄ@:ÛÞ_x001E_¬²Å@_x0008_ùÄéú*Ä@#¦ÝzÓÁ@øø?_x0003_Ä@\V¡{¾bÄ@G­Û;§Ä@°$Ä¹àCÂ@ÆÀL$Ê)Á@_x0001_.oT_x0005__x0008_¢=¿@ßÐ_x0004_ªàÃ@l¯8ÇÅÂ@ áò.¢Æ@¼_x0012_%_x001D__x001C_âÇ@Å_x0019_ô­ÉÀ@_x0008_oS _x001D_/Ä@ÛjU®_x0016_!Ä@Ý´»^QlÀ@­¬"ØzÅ@l#`¤bÇ@N^_x000F__x0013_óÇ@nhEõsÈ@T_x000C__x0002_~®2Â@Ûn.Ã@²Y5¿b_x0004_Ä@gw×_x0003_î_x000E_Â@Gk_ÚÕÂ@¤í?Ç@¸n&lt;ß¹Â@µ_x0001_tìhyÄ@*ÿv,ÏÃ@Nb÷qpÙÄ@;Õ_x001A_ðRÂÀ@úÒÎ\ÞÇ@U&gt;_x0002__x001B_}Á@_x0007_Kõ¤Â@½[ÈåkÄ@_x000D_·i*£ªÀ@×ËÿÄTÂ@êh#_x0006__x0017_Ç@#}Þî^¨¿@_x0001__x0002_o\%_x0002_	QÇ@_x000C_ÕáiÄÁ@\p_x0003_Ì²Â@gyÄ_x001F_²&lt;Á@![(¶ïÂ@°ÍµGÇ@5¦;T­QÁ@ð5#`§Â@,g`e¤Ä@îÀf_x0019_¨;Ä@DZöS&amp;'Ã@¨Q_x000C_©þ Â@ÍUi¨£öÃ@_x0006_ü_x0001_*7À@$Ç6«öÄ@_x001D_F_x001F_¤Æ@à\lKj_x0004_Å@_x0016__x0007_ãüÅ_x0006_Ã@ìÐÉ¸SªÅ@[Êçæ½Á@þ_x000B_¢ÄÂ@ØAz	#óÃ@¶]#nÌ·Á@¨*Ëþ?hÃ@QañKÅ@Ç&amp;_x0019_$ZÂ@ |}»ã	Ä@[&amp;¡4¨ÐÀ@_x0002_fÍ¯ÜKÄ@ä_x001D_"8õºÄ@_x0001_ykî_x0013_îÃ@*û&lt;'_x0001__x0002_\£Ä@¤NÊX\Ã@Tì:kÂ@_x000B_[ß_x0001_¼Á@Ç;²È_x0006_þÃ@ã£Ê¼YÔÄ@=,§íÙùÄ@b&gt;$ËócÃ@i_x0004_Ç÷ÓÛÂ@èdÒîáÄ@'f¨ÃåÃ@Åè®+êÁ@ê_x000F_¢°}Á@_x0012_w´7Ä@$ê´ypÄ@GWø¨óOÄ@äD¶ ²dÆ@Ò·}OéÃ@_x0001__+¦îÁ@îöÈÀ@ýætóÆ@È%_x001C_.Â@aúÿ¢_x0007_bÄ@3Qá_x0006_f?Æ@þA_x000B_¿âÁ@­õÒuÄ@8½õ{áúÂ@"x7ñ«¬Å@§BæÂ@ü_x001D_wëïÁ@wÁ:v\_x0003_Ç@X«6L°nÅ@_x0004__x0006__x001B_®â$_x0016_7Ä@}sXcx»Ã@RÎ-XXÀ@9i	¶]ZÃ@2-úYbÃ@G__x0002_ûF`Ã@Ñ_x0004_¶ÃÃ@XLàÿ_x0012_¡Â@yê`SÝÄ@ö_x0010_zSºÀ@{9ÏèNÂ@îõcÚ_x001F_Ã@¥0/_x0019_TëÅ@ùnÊÄ£Å@·Y"Î_x0003__x0015_Ä@cË3ºì¹Á@½n¶_x001D_Ä@_x001B_â}£æÅ@MÈ=Ý_x000C_Å@zÇ_x0005_¨_x0017_Ã@kX&gt;CLÉÂ@Ù²´|·!Å@,'N_x0007_/ÛÆ@v¼_x0001_WÀ@Ow9!½dÂ@$¶ÿÆ@ïÆc÷a:Ã@é4?éNúÅ@d»+`äÃ@ôTI`ç«Ã@wÑÖËbÂ@i_x001E__x0006__x0001__x0002_éÄ@Ì³_x001A_s_x0016_ùÁ@[±*uY_x000B_Æ@^½WkÁ@k0ä_x0013_Â@[EÒê_x0019_Á@R_x0001_­ÌAÂ@¼âÙs(KÈ@_x001E_/Õ_x001C__x0010_Â@Fúuµ_x0004_{Ä@ßW_x001E__x0014_O_x000B_Ã@ââ)_x0003_7É@_x0004_H_x0003_HÎ¾@_x0004_f:_x0005_B¶Â@O_x0002_¯jËÄ@ÈÄ×Ã@(Cê³¼Ä@åpR4Û\Ä@~&lt;©Ó=Â@1_x0019__x0011__x0003_PÂ@88GÀ®Æ@0Ôã7ÛÄ@3_x0018_è)ÏÂÅ@_x000C_ùBjÇ¤Å@æ_x001B_z$x_x001E_Æ@J[_x0003_®Ã@ûJDJùãÂ@ÀÞD_x0001_Á@|Ýß&gt;äEÃ@õM_x0012__x0005_cÂ@ë_x0003__x0016_â_x0004_ÁÄ@Ï+_x0002_¿&amp;ÛÁ@_x0003__x0004_·Û_x0002_ä´1Á@)ôi_x001B_?þÅ@iWKÄ@´ÄIõ©ÌÃ@¤_x0015_B_x0011_Æ@ý_x0001_áÌwÆ@,M;óÄ@[ ¿uXýÄ@ßU*ÎwÆ@X_x000B_ù*½Ã@çDòÊûèÃ@_x0017_'Ñ_x0019_Â@_x0017_PAT_x0005_Â@ØóÁ@àW§Ë_x0005_ÛÂ@ý¾_x0001_ãíÁÆ@®Ñ5EÄ@»¶¯_x0014_êÂ@ Dú@	Ä@\f\'ú½Ä@ÅRÈË÷À@æ=¿&gt;©Ä@_x0013_RXjEÂ@Ð_x0008_pýdµÀ@îÞ{¿¯ Ä@¤`&gt;_x000E_°ôÂ@¤_x0008__æFÂ@Á£Æ]Å@&lt;GÇî_x0002_Â@Í±6¯¯"Ä@)1ûÕPÃ@7Ñù_x0003__x0005_VìÀ@Óµ{¬_x0003_Å@ºµQT°Ä@Îþ_x0013_KºSÄ@_x001B_YW,_x0013_Å@=mªÃa¼@ÛFbb_x001F_ÖÃ@¯_x0005_¤"LµÄ@' ¢#èÅ@È4â¢ÎÃ@ÊPõªPÃ@¹0&lt;_x0004_7Â@_x0012_7Á/_x001F_TÅ@j_x001F_[Ü_x0019_Ç@Y\_x000D_1ßÆ@9¬³³Ã@ë¦Ø°4ÏÄ@%_x000B_N³-Å@9pxN_x0003_Ã@µÞ¨Ë~pÂ@}ßé&gt;¯iÄ@_x0006_N´æ«Ç@2íÀyÃ¿@Þåè	Á@½Î_x000F__x000C_r©Æ@ ¡_x0005_~Ç@±F9¢âÂ@h_x0018_2c"Å@e¼È_x001C__x0002_OÃ@ÔµSÄ_x0001_%Á@{_x0014_W³_x0006_¥À@d&lt;â®3Ã@_x0004__x0007__x001B_+µR_x0003_Æ@¤®Ë¬+´Å@hû_x0015_\$Â@&gt;ª1q&amp;èÁ@Ê[_x000C_ÞåÆÇ@c_x0008_£ð_x0013_&amp;Å@Éxc(£&amp;¿@P½¾{­Á@"l6³Á@°:AQîÀ@üÊ(§@Ã@|DÂÛÅ@ÃÂÖâ3wÀ@\ø²_x0017__x001B_Â@/:Ä¥ÐÁ@dz@ç¶Ä@·4LýMÿÂ@4ÈYuÔ_x0001_Â@Eup@à¥Ä@4|VA³DÃ@E%®«¢àÂ@Ôd¾ØW0Â@_x0006_J_x001E__x0015_IÄÇ@v_x0002__x0005_r*IÄ@"Õ8¥Í£Á@_x0008_;³6_x001B_Å@û¬j1_x000D_ØÁ@'ç&amp;·Ã@ã$-hòÂ@\TÁÔð_x0005_Æ@?cg_x0011_Ã@ö_x0013_²_x0001__x0004__x0005_~Â@YßG_x0013_UÜÃ@¨ê{ÙÂ@!#@!JÅ@/Ê_x001D_åhÂ@¢Bc£ÌÍÅ@_x0016__x0006_ÿ[Ã@Ü«ä[îÄ@¸RñZìÃ@à2XoTÂ@Á©öp_x0008_dÁ@_x0012_+àÝ	XÄ@B­dóxWÄ@àa6ò:Ä@_x001B_×Ñ:ºdÅ@Æ	Ðö_x0016__Á@`Y½Ç_x0003_¿Ã@¸_x0015_+ÕT¿@!IwO_x001A_l¾@_x0017_£&lt;äØÄ@5¿güÄ@lwé&amp;HÃ@#£@ìúÅ@å_x0015_SUMÂ@XaÂho_x0019_Å@-ÝÅ_x001D__x0002_Á@Ö_x0010_g¹jÐÂ@D·ÞmÆ@ &gt;¸©"ÃÁ@Uë_x0010_ùT&lt;Â@÷~÷_x001D_Â@^ÉU%lXÂ@_x0002__x0003_ZÁqûÁ@ÀdOÅ@AÊH¸Ã@V$ÐØÂ@ì·QKRÂ@_x001A__x000F_Kç1Ã@_x0018_à ØâÅ@_x000F_×zò_x000F_Ã@4¸N_x000C_Ü_x000E_Ã@ét&amp;ûÇÆ@£½Y_x0016_5Ä@*(m¹é6Å@_x000C_%û_x0003_Ã@è&lt;§s_x0011_Å@ôµ«ì.Å@o_x001C_ðä«QÄ@Ûäs_x0016_Æ@à¶Ü¾@pæN~ÿÈ@å_x001A_ça¶æÄ@ß\v'Á@¹è_x0002_pEÀ@_x0012_ó9Â@hÞK{dÄ@_x000C_S_x0003_Ý¦nÁ@?íosy#Æ@_x0001__x0004_ÆggÁ@KÊ)sÅ@±_x001F_;WÃ@_x001F_Q«Å?À@6_x001F_$GôÂ@Zòü:_x0002__x0004__x0001_ÀÃ@.·On_x0017_Æ@6ÎhÀ×$Ä@_x0019__x0010_©ÑÄ@_x000B_ç­_x000B_À@¯)}/÷_x0015_¿@_x0004__x0010_)ÚÃ@/ôqÈSÂ@_x0015__x001A_ï8)Ç@_x001B__x001A_b_x001F_ìµÃ@èP¶_x0018__x0019_UÁ@þ![³¿)Â@Ù\7_x001B_Ä@÷_x0002__x0004_Ìo_x0013_Á@_x0017_¡}$ÝxÁ@GÓS_x001C__x0013_üÃ@p_x0014_z#âÇÅ@ý_x000C_`?Þ5Ã@D~®=äqÃ@G¶Ußh_x0014_Ä@_x0003_"¢5JÅ@ÆP3PÉ§Ã@òjÃ_x000F_Å@s®Yj_x0019_àÃ@Z_x001D_E°_x001E_wÂ@XUn×­Å@l}&amp;w_x000C_CÃ@_¾_x0012_ÇEÆ@ú_x0015_°AÂ@ÕpvëÄ@07rÞ.Ã@ÌÄÈK_x0001__x000E_Ä@_x0004__x0006_Ò~0ÔÚÃ@q_x0002__x0003_Ñ3Å@¶²)F¿@E?1îöãÁ@`Î¦_x0001_ËÄ@m_x000E_ÜmÐ*Ã@_x001A_D[ÇÃ@m_`_x0008_ëÄ@_x001C_¸­_x000C__x000D_ÁÅ@­_x000D_¥ûþÃ@&gt;½­\ÇñÆ@L_x0002_ú®¡Â@ßJ®6¯Ã@´|$,«Ä@¯_x0005_$_x001B_CÃ@}§Ô½²wÂ@äÁMÄ@§Kò]Á@à¬Zù8úÃ@Æ'î[×Ä@³	ÇJ1#Ã@Û_x0011_v¼FÈÃ@8³;ñýÃ@­ïä¤?Ã@=ýG3-Ã@ïÆDáÀ@óyü=DÅ@jß_x000C_^÷ñÂ@m,YùÅ¸Ä@9|U`Ä@¶´E?Å@cºS¯_x0002__x0004_puÃ@¢_x000D_¹DcÀ@²`mëbÍÄ@¼`ò¢ÐÅ@ÏÃ-_x0018_ì"Â@ 4ÐíAGÃ@/´ÜØóÁ@:_x0003_õ[¾OÂ@_x0001_ze}uêÄ@µ_x0012_²_x001A_Ð$Å@ åµ»_x0008_Å@µáIªDÅ@â2&lt;4ýÁ@ïáã,©G¾@Â_x0017_I\ÐzÃ@²f©´R6Ç@bÓ_x0003_NiÄ@röëÏ*Á@«f¨_x0013_ªèÄ@×³2gÁ@Ò_x0003_hërÂ@'%ú_x0017_oÅ@÷_x000E__x0010_Ø×íÄ@ÁK_x0007_ø"_x000E_Ã@£_x0001_Ç@l·_x000C_\ iÃ@ÅÉ_x0001_÷yþÀ@ÈvÙFÄ@­+*OXuÅ@»c}¾{µÂ@_x0013_öÏ¿Á@=GGv&lt;oÂ@_x0004__x0005_V_x001E_¹eíÁ@¼Ê(Û_x000E__x0013_Ä@_x0010__x0006__x0012_ÊGüÁ@üE Y_x001D_Á@_x0002_i}sÇÁ@&lt;d#Q[Ä@ _x0014_o¸òõÁ@¹O·Ó_x0011_ËÅ@DrÎg7.¾@MXàØÅ@[82_x001C_}ZÇ@&lt;_x0012_·_x0012_Á@©N9BÖ Ã@CÂ¹±.÷Á@ËD¼mvÂ@WéÿB	­Ã@:+ÔwÞÃ@Ü7 PæÆÂ@JN	ÊÏ_x0001_Æ@æûk}xÄ@_x0010_á%ÖRÃ@ò÷_x0008__x001C_Ñ&lt;Ä@ZýòHùÄ@]*'á8XÅ@ð_x001F_Þæ¬Â@_x001C_Ì²Ài_x0002_Å@Ëo¹´ñÁ@_x0012_3_x0004_©Ã@=VQ:ËkÃ@ñI;CÂÅ@-×²W_x0012_Â@ç_x0003_Cì_x0001__x0004_ÛÀ@_x0001_ÅäÅ@lDù_x0012_¿,À@ý_x0001_D9ýÂ@8~j_x0008_ÓYÄ@'ÅÑ.1àÀ@7_x000F_¼®¥Ã@~4Å@&lt;&amp;Ä@-·_x000B__x0004_÷Á@)@aÌn½@-¾Å:¯_x0005_Å@	_x0002_I%ýÃ@_x0018_Ï¸³ÅkÁ@S´_x0001_WÅàÂ@¬^,Ù©ÒÄ@|ªnUåYÂ@_x0003_~M«Ô*Å@_x0015_+ùýÒðÄ@_x0013_sû]Y_x0010_Ç@@TãG2íÂ@%Ì¨çÀ@_x0015__x000B__x0002_bÃÊÁ@aG÷µÑÂ@¬ª²8Æ@_x000B_m_x0003_U8tÃ@_x001E_Wv¡Å@háïBépÃ@9;7é£Ã@«_x0006_`´_x0003_Ã@ÌBê7&lt;Ã@Ð7$]ünÄ@]  JÆ@_x0002__x0003_,BæA_x0015_2Ä@1ìÕ_x0013__x0004__x0011_Å@_x0016_=vH}Ã@t&lt;,É¾Â@ARð=³Ä@C%Ä_RÂ@4+BÄ@_x0018_üÎû_x0007_Â@7ç8=Ã@_x001D_¿ È½@_x0003_1/WsÀ@_x0018__x000C__x0017_ì_x0017_Â@h ÁFRÈÂ@ú_x001E_Lt\¡Á@9oKBÊÄ@_x0001_|;_x0003_ÒlÂ@H··4ö^Æ@ÂZÕÞjrÅ@6|ì¨kMÁ@_+x÷_x001E_Æ@dÊÚß°Ã@d=Õ X_x000F_Å@¤óqedwÃ@VF-÷ÄÃ@Ôí f­Ä@ÊDx+SÑÅ@å_x001A_W¼ÓÜÁ@ë-tÌÃ@A_x001D_r_x0017_¶+Å@½_x0010_Ä_x0005_AÅ@X_x0019_Áø _x001C_Ã@_x0003_P_x000D__x0004__x0007_¡Å@.±ãÄ@(·ûùûfÄ@é©Ô_x0002__x001A_Å@TX¾_x0005_jÆÃ@¢!_x000D__x0016_Þ_x0010_À@`¤ñÉµÁ@ûÞKÝsÃ@nþäçoÀ@:Ýæ-fTÃ@+_x000B_È±ñl¿@þÙqÃæ²À@j?5ôÂ@Å_x0002__x001E_àîÅ@_x0016_fð?lÇ@¥¨¿(ÝÃ@yÁ!75rÁ@_x0011_(èÓw»Â@lQ^#Ã@.z|×¢ÖÀ@Çàe_x0014_Á¯Á@»UuÐ_x0001_NÁ@_x0016_ÃÝ¡ÊÂ@`õPUÙ¾@¦¯ä¶û_x001F_Á@!z¸g]Ä@Û"_x001E_KÞÅ@±_x0003_8Nª&amp;Æ@döÌ_x0006_rYÆ@ü£ÝyÚ~Ä@ÞÈ@ û+Æ@ß_x0007_	Ú:tÄ@_x0002__x0006_°ÙõxÃ@þ!Zç_x000C_jÅ@Y_x000F_ÍÚwîÃ@Ô1_x001D_è%Â@õ_x001E_z/IüÂ@Ã_x000B_m¤¿Ä@yÿÓ_x001E_ÇÁÃ@_x001E__x0003_W_x000C_:Á@^_x001E_}Ê&lt;kÅ@:_x001E_Áê»@_x0016_:Í_x001F_¸ú¾@£!_x001E_ÚÎgÅ@n¼Ü}ÁKÃ@&gt;MûéÂ@þõ¥nÂ@V.§Ô½¯Ä@øü_x001B_cÅ@ø_x000F_ékSÆ@¿8ëèµ¼@¨©_x0012_O_x0005_ôÃ@DÇD_x001C_"5Å@ÊhË(áÃ@:h±¥Á@_x001C_»~ð_x0004_Ã@t_x0003__x0001_7_x001F_ßÂ@àZV 2Æ@½@ÃÓÂ@ïqÍ6¨9À@}e«þÌ§À@§ð~7_x0016_Â@¸_x0018_(ã&gt;Â@äCã_x0003__x0004_Z/Ä@/·¸	WÁ@º_x0005_÷DëÃ@_x000E_­_x0007_êÄ@2_x0011__x001C_0SÄ@AdZ½ëaÁ@Ï+_x0013_êÛåÁ@_x0019_ä;#÷ÔÆ@¬$_ÓúÑÁ@M1 á3°Å@_x0007_ÓûÒàTÃ@ÖÝL_x0001_[Ã@XØg`ÙÂÄ@J_x0018_DÑ_x001E_Å@_x000C_¢lpU_x0019_Â@¸0âíÄ@%O¶æIÁ@¬§ÿÁ@Ã3V" À@Ä_x0008__x0019_SøÇÄ@_x001D_Ò_x000F_]ÁÁ@if¬Ý\ÔÂ@í_x001D_aìc±Æ@_x001D__x0003_è;2Â@èRö¦ÿÂ@Só_x0010__x0019_ÑnÆ@&amp;åm­þÅ@_x0011_;Ñ"Õ7Â@D_x0002_¯	oÄ@Ã?_x000D_ÑüÈÁ@sá:/Á@£×%·lùÂ@_x0003__x0007_w_x0018_áL{(Å@X¦¹^&lt;¸@µìÑ}|ÂÃ@DP_x0005_WÏ¦Â@_x0008_Õø_x001F_»2Á@¤s±(Ä@½_x0001_èSÃ@º_x001C_Â·°tÂ@­è*E_x000D_jÃ@_x0002_ÞHªØÁ@n_x000E_sÁ@!×o´ÆÅ@$gS¿g_x001F_Â@ðtv%ùÃ@õ_x000D_$ÎtÁ@¤]w_x0017_Ç:Æ@?$5"`Á@_x000E_p²þB_x0003_À@±ý^_x0004__x0016_Å@â_x000D_Òb3Æ@Tháý¸Å@Ï_x0011_ý´IÅ@¹Úýl;_x0010_Á@âøÕCÄ@_x001D_âïwC¸¿@°ëë}_x000C_TÁ@_x0008_	ª%íÄ@_x0006_¿h_x0014_#5È@nß:ÌOÀ@ÿÃª6j_x0018_Ä@ÙÑ_x0015_SÕ_Å@¶9y_x001F__x0001__x0003_±/Ç@*H)ôÁ@ª,?²óÅ@â÷Aº4Â@òÑ/Ô1¦Â@:ò¹Ý9_x0014_Ã@âÔB²EÁ@Â)_x0018_._x000F_Ä@[0\kú{Â@Kq÷_x001A_È@G¡:ã%Ä@Óõ}¯MÄ@5Tx'û¡Ã@Àb+ÇÄ@_x001B__x0019_¦ìÂ@bOØþÂ@&gt;Å_x001C_§·Æ@Im;_x000B_bÃ@gÐÆ@&lt;Æ§ô}]Â@¦a¾mÍÃ@õ|¤/}Â@lB_x001D_çÃ@_x0005_YSmËÃ@9j»f_x0002_È@ ØvO1Å@.L\_x000D_ëôÃ@6O©ç_x0015_Ã@¤uµ/¹Ä@_x0014_9¢eöYÁ@Ø¤5(÷_x0010_Æ@ÒÖrÊ^Ä@</t>
  </si>
  <si>
    <t>286074ebd5f93ec4e9743aec15bc0fb3_x0001__x0003_Ò~ wááÃ@Öy®IÆ@jæö_x000B_¾@_x0017_FÀTÆ@Ù_x0007_å,ðÁ@¢ÍÁ6Á@zÙ	EºÆ@ ýõÄ@t¸_x0002_fÅ@Üö_x0014_1_x0017_ªÃ@OE¸ÃÃ@_x001A_%½É:Ä@ø:SÅ@;ð_x001D_èÁ@_x0008_Ó'mÁ@¦¡ösôÂ@xrã¢®À@;±ëd°îÂ@Öµë0ûêÁ@_x000F__x001E__x0002_3O©Â@Åî¦®Á½Â@ýßÔÝMÃ@a4z@þÄ@_x0002_(¿_x000B_]Æ@_x001D_ÔB_x0010_½Á@Ñd¿È!Ã@¬_x0007_V _x0018_À@AÝµÆ¸À@£CáöÈ@£QU&amp;õ¦Å@ÒÀ(°°,Ä@þÄeø_x0001__x0002_ë\¿@_x001B_°¬Öi9Á@·¸£,_x0018_Ã@hFM	ûÀ@èI±_x0014_3Ä@LRÿ)§_x0006_Â@V¡|Dì_x001C_Ã@bU_x0007_¨Ç@Q_×;Á\À@KìLf½À@_x0002_F0(x÷¿@íÌ­×_x001D_ÌÂ@jt_x001B_*Ó_x0005_À@=N_x0001_øDÄ@Í°è ÄÀ@åî+&gt;ÊÄ@ñ_x001A_ß¨äÆ@,_x001C_6ìôÀ@&amp;'QHÂ@~_x0016_Û_x0014_O}Å@(ljN_x000C_Æ@íÃCÉËÃ@UÅ_x0014__öÅ@gÙó_x000E_cÃ@a¹)·Â@ú)_x0007_|Ã@öü÷ç1Â@×4Õ?_x0018_sÄ@Jº¦_x0007_lfÀ@71öÄÕÃ@¨ÿÛx(Ã@çÅ£r_x0010_Ä@_x0001__x0003_Ýo_x001B__x001F_ÐÅ¿@å¼_x001A_2Ã@ãäÒè:ðÃ@nÚÞç©?Å@áÖ&lt;Ý_x0014__x0017_Ã@Þ_x0014_Ç¹tAÄ@_x0012_½:F_x0001_»@G]T_x0014_ÈUÈ@ø_x000F__x0005_©çÂ@f@5_x001C_(Ä@DÞ£ymÄ@¢×²B_x0019_Ä@Øö_x0006_ÎÆ@ëµ­D+Ü¿@_x0010_½g²¸¿@Q{1ð¨Á@'6»Z&gt;¿Å@âv_x000E_Ì_x0012_CÁ@ßS{ _x0007__x000E_Å@»ðñ«*Â@hb¹**Å@86µïÃ@¡i{±Ä@ZWMÏÙÀ@_x0018_ÕíÝÌÂ@H¸¯_x0007_!Ã@o©ùGiÂ@v÷åL_x001C_Â@V_x0002_¾ò¹Ã@_x000F__x0012_s_x0005_a^Ã@bà_x001A_q	Ç@çkÔÑ_x0002__x0005__x000C_KÂ@_x0010__x0006_'&gt;fÃ@Ô×_x001A_°lÃ@þ_x0007_óÏ_x0011_Ä@UÖùÅÆ@§æ Ðp_x0008_Ã@9Uû Æ@_x0015_,_x001D_bÄ@Æäç=_x0010_À@_x001E_o_x0007_þ_x0014_Á@!¼ú0cYÃ@ÊVTÄ@_x0003_Ùâ À@É[6pRýÆ@§Ý!Á@N_x0019__x0014_&amp;MåÂ@âBôDBìÂ@«eÕó3jÂ@_x0004_qLÄ¹Å@ºlUÍ(ßÄ@ä5_x0004_´²Á@g6_x000F_h÷MÆ@íswÃàÀ@óÓ;bcÂ@ÖâÌ)«Á@j_x0002_/£[&gt;Ã@r¼[CáÅ@bçRÃ_x001A__x000D_Ä@¦2E)øÃ@ë¡àðHÃ@A_x0002_y½@_x0003_¼_x0001_¶l_x0005_Å@_x0005__x0008_î©ò+Ä@Ðá¢ý%Â@2ö4¹_x0006_Á@Ê¶8ó_x0003_Ã@5»aÌÆ@Ä-ýVÃ@iIã)Â@,KÛlþïÀ@û_x0014_º}yßÁ@æ¿1_x0018_ÛÒÂ@¾ÃúÜÄ@B´_x000D__x0015_ÌzÀ@ã_x0003_Ùp_x0015_ÃÂ@1VzZG_x0007_Ä@m¸_x000D_Pî&amp;Â@ÒÚ|ÒÃ@~ü_x0002_JÂ@ÂØñ¶`Â@_x001C_b_x0019_$8·Ç@Û=ÅÁ@¯¦ÍuÈÅ@_x001C_©_x0016_2gÂ@Æ=©ÂÔÁ@n_x0007_}½å=Å@û×ú_x0002_Ä@í¼ðÂ@N _x0001_ýPÅ@jù~èÀ@ÖZ_x0004_¢ÏÀ@~Z¹OË§Á@ós_x0005_êÔAÃ@²[_x0006_p_x0003__x0004_&amp;©Â@!tÁþ¨0Ä@1D²yY_x001E_Å@&amp;ßGy¼Ã@:ÔõdÖÅ@äÍ_x0002_Yó­Â@@Äg¡JÀ@¦ÏC8Å@ÞªÊ 3Ä@_x000B_|ââj&lt;Å@m_x0007_åÄ@«¿%_x001B_Æ@Nu_ÙÃ@_x001E_tÙ0³Â@_x000E_¹ó_x001D_¤VÂ@_x0018_z6¼ôÄ@%7ÇÑ_x0014_Å@«Zï,]@Á@oÛÑîÿ¢Ã@Â_¢s9Ã@ö_x0001_;_x0008_è±Ã@_x0017_ä_x0015_·_x000E_Á@åËÑº_x0003_Ä@½%+9$Ä@¼ÁæKA@Ä@_x001B__x001B_&amp;_x0013_Å@5_x000D_r_x0004_¯Â@A_x000C__x0008_Xà;Ã@_x000B_ycÚ&lt;Ã@Ô_x0015_"fÄ@]_x0007_Ä_x000D_@_x0006_Ä@¡µÓÅ@_x0001__x0003_ê:Æ_x0001_Ù½@^óv.sÂ@(ÈÂ5:Å@iÅ´Z_Ã@ÃÑ¤ÁÇ_x0002_Ã@Cd¦"×Â@³_x0014_®-¤àÁ@1à?uÎÁ@5¿Ï_x0015_Ê_x000B_Â@_x0007_¯Ò¡qÝÃ@NåË¢tUÄ@?î_x0004_!_x0014__x000C_Ã@´Ùc½yÁ@ø_x000B_ 4&amp;ÉÄ@¾¬êºÚöÂ@è»Dl¾[Å@»$zü®9Ä@Ï_x001C_@ÐÚ­É@{éµ¼Ö_x001A_Ã@$ºL#´Ã@Ò;»WÇuÄ@hzÛ_x0014_#ì¾@©¿z'¢åÀ@q~Ö©ÔÄ@ÒU»Ûp_x0016_Ä@¬09_KÃ@_'L_x0011_ºÉÃ@E_x000F__x001D_$ÝAÆ@þoYUÀ@÷{#,_x001E_Ã@k.gG_x0003_Á@\Wèn_x0001__x0002_)~Å@_x000C_J²nGÄ@_x0006_¢}©4£Â@Va÷6_x000F_vÂ@QRz_x0005_V*Ã@_x001E_FÆVÅ@_x0014_£iUÎÂ@_x001A_H®ãÎÈ@&amp;_x001D_)½¾@(ªõ$À@j_x001F_ùÀÄ@°ð0è_x0014__x0019_Ã@Ý¡_x001C_M\zÂ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0002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0002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0002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0002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0002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0002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0002_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0002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_x0001_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0002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0002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_x0001__x0001__x0002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0002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0002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0002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0002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0002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0002_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0002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0002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0002_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0002__x0001__x0001__x0001_@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0002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0002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0002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0002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0002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0002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0002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0002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0002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0002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0002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0002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0002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0002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0002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0002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0002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0002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0002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0002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0002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0002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0002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0002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0002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0002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0002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0002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0002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0002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0002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0002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0002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0002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0002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0002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0002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0002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0002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0002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0002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0002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0002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0002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0002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0002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0002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0002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0002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0002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0002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0003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4_x000D_ÊD&lt;³@¥&amp;Jº@²_x0002__³Ñ°@B¶»Ã_x0005_¹@ÊÅ5ñ®´@Rº{Äî_x0002_´@µ¯_x0016_ïæZ²@_x0019_xÉµ_x001F_ô®@h}_x0006_OS¼@ÅóåÓ·¶@{$o×.³@¨5r_x0001__x0005_üQ¸@_x0008__x0004_ÛªÈ¬@`ÕAM¶@w*µ]ð	·@åo¡Èu³@kÉ²$;É¹@Ú¤7_x0002_}°@"°j_x0004_C­@C¯G­k¯@_x0015_b|áV_x0004_·@´9G9ÿº´@ßWë_x0011_(·@ôïjBÎ®@ÓjTÔh¶@XÛãW:Ã¸@® ;C'´@¾ôc#â¶@_x0006__x001D_Õ_x0011_+®@l÷*ãYQ²@_x0008_@ß&lt;Ð¤@»RmÚKç±@	Øõ^_x000B__x0013_°@âÂm°qª@Q_x0003_à¸À°@xP{o²@(Ë_x000C_¹Eµ@}óy0]°@¹èÉ_x000B_±@W8?)×Á´@1á_x0010_`±¹@ÐmßÎ¹³@G_x000C_êmëä´@_x0003__x0005_[Ôÿ¡@_x0004__x0019_XzÅ³@s&amp;EéÎ¶@4 VvWM·@RC @W²@_x001A_¤£p_x000D__x0012_¯@âvêª@=B°{-õ±@_x0006_p9s¬~²@Ê«Ïä_x0018__x0018_¹@)¨	Ç)³@Téþ¶jê´@"öª9¡µ@ÕZ"@Ý°@_x0005__x0005_^_x0001_Zê³@1ÝpjIµ@_üäQYÙ´@_x000E__x001C_½[Æ¬@=Àµ$Ø_x0014_·@°Þ_a!Êµ@å,Ã_x0015__x0002_l´@Rðuv°@ã«j_x0001_Ëòµ@£jh1"¸´@µD!l¯@²F_x000B_ãé°@jyÄ_x000E_a³@úÍ- h¬­@$¤_x001F__x0018_Ns§@_x000D_;O _x0014_\²@À_x000E_û¶-¤µ@þW«i_x0005__x0007_ÂÞ²@Ô§­b³@¶u_x0007_ x±@_x0006_oºÿµ@`A_x0014_°×_x000E_¬@ÏC_x0014_jöµ@ó{ï]§Í¶@9]@Ä_x000D_í·@Ó_x0004_7CØ·@à-­QT§·@_x0006_µdâ¼µ@\_x001C_6×g°@-]]²@æ¤_x0006_x¤@_x0016_³&amp;M¥@k_x001F__x0019_¸@[g0Lü¥@&gt;ßgkd°@ìÛë_x000E_\ú³@ð_x001B__x0014_-b¶@_x001C_OÜ_x0013_í`±@MLñ_x001E_&gt;_x0008_¸@f\Ñ¾1«@ÜÏ½h³@_x0001_ãÒÄ´@i¦z¯@}Îm§³@L#^iF'³@]ÚÅ_x0002_ü¨@_x001F_ÊòXÌÁ²@Ù©ê»ÄÛ·@e¤¢Í_x0003_Ï±@_x0001__x0002_B+ó¼@Vð÷	©@·/R»@¼ôÚc¸@_x001A__x001C_]_x0005__x0005_)¹@_x000C_r¥_x000F_µ@÷\_x0013__x0004_µ@ý²_x0017_ü½¶@×î×¬Þ´@_x000C_ËÒJ6±@B°ÿ®ÿ×½@ø^´7Vµ@h*	n_x0003_^µ@òwOËÌ®§@jx_x0019_O_x0004_µ@_x0001__x0015_Ô·¢Ñ²@¬4_x000E_-´@\Û#_x0006_2²@_x001C_¡ðö®-¸@lnhQ_x0002_ ±@P6m_x0001_P³@Ây`°ºµ´@_x0004_l-_x0006_¹¥³@#_x001C_ö_x000F_[^°@»ö°ðÎµ±@]upµ·´@_Êâ-F´@ËÅä)vS·@_x000F__x0016__x001B_mD´@_x001A_ï_x000B_Z·@¤_x001B_tRä¶@æ9i _x0001__x0002_³´@+_x000B_Ñ_x0014_ò_x000D_²@bÄ_x0019_ö_x000B_8¾@­&amp;ð5;â²@ ®ÆÖ.Æ³@¡îäì%"µ@&amp;_x0018_tF½@V_xã²@Ò2_x000C_Ò$_x0001_²@Á*_x001D_M¿»@_x001E_aZ9y±@°_x0011_ÆQ¶@ÁYh g²@xé;A²@Ð&amp;_x0018_`n±@íkü0£T¶@_x000B_Â_x001E_ö°@0üèJÑ¸@QùýO_x0001_±@/_x0007_A~d·@­¿_x000D_z[Æ²@_x0018_zäfu&lt;±@ÞÛ/Ù°@]Z±©pî¶@ðAÅ_x0007_·ý³@W!_x0014_µ³@	2{T&amp;¶@1_x0005_c_x000B_@}±@Ì_x0008__x001C_W_x001A_Å°@`JîlH´@Ò ËNª@Ç¤ßÖ°@_x0002__x0004_lBG¶_x0015__x0011_±@ÕëÂ_x000F_¶@Ü ë?NU­@_x0011_Cóùý®@2EK_x0011_Ç´@ÉàjôÈ³@ã&amp;_x000C_Í·@sËJÞZ!´@}(ÛÄE³@n_x0007_­|0_x001F_®@pfôÙ¶¹@½"_x0018_d,­³@ümÀ_x0003_°@_x0012_k%º@`Yæ_x000B_µ@è\_x000B__x000C_ôª@VUdSÑb²@ç}§@ª·@*ù_x0001__x001F_B_x0012_µ@±QÎ|Le±@³{4ö¶@°£M»â&lt;º@ø_x0014_íqyÚ¦@Mè÷_x0002_Í6¯@¨¢lÇ5.·@AD»¥@,@e?ùóµ@L_x0017_!¥_x001F_S¶@ßâªÍîð¬@ m¹µÜ}°@ÈÆÙèaµ@_x0001_¾ÿ_x0003__x0006_öÊ¸@q4ÉL9H³@£´]sã_x001F_¹@ !	8w¨@R_x0015_ûÎ_x0010_Ï·@)_x001D_¸oóU´@Ãt_x0019_ää±@Jnçµnê¶@è\_x0017_¬A¶@¯[¡Ã0Q²@_x0014_]J]·ìµ@ö_x001D__x0005_)4µ@¦_x0002_¶Ë_x0004_Õ¹@ÝX)Æ¯@Ç¢ÙB	M­@d7YÏ¬_x0008_°@?ò_x0002__x0010__x0013_º@¶_x000C_`¸b/±@sâ¸r+£@Z°½¥£¿µ@Ì_x001B_nM¹@hÔ+P±@ÖWÖK_x001A_&gt;²@Bº ³ÖG¸@_x001D_ï?¦d·@õH¬éÈ¸@dÛCu_x0001_ï²@ÔpzËþ¸@£[=¨_x0017_²µ@­å¨U¸@_x0002_À0/K¯@+&gt;»`£±@_x0002__x0003_NËË6_x001D_J¯@»~ánr²@µÞqÒ)_x000F_¸@Ö	º¢_x0012__x0016_²@_x0014__x0016_ÎL4´@ênX_x0019_¦:°@ræª¨ç´@ó_x000C_¡_x001A_±¶@£p¼)Ã¨°@aAÞW¾¹@0,_x001A_N_x0018_µ@_x0010_WÑHµ@4¬_ûÐ±@ä1_x0007_¡Æì¾@q©;&gt;yj·@sÎVF²@09Öñ#¹@7½ãúÎµ@°PÔ_x000D_%µ@·_M $´@_x0014_.iàû·@ò´.Ö­C´@ËÓäû¶@¼ð_x0001_ý_x001F_³@¤L	ò¾¯·@ÐxÏõR¸@ÄuY·¨@_x001B_aü6£³@ÍÚ_x0001__x0015_)²¯@bt+gæüµ@«_x0001__x001A_äUJ³@V¡&gt;_x0001__x0002_NÆ°@ÖÜ)_x001F_·@þ?£nµ@"²?{&gt;·@¼g&gt;G_x0001_å©@_x000C_«*_x0004_êW¸@¿Ü;Ù	¶@_x0001_ý6Ø_x001B_­@ûÖ!}Û­@1_x001D_uÛ©¶¼@ô¶~\}¸@aD_x001F_½_x0003_¬@oï×L_x0019_²@øÿâq2é±@Ob;rzó²@ù=Ø{µ@\8Û}_x0002_c¯@£PÔß"²@Cb©Ge´@\émNa¹@¤¡Û_x001C_ë²@?"	_x000D_µ9±@hT×#yú°@í°¬¸XU¹@`×_x0018__x000C_¬y¶@Ú_x001D_·9:t²@¾ý[×Õ²¸@yÿ×_x0007_´@(e`¬h«@Ìð_x0001_¶@bñ_x0019_x_x0002_@%6al³@_x0001__x0003_¼æ¸-Ï´@g\r_x0017_ 9­@:Mñn_x0010_\±@n¾¸¨)u¦@Ç_x000B_{èºK±@Vî©öM¨®@ÈzÉ_x0018_,¯@vmed_x000F_$³@xZ²ÃïÚ¹@®Y_x0015_ðX_x001E_·@þj!_x0012_Ê­@C&amp;K}#Ñ³@ÀÆEÐµ@bWL:¶@$ÐBO_x0013_¸@¬ß&lt;×èª@Ó¶_x0015_åF¬@4«_x0002__x001E_³@B,ç¯ú_x0008_º@Æ_x0019__x0010_4W´@SÈúÎ%;²@_x0008__x0014_c_x000C_*±@jÍ±ï,6·@_x000C_0º%Ìg±@E¿üGP·@_x000D_úQ_x000B_-ß±@\`_x0001_ü·°@dÁÕN¨@_x001C__x0006_ûj"_x0004_¸@úÂ_x0013_þ_x0011_ç³@"c¶_x000F_Ò_x001E_°@_x0004_iMz_x0001__x0002_¹_x0004_²@1Eh}_x001E_Yº@_x001A_ûæ_x001E_WH°@¹â÷*1²@ùb$ÂX¶@w&lt;_x0016_N´@«êÖÑ¯@^¯Ö¬-ù´@5ÁU|ð½°@D_x001A_¹1²¸@½êÕ$gi²@BÂ ¶@f!nmj¬¶@É~_x001C_ä··@ÇÕÆ_x0002_âÙ±@_x0013_½Fñ·ç°@û_x000F_V¤Üx·@Z_x001B_øÃ7µ·@Ë_x0012_»ãÕè¯@¯Ú|ÚÀs·@´¢_x001F_3t°@áá_x0003_m=·@ _x0011_,&amp;_x0001_·@q&lt;_x000D_]_x0012_¶@Úâh$§´@L?_x000D_ýU´@FÆVËõº@Fbbö[q±@þ+F÷·@±üèRË¢@{L_x0012__x000C_É°@_x0014_A_x0016_-²@_x0001__x0003_(¢Ñ­Ï¹¶@½ëw)gº@_x000B_Kàýr;´@OôÌ2¸V±@NÊÔQ_x0014_k±@·_x0001_bçßåµ@_x0010_3Ämf´@üXº,`~´@|¡Òª®@D_x0014_î[_x0008_³@ï»*dè­@)_x0012_Ð!_x001E_¾³@_x0013_^¿e²@»b±_x000D_ã¹@_x0018_1¸¡_x0014__x0008_¶@¸_x0010_CÔj?´@.µUhzÿ³@_x0002_*²ð®«@R_x001D_Ý(Ù~³@4ðöpñ³@9Ë_x000D_¥²@Ød²ÆÍ_x0012_¸@Úh£úy´@[ÈS4¶@¨_x0004_´@_x0004_ìû\~Õ´@f'%Mû·@Jº®A³@_x0004_M_x0011_É[Æ·@¯Dtÿù²@âA´_x0007_í%·@´mOê_x0002__x0003_§Ø¸@¡{&gt;à\gµ@_x0001__x0012_T$Ù_x001A_¸@4Nü_x0013_`º«@^&amp;_x001B_H_x0010_´@òg;_x001D_IQµ@¨þwº@ú¹ît¬@_x0006_ÒÂ!È¶@@.ÁïB_x0011_«@y¿:_©¶@(þ12_x0018_§²@º_x0005_XDoí°@_x0008_¶hËÔc­@  jiÝ&lt;µ@0_x0006_Ü#Òº@$Ø_x0006_&gt;¤&amp;¨@ Å?ì_x0017_®@_x001D_Bª_x0002__x0006__x0016_´@¬Õ}³@Ôjþ&lt;Ì\©@ÞÚv6_x000F_ç²@_x001B_²ô¦»@ã_x0004_þ;°@_x0012_G ×µ@k#	ÆãL¶@ìné_x001C__x0017_1½@WÜUoµ@Ú³"+,ï´@`VäÑs0µ@y_x001D_ü5£T®@ÊÔ*	U¬@_x0001__x0004__x0012_´µ·_x001D_¶@Ç´=W_x0007_Õ±@ÆÝjsª´@5ËZøÂþ²@_x0002_¢G·@çm§®_x000C_K¸@iúîG²_x0013_³@$_x0007_Mô)µ@²¾_x0004_µ@D±&amp; _x001A_·@åü_x0019_!_x000F_´@_x0002_öeê»³@Â_x0007_lÙØ³@_x0006_¢oCéX³@v4ªÙ}­°@ÿû±@pß_x000B_=&gt;³@_x001E_C;ò_x001D__x0005_±@òÔá_x0002_m²@Hq_x001B_÷â³@Úwâ¹±@K+Ò30U°@rRªÙÅéµ@³	_x0002__x0007_·@ùX_x001D_^·@_x001B_(ºÑ½·@_x0001_­ó¡_x0003_n¶@þFÛâ°@_x0007_×Ã"÷Þ³@&lt;v_x0005_»®@z$3*eÿ¸@3N¬®_x0001__x0005_eÏ²@è,_x001E_%Â¶@¸+Üû­@WPry²±@_x0013_¹N¸_x0015_¶@á¡§_x0003_Ã²@Äú%+ðÓ°@_x0004_!nj«­@t¸u_x001F_!£°@u´º ±¸@x}_x0006_iD_x0004_±@Á_x0002_§eÉ±@»|3Ö7¸@xÊÊÄ_x001A_±@_x0006_v_x0008_&amp;¸@³íC:_x0011_´@È|_x0002_òç_x0002_­@	Oüùp°@cØô°Àj³@å`æ­µ@_x0010_]%_x001F_åR±@?Øg#_x0013_´@ß_x0002__x0016__x0004_²@~«ñ|Ä_x0013_²@_x0014_Aöp&gt;°@A1_x001A_æ¤¢³@_x0010_w?ÒT²@½÷.¤¸@0÷Co­@FuÑ¡å^¬@Í_x0007_¬ôEÆ±@$æÕC-³@_x0001__x0002_ ÷éÕæ²@6bÑÈ_x0016_°@3îF_x001B_Õ«@6¡GAÚ´@2­_x0019_Ëà_x000E_±@v±åÑ¢·@ùÇb9_x0006_®@¾BË.:_x0017_±@Ã^_x0010_ 7µ@rÿ_x0019_é®@_x0007_¬ü_x0006_©@ÃpÐèS.¸@_x0019_C¾¬¬@_x0002_¹¹¡Ù¶@_x0015_8¡©°@#ú_x0017_?±@_x0001_Á'¬]¶@þ_x0016__x0003_~&lt;Ù²@_x0011_Ø,r~"±@_x0004__x000F_âr_x0006_1³@_x0018_æ)	à°@_x000C_`(PÓª@_x000F_Áõº²³@:ó\8_x0016_®@^0mX¶@S_x0014_ù_x0005_ý²@x_x0017_&amp;Ì´@âbw]9Û³@]&lt;Ùì=°@J]_x0018_Cìñ­@f_Þ_x0004_'²@æI_x0001__x0002_gs¶@c`ê,¿¿·@ôp#_x0015_Ñe­@ Ïû_x0016_C´@_x0014_ÊåøE±@"_x000F_g,âb·@ðª_x0019_/±@~uP@'¬@þ_x0015_P³¼²@n_x000F__x0016_èuX·@}øÒò¯µ@~ÃBTe¶@Yb&lt;gvWµ@h_x001C_·cePµ@kÓis¤²@n&lt;_x001B_oRþ©@¼fÅ_x0002_¹µ@lÆ9­µ@ëµ¨·'·@ÌchÙÂ¦@äàYÜ_x001F__x001F_±@_x0006_xÛ1yª@i_x000D_r_x0005__x0011_n°@_x0018_èÚ_x0015_ceµ@¬i D/ª@_x001A_÷4ð_x0013_¯´@_x0017_	SÔ1²@'pCp_x0015_±@_x0013_IîÇÉG²@}_x001C_9_x001B_¤«@AÖYfÒµ@l¹¶_x0013_ð±@_x0001__x0005_àÖ;_x0004_¾¸@¤Fg¶_x0017_³@y_x0007_Ñ³@¸·¢u¸@úG¼ò_x0018_´@Ãü_x0002_MÛt±@ë)Îº@!óz(oÂ±@_x0018_³U_  ¹@_x0017_\_x0016_?î0´@"Æ_x001B_µ@à&gt;ª!h-¶@ÀNg¼Ü¶@A-W8Äµ@Ëeî_x0012_æL³@_x000C__x000D_ÍÄ§°@è7_x000C_¤Çµ@"°?T&gt;µ@@_x0003_û¶ø^µ@ãp hiµ@/ÝV¡)°@"&amp;-	_x0006__x0017_±@n§¤P#îº@}ÒüÉ²@çá_x0019_#°@èÞNòI=®@uQÃ´Z#²@ðW3éw:¹@1_x0012_(×²@.´³­	«@F­ý¥¦¹@	ÚÌ_x0001__x0005_&amp;k´@_g=#¸@¤_x0006_BO®@ì_x0014_Ò_x0003_»@_x0012_»_x0015_¯±@¶oÒnRv´@¦;ûÄûø³@Î J3w¹°@_x0006_$çëo±@çÙú¾÷¯@ÙL_x000C_1¡_x0013_»@2ujþ´·²@F÷î¹_x001A_¶@0ç¹&gt;´¶@ã_x0002_±_x001B__x000E_°@ÌÒÃ_x0006_2¬@Ë¿ý¦\³@RöD'_x000D_Ø³@EÅïML²@óàmî_x0008_ù±@Úó»ìà«@j@=K_x0015_­@Ë_x001C_ø¸@æ4i¶@_x0004__áb_x0015_³@ëx_x0007_ÀÁ!·@]ÃJ¾¾@ã_x0019__x0008_m_x0019__x0003_¶@¥7ØÀ_x0019_±@òÂ_x0004_vª±@vyààµ@L+_x0013_t_x0010_&amp;«@_x0003__x0004_²¬áÌ%°@Ð_x0008_cÖö¹@é3:WÜ´@å&amp;¿_x0002_Â_x0011_·@®+_x001D__x0002_æK´@_x0003_ñµ_x0017_U³@hG5_x001B_Fª@Xöø¹_x001B_²@ÇJµ3=$²@º~²+A«@_x0006_xtï±@¡_x0011_Fh¢ï°@æ°Ç³­@.ã^_x0002_Ù^¶@Îµ_x000F__x001B_´@_x0015_zý´@G_x001B_¦¶@»Ý__x0008_L&amp;±@hXG6³@ Ã(êzñ·@Öº!A/´@]·¯!7í±@ÌOûX¹@_x0017__x0012__x001E_±&lt;Û²@æç_x001D_aió±@Ô~e=~Aº@à3YEK¨@®_x0015_ù.°@+ñ_x0011_8_x0001_­@Dî¿Ç{b´@zj	2=¯@_x0018_¤ö_x000E__x0003__x0007_Ûuµ@¸V«å²@ò~£6¦±@6_x001E_ó1ôpµ@àZâ9´@&amp;_x0004_Hô³@_x0003__x0001_`?ëm»@üÓÂ_x001D_³@(_x000E__x0005__x0018_(Ã³@_x0010_W¾ú°@~_x000D_P³Õ³@_x0002_FU¯@h:Û_x0019_Ö_x000E_³@ÒÔ³_x000C_´@dwÌ/wÿ¯@Fÿ_x000B_Mß#´@lù}}L°@ßüö_x0010_}sµ@qÕ«_x0001_×Þ¸@ä@rÐa3¹@8rÇëvw°@ÛKdýÌ°@_x0010_Þ¸ün´@sM©hb¬²@_x0014__x0006__x000B_Ðn÷²@è_x0011_6³@P_x001A_.kû±@Þÿ½_x001D_/²@_x0015_²;_x000D_µg·@&amp;!ÇPíµ@wqÚèC_x0012_°@gÖ_x0013_Áñ¯@_x0001__x0002_S_x0008_ÜÕ·@³4Ä·@Ä&lt;þ_x0013_)´º@_x0012_×_x000D_W_¸@Jé{ÍF·@_x001E_É¸yKÈ©@`x¸O»¸@^_x000C_.-§µ@_x000B_¡eÇ*²@Z_x0012_tAx¶µ@3_x0003__x001F_OÒ³@_x001B_SIü±@P¹É_x001B_á_x001B_³@ò* ¿Ù_x0008_²@ª$¬ðR²@_x001E_8`Ë.z³@R^º&amp;ö«@7&lt;&lt;ù×B¦@_x001F_ÎÁs_x000C_¹@jéiY¡H©@Föõ½ðò³@ZF_x000E__x001E_9Õ¶@ÂyáÞì»@_x0007_A²õÓ¯@Æ1j½ÿ¹@øÂ_x001B_sÅ´@åÙÄÊzè¬@;Fd« ~¶@çÞ¹B_x0011_µ@B¦]I/_x0002_®@`víÄöO°@æ«y­_x0001__x0006__x0004_ £@^¥Û=n%¯@§_x0012_NòW¶@òP_x0007_ý°@Ì;r_ $±@õUß_x0019_r¼@¼LÕx³@ÑIl_x001B_h °@ór_x0017_À°@OD§~)°@8L_x000E_Ô&lt;p´@XcÇm_x0004__x0006_²@_x0018_­_x0008_í\W«@àfÉë_x0003_¬@^_x001A_¶Lê¯@§áÌG:Q³@D_x0010__x0016_À»@_x0005_ÈB_x0003_ò¶@²Þ_x0013_Ë¸^³@Õ»\ÑUKµ@nÁ6_x000F_¢´@_x0002_|ÓÂ­@bÊ¶¨Ùµ@{'Æ6CYµ@X_x0018__x000D_¯³@h_x001D_Áø¨¯@÷X¡í°@íó&gt;`o¶@¦_x0014_ûüí²@îz_x001A_XAÆ¶@pú)à²@ð&lt;ko®@_x0001__x0002_­õ´ËÔ¦@`ª6²_x0018_¬@_x0019_èrAg_x0005_³@è_x000F_Ö¯@zBá_x0010__x0004_³@Â_x0005_[*u¶@f¥n½_x001A_°@$ª'lr·@¼EpVa_x001A_ª@©¢Ç_x000B_.µ@Ø_x0015_æà/zµ@9¤ÛªQñ¶@"w½é8·@F¼`1?¶@ÀÚZ¹e¢¶@î?_x0001_Ç&lt;1¶@øÐ%_x0019_Þ§@¤nãeI±@ÊVï!0°@#_x0019__x0012_¸î³@"ñwZ°@­_x001D__x0018_ªµ@oiÐYÚ¹@_¦H]Y¶@PaâAá¯@5B¿´{´@$r_x0013__x0018_#ù¼@ öÔ ²@¾ó£ä©@qÜÄ:·¶@xïYcøâ§@Ñ¸&amp;_x0002__x0006_å²²@_x0011_z¬o©@Ê\6~Ñ;¸@ú¥_x0003_(_x001A_¼@1â:Ê÷{·@æ_x0010_Ô}g¹@òÁµé¿³@"ñÞO´@¤õ)¼AÆ¬@_x0019_ï."Âµ@_x0005_O¾ð_x000E_²@_x0001__x0017_­Kq­@4t:©(³@_x0013_Å_x001B_µõà¨@pB_x0007_Ô¨³@~úE_x0018_KÝµ@ íÌ§Ö¬@Áú_x000C__x001C_ªl³@ìX&gt;ÿ¾¯@Ô,kÆ7´@~u0%lç«@_x0017__x0006_ÚÜH:´@9@_x0004_çýè³@H¨)ò`ê¸@_x001F_5£¯@WA3u«`º@â9è¬_x0001_­@Úùïm_²@4Î.î®@RRÙ7n]®@_x0001_èóÝþ_x0019_´@d¼Ú_x0005_ò©@</t>
  </si>
  <si>
    <t>da48e44c7b7094964db3ab38aa3ff8c9_x0003__x0005_zÙ@¹@Ö3$_x000F_p³@¼­þî6 ¯@Ýä1­tK¹@!+B{º@B¤ôÒ_x000F_³@_x0005__x000E_k¼°²@0_x000D__x0006_bÆª@W¯2ª_x001C_{®@_x0005_Â¤´S_x000C_¶@¶&lt;Í)¼º@­7ýùò&amp;»@ÿ_x0001_2_x0001_q´@uL0Ö¾I¶@7¶««@ÌäðÃ&amp;­@_x001B__x000E_c·S_x0002_³@CL+ì3¼³@®b_x0013_1G_x001D_´@Ú¡äðßD¶@|ñ_x001B_ëÓ´@_x0004_böô¿_x0005_±@1ÖV3Á_x0008_´@_x0011_*_x0017_Y ±@O13#¸@ÕRÝ_x000D_ú«²@OÒÃÒ_x000B__x0003_¯@¦z²I_x0015_â³@TyoÇ"Ü±@_x001F_å¢â·@P_x000F__x000F_LR°@èÒ²À_x0001_	f9µ@&amp;ôYBÎ¯@j_x000F_~6¾­@xªo7x®@¨qÏ-Ëó²@Ú_x0010_ÍÀó¨©@l7wõ°@;)_x0003_í´@i	2É0·@2×µÚ#¨ª@¤ÆuLe³@`_x000F_ùÈûz¯@³(#_x0006__x0016_Dµ@ZYÂ®"³@P_x000C__x000F_´Á¾²@_x001F_úþ_x001F_[±@áâê2_x000D_ò´@_x0012_caèº±@öÿf_x001B_å®@ZÌ_x001B_ô5°@ ¤a}Öä±@GÝ_x0012__x0014_¥´@ò_x0007_ëüÊ9³@_x0007_8¢ÂY´@5Þèô+5³@6Â_x0016_C_x0002_âµ@}|Ç«@Ôú{:rí¤@_ÿÄpÜÔ²@_x0018_è]_x0017_|¡@_x0008_ø÷_x0004_Ê´@´P\_x000E__x0005_°µ@_x0005__x0006_AGf¾¾±@hU]_x0012_Ì±@ÌzÌÿM&gt;¸@ÑÎ$á´°@Ñ@ç_x0001__´@måB¾%N±@»¶v$Á³@	_x001B_ú°A²@i:4_x0011_ê¼@	^¤N/¶@&lt;_x0016_}w±@*1¬\Ù_x001D_²@¦Õð"Àâ´@à_x0016_kUw²@° }_x0013_þ·@àVÏðj°@_x0002_sBØ±@Ä¾ø_x000B_¯@_x0002_ÿºÍ=¶@^f3G_x0005_d±@PS®_x001C_²°@[kØ Äd¬@´×Ê!¦µ@ÞXE_ó°@Â"_x000D__x0006_E®@dF_x0007_WÎÎ³@"GGÌ_x0001_¬@_x000E_n_x0011__x0003__x0001_ô¶@Éê_x0014_µ@$_x001E_%zÊr³@lH~_x0004_°@x­_x0002__x0005_/¾±@|ýjÑk¸@iVù2y¬@ý)KÊ÷6¼@_x001A_¨ëÆº_x001E_¶@_x000F_*xVHpº@_j¸5/¥@¦UQü_x0003_í¸@®îª¶±³@Úèºd³@TMÇ{²@_x0006_hÀÈé)¶@¬_x0003_~z²@èË_x001E_#"_x000C_³@&lt;C@_x000B_Yv«@|Ø_x001F_¨@_F¾ÓæÍ³@_x0010_xô_x000D_±@	F±c_;¶@ºB¸@µ@_x001D_ÿR®t&lt;»@XÑ5îFÿ°@&gt;+%d0º@_x0001_~?ôAA±@^P1Ã+x¹@ÄjªÏ_x000D_µ@¢oZÏ²@¢ôc_x0004_ì¹@8å _x001D_E·@iu_x0010_c×´@_x0012_Ce ¹³@®wôOpB´@_x0002__x0004_à_x0016_±r}p¹@yá~gÉ³@_x000E_wÛÁ×­@vÞ)_x001A_òq¸@ð_x001A_À_x000D_N_x001C_µ@ÑÏÿµ@vÆùË²@ÖÉ_x0013_ÀD°@ùûàÄ÷´@_x0008__x0008_eùÈ®@ÑG_x000C_°Ä¯¬@òn_x0019_ã_x0013_¹@a b__x0003_µ@àÖ_x001A_Ú¶¯@kXæ	¸´²@¢Ä|l(1®@¬F~,Ò»@bDéâ±@u³ëÖ¾´@±2á3Ü"¶@_x0003_1Ú¡Gcª@p5_x000D_P@_x0008_µ@Ø_x000C_Ì_x000E_·@­&lt;\§R´@-¸Þ%¾´@Î·ðÚ@§@_x000F_ëæV³@_x001F_í_x0012__x001B_.÷¸@_x001B_-Gy§_x0004_¨@ðÅÂ.ü ´@xæµhÈ¿@Ä_x0001_$_x0015__x0005__x0006_ï}¹@_x000F__x0017_ôçA³@îà¡_x000E_­²@oj&gt;5£]´@ÇjzÅI²@¾zp©[Ú®@hf_x0017_q_x0005_µ@­åüèÄ§@S×þìÊ³@õø2¬è»@0ÓeFúTµ@_x000F_`_x0001_*_x0002_9²@Ý_x001F_.dDµ@ß¸/ï¶¹²@ÀësVQ§±@õh³?`Ë²@&amp;åî¶6À±@Ý"_x0004_gßº@tp_x0018_Fä$´@9ÔÕ|¿²®@Ke¬d®@´èðiµ@w_x0004__x0019_{_x0011_®±@¥!©no5²@_x000F_ziÛ_x0007__x0003_²@GÀ"_x0013_@ö´@/±þRÑb»@úÅñ½òúµ@úcI1~_x0014_§@àò5«æ·@¦:vîuN·@_x0010_ÍÿJ)´@_x0001__x0002__x0011_ C¨w3±@Ø'^ÉxÔ¶@ð_x0016_Dt´@&lt;¹q|g²@¤V°GF²@¤_®_x0001_'©@YH&lt;ö%Ò´@[Â¦Õþ_x001C_¤@_x0004__x0012_{ºÔ¦¸@D¾ÏÀx(µ@ÚÜ²_x0012_s°@¿~~_x001F_µ@Å_x001F_©_x000D__x0012_þ¬@_x0007_²O)ÖÄ«@Õ_x0003_	_x0004_X³@Ës°Pæ~µ@ÝaÂI_x0001_®@_x001A__x0008_×c´§@æY}Æ|«µ@h·àdî1³@ÒõkÐÅG±@¢4^_x0005_Y¸³@º_x0002_{:«±@ÜOWÙË¸¬@Ó-ÿz`k³@_x0007_¹&gt;_x0003_nì·@ðmUíÌwµ@&lt;ìéa±@ËQ¡jä¹@×]eµ@Aøÿß|·µ@¹_x001E_^;_x0001__x0004__x001B_¥¯@pÇáþ®´@"_x0008_¥i²´@4ºk_x0004_Ò®@1=¬ª£@_x001B_ÎSð_x0007_²@\f_x0005_þn±@Ä^_x0015__x0011_·@Ày©_x0014_¶@_x0014_ýEÐð¼@+Æø_x000D_Ä,¶@J_x0011_ç_x0001_+:³@ö©­-wO³@_x0007_tý_x000B_Å·´@CÿøJ]_x000B_·@_x001A_}fvÌ¶@Ö&lt;k+ç¶@¶õ$_x0015_°@g_x0013_¦(0$¯@kTº@_x0008_55àµ@Îõ_x0003_ÉìF©@´Gw§³ñ±@(_x001D__x001F__x0013_ë§³@=_x001D_}¯_x000E_ë³@ZþGI½´@èr²¬s«@á_x0003_÷VÇ²@¹úü_x0014_­³@÷_x001D__x0015_Ï¶@¢?ææ_x0002_·@ME$¤_x0012_Ä±@89Î_x000B_)³_x0017_·@Ç_x0005__x0012_vñ-±@ó&amp;Ágµ@çPU_x0018_ø_x000C_²@_x0001__x0004_88_x0002__x0004_88_x0003__x0004_88_x0004__x0004_88_x0005__x0004_88_x0006__x0004_88_x0007__x0004_88_x0008__x0004_88	_x0004_889_x0004_88_x000B__x0004_88_x000C__x0004_88_x000D__x0004_88_x000E__x0004_88_x000F__x0004_88_x0010__x0004_88_x0011__x0004_88_x0012__x0004_88_x0013__x0004_88_x0014__x0004_88_x0015__x0004_88_x0016__x0004_88_x0017__x0004_88_x0018__x0004_88_x0019__x0004_88_x001A__x0004_88_x001B__x0004_88_x001C__x0004_88_x001D__x0004_88_x001E__x0004_88_x001F__x0004_88 _x0004_88!_x0004_88"_x0004_88#_x0004_88$_x0004_88%_x0004_88&amp;_x0004_88'_x0004_88(_x0004_88)_x0004_88*_x0004_88+_x0004_88,_x0004_88-_x0004_88._x0004_88/_x0004_880_x0004_881_x0004_882_x0004_883_x0004_884_x0004_885_x0004_886_x0004_887_x0004_88_x0001__x0002_8_x0004__x0001__x0001_9_x0004__x0001__x0001_:_x0004__x0001__x0001_;_x0004__x0001__x0001_&lt;_x0004__x0001__x0001_=_x0004__x0001__x0001_&gt;_x0004__x0001__x0001_?_x0004__x0001__x0001_@_x0004__x0001__x0001_A_x0004__x0001__x0001_B_x0004__x0001__x0001_C_x0004__x0001__x0001_D_x0004__x0001__x0001_E_x0004__x0001__x0001_F_x0004__x0001__x0001_G_x0004__x0001__x0001_H_x0004__x0001__x0001_I_x0004__x0001__x0001_J_x0004__x0001__x0001_K_x0004__x0001__x0001_L_x0004__x0001__x0001_M_x0004__x0001__x0001_N_x0004__x0001__x0001_O_x0004__x0001__x0001_P_x0004__x0001__x0001_Q_x0004__x0001__x0001_R_x0004__x0001__x0001_S_x0004__x0001__x0001_T_x0004__x0001__x0001_U_x0004__x0001__x0001_V_x0004__x0001__x0001_W_x0004__x0001__x0001_X_x0004__x0001__x0001_Y_x0004__x0001__x0001_Z_x0004__x0001__x0001_[_x0004__x0001__x0001_\_x0004__x0001__x0001_]_x0004__x0001__x0001_^_x0004__x0001__x0001___x0004__x0001__x0001_`_x0004__x0001__x0001_a_x0004__x0001__x0001_b_x0004__x0001__x0001_c_x0004__x0001__x0001_d_x0004__x0001__x0001_e_x0004__x0001__x0001_f_x0004__x0001__x0001_g_x0004__x0001__x0001_h_x0004__x0001__x0001_i_x0004__x0001__x0001_j_x0004__x0001__x0001_k_x0004__x0001__x0001_l_x0004__x0001__x0001_m_x0004__x0001__x0001_n_x0004__x0001__x0001_o_x0004__x0001__x0001_p_x0004__x0001__x0001_q_x0004__x0001__x0001_r_x0004__x0001__x0001_s_x0004__x0001__x0001_t_x0004__x0001__x0001_u_x0004__x0001__x0001_v_x0004__x0001__x0001__x0002__x0005_w_x0004__x0002__x0002_x_x0004__x0002__x0002_y_x0004__x0002__x0002_z_x0004__x0002__x0002_{_x0004__x0002__x0002_|_x0004__x0002__x0002_}_x0004__x0002__x0002_~_x0004__x0002__x0002__x0004__x0002__x0002__x0004__x0002__x0002__x000D_ßú­ô¼@ãÖ°æK_x0014_¶@µU«@Ó{°@pr_x001C_aXÞ­@ðh¶_x0011_Ìw¶@XF¥ìÇ´@ví_x001C_Ð´@æ_x0019__x001A_|Y´@Ä_x0001_&gt;Äw-¨@ã7ÜïÝ³@¼_x0013_|ª@_x001C_bâm7°@®ÏÛú`¹@_x0017_$¢ÐÔ³@kzì#ã²@¬;_x0010_øV¬@Ð_x0005_xº·@ j¤Eï¸¼@_x0016_«TX¬]´@o¦ÿð×¶@èßÊ¨Ã¥³@JÁ qs·@yý«ø©@Õ^ßÏø±@Û!_x0004_ûS°@HOþLj¬@P_x0003_Cá_x0002__x0003_«»@²3[QQ+¦@XA!5¸@_x000C_	ð ºµ@F¬Ar_x0005_;»@fRÈÕµ°@¢ÑVÙ_x0001_¶@0X]õ&lt;¶µ@B»ÍA­®@8Èïw°@R`¡_x0018_¸@M³½ù¿c´@±/_x0001__x0004_±@BÓO/Ë°µ@fM=­èò¸@ëÑ-pÔ_x0019_³@ _x000B__x0003_w_x0012_°@3¸ä¸M²³@RßgÜ%²@òW*«9²@Ð§_x000D_÷_x0007_©³@!ß»Æa­@ÈÐO&amp;±¸@_x001F_$Rtf±@³±_x001D_aÿ_x0006_±@Ê®_x0004_¦ãµ@RQÑ_x000C_ ¬@²»2ÿ³@;»VÙï²@ÿG_x0008_-°@ODtÙy_x001E_³@&lt;ÿ4É÷²@_x0001__x0002_v_x0005_fÈ_x0018_Í´@ä_x0014_[VÈ$·@^ç°_x001D_5_x0012_±@e_x0010_9ç_x0002_¸@ôi6oÈ¶@´ jKåVµ@_x0018_Í_x0011_Ànµ@R á`¯@P.Ø,e5ª@P_x000E_äl³@ÏÌßvÉ{²@¤_x0006_g'æÚ°@Tb_x0011_³@_x000E__x000F_]³$'±@{Ï¥{«'¶@¡(H_x000D_F¶@®dc_x0011__x0014_±@_x0010_Ð"!õ¨¬@J@î[Òº@­,ëÊà²@_x0019_:p^2´@þ_x001A_éufº°@!pÓ6÷¨@Þ_ÉcóJ¸@_x0018_%~Üåµ@©_x000F_Wj_x000E_G³@_x0006_«ÂÓ{¬@Ø´\&gt;_x0004_O¶@uS=_x0015_¯@&gt;è]YÞ²@x_x0019_M´@#_x0001__x0002_hµ@×÷ »M_x0015_·@5¹Ñ7±@_x001E_üpwÿ_x001F_²@Òh_x0015_·µB´@ ´Ûò,*·@KáÄ~º@º_x0007_^Ë£/®@{_x000F_û7Iæ²@/Å¯Umj·@Z@_x001C_^·@.2sã_x0015_v±@_x0001__x001D_ð©_x001C_°±@h#ÄNò_x000F_³@îBýÓBÈ±@¯X_x0014_êc_x000C_´@D94Á_x0010_®@&amp;_x0001_¬ßÁ©@AÂ_x0019_¤V±@ÛR³lÙ¹@äî,®_x0015_,©@KU_x001D_'_x0015_Îµ@Ä_x0001__x001A_1\¶@hXT_x0014__x0003_D­@ßé9^@²@_x0004_ÖyïÎ´@·±Ò¨ÒÒ±@_x0003_µ£~¨5·@pû5Î¯«@tûöm{@´@ +hf ^±@f\_x001C_û¿¶@_x0002__x0004_lO_x0005_%	´¸@Þ_x001A__x000F_i­@·àå£µ@Lòß¯$­@ÐûU ýï»@ÝMX¤­¶@d8â6¯@Å-ï7-a´@Q_x0003__x0001_X_x0003_·@EOxÇ¦°@h_x0013_7_x001C_.²@_x001C_ºäÜ*±@a}ÅÑ¸@A³4¸çZ±@×_x001E_ö÷üÇ³@ä®0\@±@°ÛÛ}^©@lk=V ·@1Ëææêö³@Ò.4_x001B_²@F_x001E_r8À¸@_x001C_ØêïÕ­@±ÅÓ_x001B_E×³@«lÎ_x0016_é!¹@nCf­Jé´@Ôo±ÍJ·¢@ò7{¡æ¸@2_x0013__x000B_P£ª@àÜ_x001D__x0016_G¦²@+SeÍ³@_x0017__x0008_%½0¸@x)°\_x0002__x0003_ç´@H)2ìêÜ³@Å|¬Æ=j±@«£ý_x000B__x001B_Â°@ÀÁ¾m_x001D__x001E_²@ÖG¬Êx_x0013_¬@¾g&lt;¦¯V¹@J_x000C_Aó¥±@_x0016_;(jOH²@_x0010_^åèµ­@_x0008_tå;ø£°@¼þ_x0012__x0007__x000C__x0004_­@Ú_x000B__x0002_³@çÖ°É=³@àÊ_Uµ@ÅeÛß5³@Æ'_x000B_¿d³@[õ_x001B_Pëu´@Q®YIÍQ·@5Q±_x001A_r´°@ú_x0001_¡_x001F_³@_x0014_m¦ï³@_x001A_S_x001B_}¸{³@_x0017_Ú¹ìó²@ R:IJ°@Kãl_x0008_z"³@_x000F_ã¬Ò²@_x0002__x0018_B%Å	±@·0js|·@=T¬_x0015_n²@R&gt;(¨ª}¨@³ð@lµ@_x0002__x0005_FT_x0003_S4¹@EÜ²®°@Ð_x0015_BÖá¶@ìá_x0011__x001D_J_x0014_¸@èç_x0004_Mô³@l8ö\&amp;k¶@ý±nwÊU´@³Í¨÷_Õ·@	_x001C__x0003_=,F±@ÿM^Ã_x001F_t´@±Ý°H·@7×ÉÇÁ³@âû_x000D_a_x0013_Ë¯@ÈvQÖ_x0014_¼³@`];A_x000E_å±@¼iÃ_x0013_}°@jÞ_x000C_{_x0012_¨@·_x001A__x001A_¡ ¶@[á|_x0003_µ@½CPpáú´@ _x0018_z²By´@mÚA´@g4àæ¯@F¨4sò´@ÕôÜTd¶@û½5ëxE¸@Ueøf«@K3¯ä_x0001_î´@_x0006_O_x0016_M_x000C_³@+sZ!wÎ³@ðòÁ_x000B_°@ÚE÷_x000C__x0002__x0006_"±¯@""m_x0004_áµ@âDÞ_x000B_p³@2­_x0003_é_x0003_D«@]¿Ñ©o´@._x001F__x0007_)hñ²@2_x0006_ë_x0018_¾¬@çFJj]æ°@_x001A_àH_x000C_%ü²@ÿz£K_x0005_4´@b_x0004_&amp;³@_x001C_=Q^¦V²@q_x0008_·¼Ý°@Jþ%WÁ»¸@PA@#²ê¦@&lt;ÍNÁ*¶@_x0013_i¨ia³@Äê-,$°@a@Õ	&gt;¹²@	@rg°Á´@_x0014_~¬_x0016_©@"«*Âp²@ y_x0004__x001E_«@Ax´94_x0015_ª@Døà/å³@'_x0001_út°@äÀ_x0002__íå§@î_x0003_aø_x001D_¹@6´ïÛÄ®@ZýdÌd©@¼m%mÁ±@ZÅ1z{±@_x0001__x0002_e_x0008_ÍE[ª@A]-~·@@vz^_x001D_´·@òMËNz,´@ÏMÉkQº@þ_x000E_öúõN±@{¿Aßù²@#à_x001A_nÅ³@.:'¸_x0007_¹@%dµ&lt;ß©@_x000E__x0008_gðÏ=¸@{¶ÑYÖÀµ@V~ð'H»±@ôÈ:±µ@àòÚ¸ì³@t¡_x001E_E°@yÃÇ{©@?_x001E_T%4ìµ@Oõ¼_x001A_Þ´º@ü§OÏæ×®@¤åçÿ¶@¸_x0001_±_x0019_½±@Æ/Çºkµ@7}áN×J´@_x000B_©%X¤´@3ÒÜ:1²@"¤Ï_x0005__x0001_·@Î_x0005_£=N;²@NLÍÊ_x0011_°@å?R{°"­@_x0014_ò{,_x0019_í²@¼_x0010__x0007_"_x0001__x0002__x0007_	´@ºÌâèP±@Hë_x0016_Î²@¬_x0008_GtÍÞ´@Àî¬Ú_x0002_¯@*Ú~Wµ²@ð&amp;_x001E_äÏ_x0004_µ@5ËÛ__x0013_Æ±@£TÇ&lt;à_x0001_´@%õMw³@_x001E_¦À_x001B_å°@¢@7\Ån°@DAsm¨L·@Åfí_x0008__x0015__x001A_µ@É_K³¥á³@:^Ì_x001F_^_x0006_³@µi×£×_x0012_¹@_x0014_¼nT&lt;_x000E_¹@_x001F_&lt;:ïq·@ÞNÁ×d·@ø_x0012_e üf®@ÇWâJ_x0015_³@ð´ãôe¯@²w±¥®@--ùÇ¹:¹@:_x001F__x0016__x000D_-Ã¯@Åï.¹@_x0014_w71TÙµ@³Ë¸(ø¼º@_x0016_ lpè_x0018_¶@&amp;w?c78ª@_x0003_¬-$G¢³@_x0002__x0003__x000C_ôý(}´@.¢Z*LÉ´@¹_EÜÆÑµ@m_x0007_õ/5E³@B-¾µ@Ê®_x000F_9~L³@~f¡¦õ·@¤0¼Ý_x0008__x0003_¶@´ùÏ_x000B_t¨@_x0014_©:2_x0013_´@D&gt;Í_x0003_éØª@áÜà?°@LðÇMh³@´y¿c&gt;º@_x0002_\_x0015__x0001_Q_x001D_®@×qÜ_x0004_´@ öOdIR´@ &amp;Ø¥_ö´@Wô©J¨â´@ÏÀà&lt;wõ­@ü¦_x0007_µ£¹¶@°Ý#_x000F_]°@IràÎ_³@©Ý·_x0016_´@\³_x0015_¥èÚ¶@÷_x000D_ªØ2¯@Bö_x0019_¯¡à¨@7§&amp;ç2Tº@,_x0004_²È²@ÆäCoJ¾¶@¸iVÒýÀ¯@-_x0019__x0015__x0003__x0005_¸ÿ¸@ÂÚ~_x001A_&amp;M¨@	¹Í¼Ìw¸@BAÕlÒ6°@¦F_x0004_vÔ_x0001_»@Îî¹¾Ù®@NC9ðº¨@I"Y}}º@¨_x000F_Ë[°÷ª@ÄvzOj_x0008_µ@ûø_x0002_&lt;«´@EÈk_x0002_´§´@ÚåÞ©àM¸@&amp;è«r³@ÐjÐÓ_x0002_©@»_x001E_î&amp;ë²@ZsÔ`·@âE_x000D_F_x0015_µ@_x000C_n.Á_x000F__x001C_¶@¹¡Ì,×°@_x0006_	®Êqµ@ÁCÊdP°@(:ÐÄe%µ@K_x0016_ÖÒG­@_x0006_Úº3(ç·@pi«É®¶@fÛV'.³@2~_x0008_CV_x0007_¶@4_x001D_ýW±@ZÇ(¹Ü±@¹4ÚÈ°±@ÿ ç¢â·@_x0005__x000B_:hKÒ_x000F_¸@t_x001C_h|õs­@OjÊx&lt;_x001C_´@r_x0014_1úè´@ÿÙJ÷ö·@*Þ{ìu³@X_x0011_Qóª@Fí_x0001_[V­@2kÀ×*²@´)m_x001E_´@wS¼!¶@p{	aR~®@à;*}´@Q]È_x0004_\³@@_x0008__x0016_ú­(°@_x0006_çì_x0003_¸@w4Ù´@HÖåàa±@ÓOÐó´@¬¯N_x0005_=²@ÞÆÇ!±@FT_x0011_^Ø´@ê@´­¨@Ö9_x001C_þWL²@è­_x000B__x0019_æ¤@ï_Ê_x001F_5i´@øÆÃd!»@Ê(NE_x0004_µ¶@#ëk'ê_x0002_²@qeø¬*l±@3_x0013_Ö_x001E_r¶@_x0010_{Á_x0007__x0001__x0002_¯_x0003_¶@ß_x000C__x001A__x001D_Ñ³@Þå_x0016_Ã²@ZX6_x001B__x001A_±©@bG±X+¸@e_x0010_®Äõ_x0010_µ@aû_x0015_?ñt±@âK\¾çµ@¸Åò¤Ë±@_x0008_D4_x000B__x0008_é¶@Ò@V¿9_x000E_­@ìOf+É¹@.Îs4³@s~j_x0019_c¹@_x000F_õ'sdØ¤@¾*g_x000D_s"´@í&gt;û9	°@ÿµ×ûY¸@Nã"¿´ñ·@_x001C_sù¢_x0016_Ò²@_x0010_T«(×_x0010_´@»ïf_x0003_y¼«@({_x0008_¾1µ@kú­=_x0015_z¸@ÚÝ_x0014_Z®@&lt;®íÇ_x0006_¶@øÈ©÷ì¶@_x0008_bÀfÊÛµ@_x0006_S³_x000B__x000D_×µ@A_x0006_B4_x0014_«@Üch_x001A__x0007_¹¯@_x000B_c_x0005_¹X´@_x0001_	ì¬_x000E_¯_x0001_°@â_x0005__x0011_³±_x0006_°@¯_x0011_¡_x000E_¹@1Â	f¼-µ@ßpa"&lt;¡@Ú-ú_x001F_&lt;W¶@·l·ù±@c_x0016_.¦b_x0001_¸@Ã_x0003_c¼_x0008_ã±@ÛÐîVhº@6·epòP»@Æö_x0018_®°I¯@÷%E_¿¸@îW_x0012_Gö¶@È?á;_x0017_³@z_x001F_¦¼ñ°@.Z§Ìm´@ß_x0015_Dã&lt;$µ@[_x0007_Ñ¹$µ@Y_x0004_ßÒ_x001B_¬@®S_x001D_í3Ù²@ZÜ_x0002_æ¹@_x0001_ò`_x0016_áÂ²@®ð»±Tµ@_x0006_HÖµ/·@ßu.MÓ«@\R_x000C_7Í·@¸§XÖ®]±@Þäågzµ@û_x0003_÷_x0014__x0013_­´@OV3$Ë °@JÇù_x0003__x0004_ì_x000F_£@+J/i¶@VC@´_x0001_4µ@I¹E_x0016_þ°@_x0012_jÔ?_x000D_³@½+{²F_x000E_¶@Q¹üã_x0016_0±@^o9ÆÞ¬@Æ_x001F_â_x0003_²@'}rQÜQµ@e¥_R ³@*,U¿Qå´@l»Tp¹_x000E_³@_x001C_Â_x0012_ñ­@_EÎì¸@E^Í°Ë³@9Qº._x0012_µ@®ùU;_x000B_µ@4Sx¯¶9´@vH%Y°@.Á8Þ8°@r:_§­@_x0005_Ü³©:_x001D_°@ áfE¡B°@ÿA;_x000C_°@OòÈí_x000D_ý¯@a,û«§@Ì_x000E_8@vß¸@ââURó9«@ªð}ê_x0001_;º@ÆöQ6ã_x0002_³@_x0001_¢Èm_x000C_T¶@_x0001__x0002_ÜOÞL}»@ià_x0008_a÷¯@Ý]°_x000E_-Q¶@/$uZ_x001F_´@ -.Zi_x0019_»@_x001F_fÚí µ@KA_x0005_y?´@¤ú8b6²@bµUµj­@_x001F_¹¬³@ýë_x0011_·¹A±@ÌÞuJ¦R³@_x0006_K^äØõ¶@¥U:îF¶@½.o_x0014_Z´®@8Ú_x001B_´@_x0016__x001E_ó\ÝO´@llý!¨0°@ùE^_x0016_À³@çÕÄWN8±@¶_x001D_¦¿L_x0002_³@åtÿ®@­ô*Fçº@_x0013_kþ@¤k²@_x0015_&gt;¸_x0014_lÏ°@Ð_x001C_¸8à_x000F_·@ß_x000B_è_x0007_øµ@_x000C_Â~·µ@Û_x0003__x001A_m·³@^Ä¹6_x001D_·@Øó`_x000E_*³@}ë7_x0002__x0004_ù¶±@ÓÇyÒ_x0004_O°@82©&lt;°@OYå­²@¯_x0014_í¢P²@ÇÀá_x001A_¯@+!ùÉÏ¬@3íw_x0016_pª»@&lt;Á§:_¶@½_x000E_x·@¹åÿø©Ó±@ËQxwý´@®__x000B_1·6´@3aæ3]H´@,_x001F__x0003_ 5µ@(þ]:2£¹@d|À³Ì«@_x0004_Dó£¨-º@Kþ0£_x000D_µ@×$	¨*°@¹"ÏË­@3_x0013_wåÓ°@_x001F_#ªKù±@î«ý6²@¬Ö¼$=]·@ »}Ï¶@I%_x0019_aÌ\¬@_x0018__x000E_°l|ª¹@ª_x001B_®Ð#³@4*S_x000F_¼°@Bd_x001F_!³@9_x0001_&amp;_x000B_ú¿´@_x0001__x0003_èwµ_x001D_ñçª@wæRÁ­Ú³@ê	s·o'¸@×rúë±@"Ì_x000C_µ ¬@	_x0003_ÛÌz²@whÊóßv²@2O«b´@pê)_x0002__x0001_0´@_x001C_ªM|¶Ñ·@_x0001_5_x0015_F_x001C__x0013_³@l_x0005_QE²@ÙgDÚÏ¦@àü¦x°@½¨à·@¯bËn²@]"J/È±@GÍ_x001D_B&gt;©¶@Æ n¨³@½@_x001E_°©Ûº¬@v_{üz¶@òTÅ#°@\þí_x001B_µ_x0019_´@~_x000B__x000E_¯û·@_x000D_§£tå«@HBá{fÑ´@`j};£Z´@«_x000F__x001F_:¾_x000D_±@_x0015_ÝCe`8¶@_x0013_¤_/··@¬·øC¾@ÅªºÒ_x0002__x0008_z)´@2SùèDOµ@vr_x0003_2þ°@&gt;A¨Î½ª@Þ Rj_x0001_4²@Aê%®lº@Icv BE´@Pç&lt;ÿ´@#Ò×ÏÅ´@$_x0005_fB²@_x000D_ÊÐDø´@_x0010_V_x001A_Ú´&gt;´@ÎÒ&gt;ô{_x0016_²@\_x000F_Æ&lt;_x0002_¯@JÞ;{q_x0016_°@dýª fý³@éX_x000E_è+_x0019_²@æÒgÏR²@;5(¸×H¶@äO«©N3±@´¢¨û_x0013_ã»@_x0006_§×KÚ²@Dü]Æ°@¶g_x0010_Ú7¦´@aºëmCø·@T_x0007_ú )³@¹_x001B_ñ¦_x001F_Þµ@Þ_x001D_4_x0018_µÖ²@þ0°Ì@G×*ª¾³@¬Ähl×¦±@_x0004__x001F_étªÉ°@_x0002__x0005_mh;©ëæ³@Á!_x000B_Ù|«@/Hú»&amp;ß¯@ßä.ý_x000B_-¼@_x000F_m¢_x000D_é{±@_x000E_¢lr¨è³@·_x001C_æn!_x0007_«@I_x0003__x0015_²Æ®²@ýÝ$«?³@î,R|_x0014_§@Xyãù_x0007_q´@_x0011_Ù§_x0011_â°@D_x000D_2C_x001E_Øº@ªS­_x0004_´³@_x0012__x001D_Û/f³@ÒÓ_x0006_~Î0¬@_x000E_÷}_x001F_5Êµ@²¥j!ÿ«@qâGò¸@Ûq÷tµ@º_x0016_ýÀð&gt;¶@_x0004_ó4_x001E_iJ³@_x0017_gÀæÂ ¯@rû¶y¯¸@_x0014_'"©g?µ@H_x0001_áT±@HYâ¡+µ@_x0005_ä_x0011__x0016_º@p_x0016_ì Ù±@#ØH_x000D_À@ý¬³Ë²@ê_x0005___x0001__x0003__x0005_g²@¸Fl«Íc¶@=_x001A_·´_x001C_\µ@=62wt °@L_x0007_v2vó°@r_x0011_ê_x0012__x001F_ò¬@-%³n¹@ h.÷_x0013_±@âwê?C¬@Ø_x0012_Nk_x0019_Z³@áIM_x0011_:Ï§@·ÈÜÖx³@_x0012_¯Km®ç²@ÈeUß)µ@`1¹Þ_x0010_§²@Î,2lV_x000E_¸@{p¶u¶@"YS_x0014_	¼@a[%_x000E_sm¯@¬_x0008__x000E_·M«@_x001A_ÊIüª÷­@_x001E_¥*±@4à2¶´@h¡)sWp±@ºRÏS§@x3¾$R¯@NÁ_x000C_äÆ·@WÅåø¿±@Úîq F4¶@W|s_x001D_°@nj^_x001B_»ì±@_x0002_Äéª³@_x0002__x0006__x0015__x000D_äµ@¦Bd_x000B_"ñ«@Å·@_x0011_:Ë²@_x0008_ÿC°z§µ@Ä_x0017_â_x001E_Z·@H_x0004_òÆ¶@þñ¢¯Õâ®@X_x0001_5_x0017_Á¹@/_x001C_ã²@¡¯_x0002__x0005_Z:·@_x000E_tìOþ«±@h,tý_x0010_Ü´@C¸á¬_x000C__x0016_¸@x_x0018_»_x000D_ÌP¯@~eÄ_x001C_¬µ@Z_x0001_\Cé¢«@OaÌO_x001D_.¬@ }öû_x000B_Ã­@ôáJÅI_x000E_´@±(XÖ}'´@&amp;B}W¥­·@Ê_x001E_âàïµ@Åy!òx°@_x0011_ºip°@b_x0002_cüO®@+Ì#SL¥¶@_x0003__x0005__x0003_Á_x0010_¶@_x0018_qs ,³@"¹%î²@òvÄ1©¥@Î®»`¶@_x001A_È_x0001__x0005_Ö{µ@½X_x0003__x0001_þ_x0016_µ@Þ_x0014_ïóõs²@¶ò¸¢Ï¸@}¹¾¸²@ñ_x0019_ÁJ;¶@n_x0016__x0006_§Ö¬@_x0004_ ¶Ë_x0007_´@*¡Dp_x0018_~¯@ ÑÒËPÔµ@\_x001C_Ë¡·@Üj ÿ#Ì±@9_x001C_]£5_x0003_¦@û~~ãÍ¡µ@ q_x0004_bÀ_x0013_®@£ú_x000E_&lt;ûy¹@£RCå(n·@²c}°@_x0002_Ç_x0011_DLaµ@Ù'Ç´Y²@R.ß­Ø?¹@kÐa6Ó¦@ùgZÞÔ_x001C_±@8òh»çì°@_x000E_ºèÿã³@¢Ðó_x0001_Aµ@Òõ_x0006_ñJ¼@±ÊªçtÅ¸@¥¬BLX¤@V·ÊhÁA®@àv?_x0006_4Þ±@àÂr5­°@_x0001__x0003_[èv_x0016_Û]²@+_x000F_xb S¹@Ì âW_x0002_µ@._x0006_¿@ù³@¢06ø=_x001E_±@¯RÂà¯ú¶@°6¤ßg°@ò_x001E_Ñª_x0006_d¸@&lt;á_x0013__x001A_n®@_x0019_áXlÃ²@ØòÛ*;±@&amp;_x0011__x000C_à_x0018_è®@L`¬Gãï¶@_x0002_Pµ5p¶@# _x0004_zÉ­³@0-Ûª²@eH_x001C_Z5±@Ç]£9h´@Gª_x0019_ñ&lt;Cµ@mEã&gt;·@²_x0002_`[]¸@Yê|za±²@î{&gt;¢~±@,M_x0010_ôÛc²@¡BXß`¼@´eÞ}B¯@QG®Òç±@cC®«¡W¸@DÐÐDÜR·@_x0004_\ë:³@	ÃÔD+·@&gt;_x0002_E_x0001__x0002_Å¹´@ö_x0005_4'Ë¿µ@Ò	Môß¶@\?_x001A_2&amp;_x001A_¾@´[Èy_x001B_tµ@#òÊ~¼²@@ò_x001B_½¹@&lt;._x0010_BXÀ»@ìê_x0002_Î×¸@äZ¯[µ@ïÙÑc6­@_x0013_ßFµ@_x0014_û°»	²@2_x0002_'¬©õ°@ÖeTüû±@&amp;8D+æS³@tWpÖ/D·@Ôfy)p²@SÌÛ(£ú°@_x0008__x0017_°Èí¯@Îg*hÑñ¾@ Ä_x000E_­ê­@ÿ_x0001_hÿÓ´@_x0008_»¦_x0015_Ç«ª@_x0004_¾Ô¶@tög_°@Æ¡-åÎ_x0004_²@«öÄÙZ¥@i_x000C_v³º_x0007_·@¾_x0006_Ç@°¹@öUHL'¿·@ûé o_x001F_º@_x0002__x0007_^y&gt;Âb·@â%(PRÕ¶@§Ün%_x0003_³@HõÑ`}3®@`\¼_x0017_±@®ßz¥¬¥@Pç·¯»þ²@u_x000E_aû_x0005_Î±@ùD_x0017_¾Æ­@üc@8Hq¸@é_x0004_&gt;t¯Èµ@î©Ú,WK±@Î²;_x001B_V»@_x001A_)\|_x001B_E®@ØÖ_x0001_` w®@D¾¹fc½@_x000E_¸§¡Ö÷¸@_x0008_Õ^Þ}#¸@Ä_x000E_º&amp;à¢²@UÅ	[ðj¹@jÂÄªó®@ ³{	w¯@w_x0018___x0017_Mµ@B@_x000E_{Aë±@â1"b¢¶@dÆô9µ@§¢v!|_²@ºÐÉ£ä8²@l	ã×_x0002_B³@Ûi_x0004_b&amp;Å°@dÊn_x0006_\íµ@_x001E_ï_x0002__x0004__x0006_N@Öí¿§_x001C_¸@ô²ïX¤Ù·@]_x001F__x001C_@ÿ´@_x0002_V_x001D_q»@_x0004_ÇâÝ_x001C_9¸@6gÐêd°@b#À½ _x001E_´@Ã?e¡¸±@àÚû{Ã³@³_x0019_ÛAò´@Iï¼´@Dv_x0002_X¼ÿ£@j¢Â_x0018_f³@`_x0008_`7²_x0008_¸@_x001B_Â#'J£±@_x0016_V&lt;-Ë¼@J8â_x000C_éò³@srùÄ°°@Þí"â£®@JëÃz¦²@_x0018_çºþµ@_x0001_¨_x0019__x0019_$±@Ô_x001F_}!k²@ÛC_Å8·@À	_x0012_ï_x0012_º@ÎV¢_x001C_²@ån_x0018_µü¶¶@_x001D_¿ºL_x0003_V²@l_x000E_­&gt;¦¸@}ÓG_x0018_}ùµ@Ð=*_x0003_²@_x0003__x0004_ÌíûZë°@?rÅEÀ·½@&lt;È}7Yñº@\ _x0019__x001E_¶@_x0014_1'²@_x0003_¶4³@9K_x0002_ÝHà·@Ìa_x000C_j_x000B_¬¸@JÕÿY/Â·@ÙMÊ¨m§@©àØL¶@pSÔ§·@,_x001C__x000D_ùÿ|¶@½)¼è&amp;´@Üò0X=´@5ö	K²@¤eÒMö±@ Qª²@Ôµ]ñ_x0001_º@3_x0018_9&lt;?m¸@ý-Y_x0011_é¨°@³â_x0011_áTd´@Þ_x000B_iüuÍ°@#%ê§í¹@«ï_x001A_F_x0001_Ïº@L9ðÆ_x0012_p²@~_x001C_y¹NU¯@ël/i¦@iâ ª´@&gt;_x0008_{÷ÎHµ@¡¦ ÒÛÏ¹@{¸×û_x0002__x0003_­±·@×5·U_x0013_×±@QÙyÁ÷h°@-PÏ	_¼®@'gl¸;­@@{Ìr&gt;a²@Êð:bµ@ÍY_x0016_o_x0011_²@cÞXqý²@ÜW?%¢F¹@·gÝ¯q"²@2¯¬`ª@(ÏëjU1¯@t=_x0005_B¢@ÜO¦ÿz³@úÁîA8_x001E_µ@rfbÏ:µ@^e2ELÆ¶@­ÙÕ"ð´@8ü_x0013_f$¶@gî"_x000D_*1¶@¨Ïô2å_x000E_²@|TÈ4_x0005_ª@æôÝý_x0018_¯@±Æn±±@,_x0001_|È¹@HëÓø/¶@ÝäEDúÄµ@Ôý7ä6ú¹@_x0007_nêj°ôµ@UÃÐ¶ð±@æP´¨.¾²@_x0001__x0003_­-_x0014_ê_x0010_±@_x0005_w°_x0015_ÝÕ¯@_x001B__x0005_¦¶þ®@ëPèCñ2³@Éè®°C¶@RÄ6rF&amp;±@hK"g´@É«_x0006_5_x001C_¾@_x0013_ß×Z[¾@tiIò_x0004_­@âOìÕô³@mÄ_x0003__x0013_´@_x000D__x0003_O»RZ¼@É±_x0002__x000C_´°°@WB_x0008_Âes²@ýn_x000F_CJ¥´@úñvÐ"±@Î_x0002_Zvà£µ@4÷Ð	Øð±@ãÜÏ_²@Ê­xWûrµ@*­&amp;]Ö.°@iµK,_x000D_³@'v¯Ü{²@êîD_x000F_n8µ@_x0019_Gc83r¶@quóÅ¤±@I_x0015_Û_x0012_±'µ@êÕ«&lt;}Ø¶@úBÐq;Fµ@_x0008_'ûDµ@ûÙF6_x0001__x0002_x­¦@¯X ±@l,«Û%²@~,`Í²@ñ)­ª/Á@»h_x001A_ð_x000F_³©@¤Ýæ_x0007_Þ¶@h÷Æb&lt;°@&amp;pkHÒ¬@7Øü_x001A_A´@9Ö(y×[·@ øzÆÐ8»@uç º@¼±¥Þè=­@¿½_x001C_T_x001A__x000B_°@&lt;ô_x0019_tEé·@éá =µ_x000C_¹@_x001F_]#ò)´²@µe$è¨H²@Dja1:¯@µ_x001A__x0011_éø¯@S¾YBW®²@_x0018_ÁK`¯@xóp§Z°@¡_x000D_@·Bq´@ôÆo'¹@û¹`åÄ&lt;¼@Ò^Úc´@N_x001B_RÞ±­@ú¼º±·@ÍÈ/gq¶²@É[%Óó²@_x0002__x0004_ö©6Z¯@BÂ£hj½@³Àu_x0002_*D¤@RTÌ?¬_x0007_¶@aåËH³@1_x001C_2_x0019_º@üa_x0001_&gt;~´@'¬k«oæ´@ÃäáB¯¸@6§cæIÔ²@´Xíå¯@Û|ÂOím³@_x001C__x0012_u~7®@_x0014_cË_x000F_QÇ§@û}_x000D__x0007_jÝ³@_x0003_A²¼)k¸@_x001C_9Æöµ@ëzI_x0013_ÐÔµ@Ûts?±@_x000D_;¥½A°@â_x001E_÷S³@¿àô5a²@[¥_x001B_ÅÇ.´@AËÝÆÕå¹@¦¥_¯@NZßQVQ³@óºjç±@q_x0013_ÿÒâµ@Xz¸&lt;U5²@_x0015_{æ@·@ÝHUý L¬@6Ëö_x0003__x0005_.Ñ©@_x001A_ÔH_x000F_p8±@_x0007_±:¾°@%é_x0012__x0004_¬ï¹@½Éõ­D³@¦?_x001D_Ù\±@ìÃfõÜ±@t_x0013_}Ç`°@{_x000E_=Êì7´@_x0018_¼ü±Ç¹@N¼§¶¸t¢@¿¶!µxç²@ä|`R,µ@MÝÀ3¼¶@ÉM_x0016_n²@?lÐ_x0007_Ú¶@±«àj§?´@ï"_x0002_ËCá³@_x000F_¹Þ°õ\³@¯©^rü»@ÿþ3KØö±@_x0001__x0003_¾¤k±@ÔðLÓ_x0008_¼ª@_x001D_¼&lt;ÇFC¶@øy6ZS¸@¼D_x0013_ú÷-¬@.,ýßtÀ°@´ûè{ë¶@B_x0017_õ_x001B_¦q·@_x000D_/8Ûµ@R¾so_x0011_°@£Í0I±@_x0001__x0003__x001C_VÌ¨@âq(¶@D²°j_x0002_°@RâÎÚµ@zÂò45Îª@eú_x0019_ªÀË¼@&lt;_x0007_}\Êµ@Dø6)F:°@¸H¯g_x0012_¸@÷·Påøè¸@û_x001D_ù_x0007_G#¶@B	 _x001D_Â¶@;êf_x000C__x0018_kµ@3#_x000D_ÁµÕ°@'yÂ¸Égº@ªYUZ¥õª@C]u_x0005_û_x0012_¯@Îÿ¼Ô8G¯@_x0002_ä;7_x001C_½¶@_x000C_Ç.Êç_x001E_²@Õ&amp;a¼Ü³@ù@±¢Á®@T©H©î-·@G¤i7j²@&amp;_x001F_._x0007_s7§@)fþêé¶@_x0019_%lEµ³@Þ_x000E_3Þô¯@_x001B_ó_x0003_;²@_x0007_EqÒÆ£@&amp;×Ù6w±@ÁØ"_x0001__x0002_1º´@k#/ëÛ«@þ_x0003_Òo\E´@_x001B__x000C_·:»_x0004_¸@¾&gt;Mp{´@&amp;åkÇ_x0005_±@ß×¥Ïx²@#¬5RË³@	x£_x0003_GÑ´@k.Â_x0002_ì?¶@=±÷9 Ð²@¢6_x001A_¬À«@gÀE2²@,¡)@Î_x000F_µ@ZËU_x0001_t£±@Öx4l£_·@_z_x0018__x0019_ ²@_x0008_°@àV¶@®´¯Bñ©´@_#ã(°@8¼IÂZË°@_x0004_]¯_¿i±@ó_x0010__x0004__x0017_`´@k¯Ë_x000C_¡°@zéåÓq ­@fÔýu¦¶@4_x0011_¥HDl¶@éfÍ A~µ@¶_x001B__x0016_÷ú¶@ö áØ[´@´QCãjû°@#_x0006__x0010_	Z µ@_x0001__x0002_ï_x0004_A_x0018_}P¶@Ç_x0001_Áú®¸·@_x000D_ÉüA¶°@1à÷_x001C_§W»@pAAVº@_x001A_ñßC_x0011_Q¸@C­ºm1¶@_x000C_Ò»S¥²@àJl_x000B__x0012_±@;j§Ç[Ø´@NEzÂ»Õ¸@oXBé°@(È«vá¨@«7u_x001A_7´@{5­U	¬@ú¿Ê¹²@ ac^.«@}YëýÜ¨³@¢úì$B_x001C_¹@_x001F_eSÕ²@RáÖsî@º@Lï_x0002_ª6¶@­¨®e[J«@#Tû	µ@ô_x0015_x_x0016_µ@Ï¹g~³@c_x0012_xQÀ¸@çÕ_x0017_&lt;µ@ì.Ðe3­@7Þ_x0015_xåT´@øTÓ×·@fò_x0001__x0004_Õ'¥@\·é_x0004__x001E_Î®@z¯{À ©·@_x001D_LÉ_x001C_ª5°@RßoÄß´@EÔí±·@_x001C_9_x0004_ÙP¶@*_x0002_0»ªn¶@ö(Pk;Ä¼@i_ä^v³@Ù	?_x001E_ºg²@ æÛ_x001F_6¸@ÜÇ_x001D_ø³@Æ5µ&lt;£Ï­@IêÀò_x001B_¸@_x0003_q_x000D_}Ô±@x®@ùT_x0006_·@'*_x0011_=p»@5ú«µ@_x0001_.á_x001D_éº@ä$ØgóE­@v	_x0015__x0005_,v²@ù_x0016__x0002_,.[±@¶v_x001E_Àt²@_x0007_ÌËè^Á³@GTtDåº@Nê_x0015__x0001_pÙ»@Ñc{)¼u´@_x0005__x0007__x000F__z®@âì¡,±@_x000E_¹Çü;´@Z S­Æ´@_x0001__x0003_ºR¥É·@àûÆ_x001B_ÚÂ²@*¿+	_x001A_x©@0¬óº§­@FÛÐr±@.ËÃ­+S©@qÖ5©	¸@2î_x0014_IÁµ@Ú¤¿E=µ¯@_x0017__x001D_ì»?°@_x000C_ìqp_x0010_¶®@¬{ª_x0018_µ@yFT®¯@¥J*PºK¸@¨_x0008_@	Ù»µ@W_x0012_ãsìÙ¸@S+B*_x0012__x0012_µ@P°~Fp³@âÌ±û_x001D_¶@áPê_x001A_Þ_x0014_¶@_x0002__x0013_%}Uõ·@¹½ýÆí§´@´×ifà¶@Xà·3ÅÅ­@Øo0qã±@üÅ'ü»ý«@ms®8²@Û´ ½¢Õ³@fX¼º£Åµ@_x001E_ÇÓÀÅ_x000E_´@=èò:+¾±@¸r\B_x0002__x0005__x0014_'¶@§¦ÁU{µ@øÕ_óÒc­@§û{_x0006_G¶@ÝxjÍÜ°@¼)h_x000F_f°@B¯_x0010_¶_x0003_¶@`º¦ Ý¹@ë*y_x000E_Q´@+#í&amp; z¬@¶SÝ_x001E_ò´@äqÎH|w¯@D7Ìµøþ°@$k)q_x001F_®@7^`_x0001__x0006_,±@¯õþ×fÈ±@ÏÁFN	Ñº@£×=ñ »²@1¿(/¶@Oþ¯©_x0016_µ@_x0019_®;H~Ñ±@´âµ_x001B_m¯@[z_x0017_H6µ@Ö{_x0004_~í/±@Z@_x0005__x001C__x0005_^¬@è_x000E_}À¡¶@~É×²@×ØQS_x001B_´@3ì¦]µ@ZÒR_x0002_ñ°@Pý×r_x0013_¶@Â*îíi$¯@_x0004__x0006__x0018_ì_x000C_¤÷®@Vn,èS·@eQùóØ­@ñÃô_x000F_»@¶ÛCª,$¢@4_x0005_i4Üª@Q¹3®/¸@_x0001_ìFª®°@¦_x0003_$e_x000C_°@Ií,Rû´@±3¦½È_x000C_µ@BÄðªÄ°@_x001C_,yTÚ°@Ú/mø½©@V_x0002_â_x001C_}ª@_x0012_º3;«@\Î¦8êÆ¸@Jì_x0003_û¯¸@hÐÑ*X·@k:!nÙNµ@_x0002_£ÓtÒ¿±@)ùÇU¦x¶@1(_x0015_·Æ½¬@_x000D_:êai_x0010_²@ò£c¯««¸@¤úß®[ª@RiCÒ¿Ò·@P¥É_x000E_'µ@_x0017_Õ_x0010_6x­@qð-yò¸@m_x000C_P/´@B_x0002_õ3_x0001__x0002_	-¸@éè¶_x000B_¹@|yWF_x0019_º@¸|k(¶@_x0012_^4úµ@BÓl]_x000D_«@0_x001B_·Üº@ì|x­¬@_x0016_"¾üè_x001F_´@YÅÖãñ-¥@*í«ïqs«@hï¿X¤®@K¿Ö_x001D__³@1J¥ÔF²@sjÉ³´@_x0016__x000B_çîe­@ÐªÄâRÑµ@î_x0006_Ö²%î²@!a_x001F__x000C_B_x0005_²@_x0018_ý_x0013_¿À_x0002_³@t÷ði]º@å¼_x000D_Ü¡µ@V/¢ôè±@ÑÃ}_x0019_³bµ@«/XJWµ@¶³WÙª@_x001A_E4¾lµ@¿_x001D_F(LÜ·@º®¾ån=¶@VAYw´@eÈ@õµ@ëv7Z-K³@_x0001__x0004_µ_x000E_|¶@D_x0007_e&amp;_x0002__x001B_´@§êÓ[ô_x0004_»@ò_x0017__x0013_É_¹@ËÁj_x001F_6³@Mà2_x0005__x0007_üª@ñª3Ç³@;µrbA_x0003_®@Ù0~803·@&lt;`QñB×¯@R¬ô&gt;²@_x000B_yy_x0005_å°@º_x000F_8e_x001C_¯@î_x0008__)`¸@_x0010_G@d/²@4(_x0002_®â±@ãÊ_x0008_ÊÀï¶@«ý§¶@_x0001_úÍªäX°@Î_o_x001D_´@%ÇEy_x0003_Ó°@#CÐG(¤®@aY3¨®@^[ãò¨@¢N_x001A__x0007_2³@_x0007_[²µ@?âÖ´@ð&amp;èIe²@÷ÓÄßý³@^Üaö_x0002_´¶@_x0013_ê1µ°@¥pÞ9_x0001__x0003_Má·@¿¿3¼²³@ïîms~¹°@_x0018_u¨tS´@ì°¥ø7-ª@âýÔ{__x0019_¹@«¸á5±@¶¿	ö»@²B¥²Èj·@8g©Ç³@T¥Ö_x001A_.¼±@Öi[¥_x0015__x001A_°@=§#ñêï²@Eª!_x001F_	¶@z_x0011_v¥³@=_x0003_õÖ6®@_x001C_Þ¾&lt;±@¡h_x000E_Nf¢´@_x001D_NqÖ¹@¨c,»)_x0019_©@åo=Íð³@ÂÐs{,i°@,¸QxÂ9¶@Hâá!ù´@¿T$!ýb³@¤)}$^¼¸@	Ô_x001F_S_x001F_°@È_x0019_-H_x0006_s³@j_x001F_ÜGv¶@ð«IM_x000E_¨@+_x0011_C _x0002_´@_x0018_qM]Z«¥@_x0002__x0003__x0018_cíky¸@³ùÙÍÑr±@÷oþ_x000F_öb±@Ï_x0013_k8=Ø²@4¡f=Óû·@_x0018_Ö-¿yC°@_x0010_t³=²@×«8¤cI±@&lt;²p&lt;0Ã´@É2Sa×³@¨øþ±@?;_x001B_$_x0002_³@²¤ÁL_x0018_¼@%:BÄDÆ«@ÈCÔ-ï_x0012_ª@ïËGô_x0014_®@¼äø¦³@ÐÒ_x000C_1¶@Ü_x000C_JÂª¯@r0¯_x0019_DP¨@ôÂH;o_x0001_¹@$8O_x0001_Ê»@%°®ï¢·@O1ot¨nº@ad9_x000B_7±@8q²­³@Ï²_x0002__x0013__x001D_²@i1¤ã£»³@_x0004_iÝÀh¢¹@·:_x0001_ö&gt;_x0003_²@q`2èS¶@_x0013_Ðcø_x0001__x0005__x0006_2·@å]º_x0018_ë_x000E_³@"ÅY(pµ@d_x001C_QÑk²@ßÕÃ_x0015_Ô´@Ý_x0015_ë~³@_x0004_$îyÙ¬@åªoÃ_x0003__x000C_·@·{ 	À­@_x0008_©ij³@sU£seµ@ö]«±Y¾µ@T_x0007_Ãû(G¹@&gt;üÉÞÌ_x0002_¯@¡@ý¶4³@2}?Á°S°@¢¢_x0017_2W~·@Pü_x0007_¹³@.å¢²ì·@²®ÚÍ£¹@­ð¦¨Z¬@_x0015_Ìr2ã¨§@JÚ_x0008__x001B_©p´@BÆ_x0003_8¨¶@«JÛh¦±@{þµ_x000D_¶°@x½Ém¥ª@È°_x0007_òe¶@QÇ-¢_x001E_²@ÂË_x001D_È'ö¶@Õ«¾%D_x0019_¤@ýmZ«G}­@_x0001__x0003__x0004_·_x0010_dÑ"·@x_x0013_ùÓÎ"°@$u*ZÆ¯@èòº_x0004__x0001_¶@¹É¹_x0012_V²@ªKa±@¢@tX×½@ñYq_x001B_²@_x0001_B­«å¶@$¢Úi«@_x0018_kêÙbe¸@1¢{ä¿éµ@éY?&lt;7×±@_x001B_ìÐ1ê²@_x0002_yÂW²±@[ÖÝ3´@_x0016_o_x0002_?¯@_x001A_©/ñ¹@Ê¾]zÝ|±@èou_x000B_¶@60Ì_x0007_ï®@Æ*-,=_x0007_½@Ô_x001D_|Ô®µ@Îk8&gt;QÐ¹@_x0019_­¸F|_x001B_°@ü¾_x0004__x0019__x0008_e±@dnH_x0011_i³@l¶ë¦C³@ôòC&amp; ½¥@¼M_x000F__x0008_Ñ9·@ÍÓI_x0014_]¶@bÿø#_x0007__x0008_½Á¹@õÍ/Þ´@zLÔÒ¾µ@`&amp;öñ_x001D_¶@ØîÖ_x0011_'y±@Jû¸Ìì³@.fä¢á²@ÑP§_x0011_·@åÖ_x0005__x001A_öý±@YÕmñ±³@TvÍíµ@_x0001_v¬uv_x0003_±@CóWQêµ@¶Ë_x0016__x0004_±@ï@µ¡_x0006_-²@¥0_x0011_r$´@ç_x0014_S,æ©@î*Wè@X±@¸,;°@AÒ_x001D_u_x000C_Þµ@q_x0002_!ÔÎ¯@_x0006_°X'PÌ²@k_x0003_{Ê;#²@=V_x0004_r²@eO_x0006_Å,G·@¤oM_x0011_Lû¸@AÓiF¸@52_x0005_°@Ñg?_x000D_·@b¡V½/ì´@?²ÖÒ$¸@m8_x0008_3®¹@_x0002__x0006_åCªFÌÙ³@j_x0006_kõ¬¨@íàM6x8¹@_x001A_5%_x000D_ï«@ø_x0005_à5¨Ù®@_x0006__x0018_gªö´@_x0015__x0001_Í¿Ã·@ PÆ=Niµ@öÊ.VcZ²@Ú_x0015_M/Z³@_x001A_ð[E±@¢³}C¸´@_x0008_¼Ã¾¯²@pF+ìv¹@)ÐZ¹@ÐøÈÀo¹@_x0007_$ ¼µô±@MÑ5a¶@_x0004_ÇlA4¹@æ Äc°@å³Gé_x001D__x000E_²@p%_,ì±@ \õ)_x0006__x0003_²@ªõÉ7_x0010_º@eA|*_x001A_·@òÐK_x0016_ _x0006_®@l­mì_x0017_¶@_x001B__x0003_y_x0003_û¼³@_x0003_i_x0016_k®@¬&gt;ÁÙÏ_x0017_´@s#-&gt;ý·@`Û_x0015__x000D__x0002__x0004_7b³@Ö­@9ø¬@2_x0001_§ax¸@bó¬{ñ³@tvi³,´@Z«¶U³@ì·&lt;äÒµ@c'æ»©²@çã¹×³Ï±@yz\ *Ñ´@_x000E_ÑÌ_x001F_]Ã®@²QâE8³@áäR´m¹µ@½&lt;³Á_x000C_ô­@Ì¦_x001A_}ÉT±@ÄÁ}Bìz´@Ì_ÝÑ&amp;­@R,4¹»@_x0008_£+_x000D_°²@f@;_x0015_M®¬@^Cí&lt;Î¸@Ç_x0002_'¬k)»@_x0003_½ù$_x0014_·@Ú+_x0003_3µ@_x0006_5WxË¹@&gt;úw`1ï´@ròççÌ±@_x0014_]É;ú&gt;µ@_x000B_1UñÄLµ@P0NMÝÙ©@ìY\tz·@Üºsw_x001C_ýµ@_x0007_	í_x0002_âèò¶@«1e7Ñê­@I¨_x0017__x0005_n_x0019_­@_x0004_w@¬_x000B__x0014_·@	·a¶_x0004__x0019_±@þò,Â_x000F_@ª@&gt;º¥Ô_x0018_³@?ÏõºÆ³@ÞoÀ}÷`µ@j=±@Gî]jÞ_x0018_·@ö¿_x001C__x0003_÷²@|püu]¸@_x000E__x001F__x0007_R6¶@ÿòð_x0017_ W´@Qqµ@£ã¬MÂÙ¤@õª@µ@Á%;»gÏ³@ÚðoÃ®@HXÛ­Ø±@g_x001F__x0006_â®ú²@µí÷Þ+®@Úc4²µ@4ú³Pþ²@_x0008_l4_x0002__x001C__x0001_µ@KUX9I|¶@ìP[îHµ@£_x001F_ûYâïµ@tO_x0001_Pdý´@}Ò_x0011__x0010__x0011_´@ì#×_x0004__x0006_§Ù¾@_x001D_HUG³¬@a_x0006_(vËè³@ý¢Áwn°@_x0003_m·X|g·@ÔÌ[Ü»´@\ß^ÖÚÞ±@_x0012_Yx_x0019_=¿¯@·ò¬2¶@_x0007_ÒÔ²Zµ@a_x001D_·íÉ²@ÚrÅ0¯@bol¬@ÒÃ_x001B_ÅïQ«@_Àä_x0008_YÂ±@ðLyf´°@pW_x000B__x001D__x0011_í¸@ËAÖ¡5²@_x001A_øË_x0001_Ç_x001E_³@Äâ^g±@JxZOû)¨@$_x0008_ï}Âºº@_x001E_Ç_x0005_RßÒ³@$~\Æo{³@Å_x000F_%_x0002__x000D_J°@¥&gt;f_x0016_oW®@ß:%_x0005_µ@Ê%&gt;_x001F__x001E_³@!é×_x0019_"S°@$Ø1[ã­±@_x0017_sf5_x0016_²@sV:9'¨²@_x0001__x0002_{W¥¾°@v_x0005_&gt;«_x0008__x000F_¶@b&lt;¦_x0019__x0008_´@u²WêôQ¹@Éªfk­@Ò_x001B__x0018_!³@räÑl¥¶@^_x001D_RÑ°@c,?yöL´@yÜ/ÝÒÌ³@4hodµ@&gt;Øuos°@¬«^B_x001C_±@1 _x0007__x0002_¶@_x001A__x001E_qý_x0005__x0005_º@_x0012_+ã~£¯³@F_x0011_~_x0016_¡³@7fé{|±@v¾Ö)_x0008__x0017_±@_x0018_¢&lt;|¹@zH#¨¯©@G~Ö3/0²@|éÿ_x0010__x0014_³ª@ÂxP_x0006_ë¯@&amp;ÍðcÌµ@Z+0Ü:A±@P_x0018_GÊxÌ¶@ùrtaW¨°@y©ºî®_x0013_²@L^^~¯@¿ìVJwÊ´@¢+Y:_x0002__x0007_Lµ@û}8_x0016_¯@ü_x0018_æàé·@÷s~}Å±@¿!_x0002_k1Ùµ@_x0003_'3&lt;®@²Yp_x001D_¼@¡_x000D_®`MTµ@ÊâÊºÆ¶@QJi½_x001B_³@_x0006_yó±@Ä;""^_x000E_­@Ùü÷ÇIv°@P:ã_x000F_N¯@e9DH³@¨2îÙð·@e8¹:U³@àùJ×êà«@öcU«°@éLF_x0013_~±@+·K\_x0015_³@ªm_x0013__x0013_o±@g§¦_x0010_ë"µ@ÌÀ¹OÅã®@|_x0001_0_x001C_G_x0003_µ@f_x000E_BÄ³@_x0005_ß¨â¬@_x0013_Æ_x0004__x000C_èJ´@Ìtæ¢.±@âxd*¶Æ²@¨_x0013_º;_x0004_³@H×Aç_x0018_²@_x0004__x000D__x0005_BçH5	­@´Î_x0006_Öû÷§@_x0005_YÛxÀE»@nGÈûù³@&gt;ñ"c¿Ò¶@ú?Í¬á´@_x000C_XÈ_x0001_§@ù_x000E_2¼´±²@ÁÌ×s#¶´@t¿s_x001D_«µ@_x0012_¥î¶_x0007_ë±@èpQ_x0018_Hû²@®üDú}³@èT'[-D¦@_x0016__x0005_çYe´@_}Ði&amp;­¶@ë_x000D_ó®È¥µ@ü-0@_x0008_³@.¸øpµ@ ËÛq9²@_x001E_]	´@F`&lt;å_x0002_@ÙRºÎÍ°@Ê®K_x001F_"_x0008_µ@5@qVIº@PLÒÑ@³@í¨&amp;_x001A_Æ_x001D_µ@ÎC_x0019__x0003_:H°@¸ÞïÏ°@iÄQÁÔ_x000B_´@ÍcTê{E²@:AN_x0003__x0004_à¯@ü;,S¤*¶@²6]_x0006_§:¸@ã9¨4¢ë´@ä®+bìO³@?àS	J_x0005_³@_x0013_®(Ìú°@_x0017__x0015__x001B_hï·@¨yrëê³@8ÉC__x0005_¯´@_x001F__x001F_ZCh¯@z³	©I·@ÿ´smÉ¶@¢à_x000B_Ê_x0005_V­@v_x0001_1eP®@Uy_x0012_BÖ:³@õ'2A¢²@A,-@½µ·@ÉÉ$_x0015_ÏÀ´@:º¥&gt;n)¹@;Ç'¶lü¦@+/ão4´@tõf6_x000E_¸@Öuóí²@¢_x0008_Èä²@­ =1%·@_x0016_çÃ¥\³@_x0003_¡ü_x0019_J±@°_x0015_tïx³@_x0018__x0002_Ê«q°@E(ßÏ ´@N½É_x001A_ «@_x0005__x0008_^®[ÙJ¸@TN3_x0001_	±@;_x000D__x0013_¨ª·@$¢O[±B´@BÖÊ@½P²@$){Yû,³@Ì_x0004_ª+,²@\¬®º@[×³_x0018_·µ@_x0002_Åä²@¢+G_x001D_3©@(9Z:kl´@hOH ²¯@'_x0013_	±X¶@6Ãí%ó²@é3_x0003_~ëª±@e¿Ù"ã_±@$f¾°@:ã:0yµ@GbÅê¨«@æ×pöîO·@nIá°Èµ@_x001A__x0008_Ä_x0010_T/µ@úµ_x000F_¤%°@Ý³;]{9´@íz¬_x0007_²@_x000B_]2´@&lt;¥D_x0007_cH´@Òz_x0006__x000E_±@z®M«_x0012_¸@&lt;(¨Í¤î°@ª#e_x0001__x0003_?°±@þÛ%_x0001_¶"¸@ _x0002_s_x0019_ÿ¶@t_x0017_¡ *·@Ð|´óå°@_x0018_Âè³@% _x001F_v¸@õOR|_x001E_·@Z}-!Lwµ@^è±æÙR¦@}_x000F__x0012_áÄ²@Á·Pz] ¬@*|^9ºf¨@H½6_x0008_Þº@²ê_x0012_³@xµ&gt;Àr¸@°ì"&lt;Ï3±@a2eA_x0010__x0001_´@¥ÖÆ°=±¦@uå_x0004_w´@ýÇââ_x0018_¦@¨nß&lt;@ì¬@üm_x000D_|_x0001_j´@~®_x0011_T_x0003_R²@÷&amp;ùÚ(´@.ñ¿ÛÀÐ·@Eix}¿²@%¤tÇ)´@_x0005__x001E_VbÏv·@ã_x0010_üÿC¹@1{WÓÐ¶@©_x0016_±u±@_x0002__x0003_WÄ_x001B_ò_x000C_Í´@ØÈ-)X²@÷&gt;*Vüæ³@}ÄT1AK²@­X]óW³@D×`á5¯@2¸_x000C__x001A_µ@_x0008_¡n^´@lbyËåµ@ÝKå»°¬@.J;*sL®@_x0006_¶:p¬õ°@_x0017_¢_x0017_ú_x0016_O°@q_x001B_X~Pû±@¾wã_x0007_T²@HÇ_x0019__x001C_Ú´@qèÞ3Uú­@(ÿ=8å_x000D_·@áï8û±_x0005_§@¼äl_x000E_²@_x0019_õÇ£6©@`ÊåÖ_x0015_c·@à_x0007_¼ê_x0008_³@bD!_x0004_Ü²@_x000C_ZEÔ9®@H)_x0001__x0006_Þ¸@2&lt;ñQ_x0006__x0004_·@_x0019_oT_x0003_1£@¼ é'¢¼·@¶&lt;µÐÍR±@þÆÓqõ«@Ñã)&gt;_x0001__x0005_­M³@_x0016_z_x0019_¦ì¯»@E3Ó_J¶@Ú?,ÆD·@nëY_x0001_þù¹@¡Âz_x001B_ùñº@ÑÇØæ_x0017_â²@©Ò9Óp´³@@úñy`f³@0öWÿ_x001C_+³@Kö²IM²@:_x0016_{?0µ@´É_x0002_h_x001D_´@ïUJµï_x0004_´@Ì@c¶ @Òz¼î{°@ÎLO$µ±@êÝ¥KÌÃ³@¬5´¼M±@¥3u^¾ò°@ÀS_x0011_C¬@;É_M90°@¼(·E¢°@ÜÍ,1rK·@Ò	ßa,°@~&gt;_x001F_Ì_x0013_f¹@~_x001C_±_x001F_¹#´@Ò&lt;È_x0004_ª@êY±cY¸@&lt;Í©_x0005_¼@_D(_x000C__x0003_=¬@ÙæûåE¶@_x0001__x0002_'Ëãè&lt;·@È­DlÀ¹²@±AlOù^ª@ÐÐ^&amp;³@.röÍ?¸@l$_x000C_Ù«@Lï¶(_x0013_°@?ÆöJÞ²@àb±g·¸@ñb05¨_x000C_¶@_´É_x001E_çB²@ý®¸_x0012_ä³@â«dÉ´@_x000E_º\t»¹@ëZ)¦ß(²@!ù^&amp;*.³@v1V»f`®@Cë1¦n§@,"_x001C_¶¶@í :µ@â!ýÉR´@ÂoÝfÌRµ@¡Xwe¥¸@ç%YÛ±%³@tthã$7½@Ù­_x001F_»:º@ô\`õ$±@ A.ë-_x0003_°@æOî_x0014_´@³}:¦3³@_x000F_¡15è´@%Ù:_x0001__x0005_v_x000D_±@2½~sÈ·@gw5_x0002__x0014_µ@_x000B_é_x001A_æç®¶@k,ÎÚK^²@II_x0001_¶ß°@hÓt7_x000B_¯@DM7ì®@ç0:n¤·@Ù¾(CDö´@ìÑ²1³@éà_x0001_Ã¸±@äþpFè_x0004_¨@ÛÍc¾¦°@üVK³Ë,º@³ýæúâ_¶@`ú¡c!Å´@F»_x000B_£i¶@ö(®_x000D_­´@ìín¥_x0004_Ç°@ú?_x001A_Y_x0016_¾´@_x0003_yí¿ù_x001E_±@_x001B__x000E__x0010_âñ¸@­kÔ_x000E_æyµ@_x001C_©pY=³@19tÞú_x0019_¸@X¸_x0011_,ÎN@_x0014_WFSê_x0010_³@ô¬=ýB´@Xø­_x000E_æ·@Å3î.ú"À@2ï_x000F_¤?Â@_x0001__x0002_)d¶_x0018_±@¨e"X[¸@2Dv_x0008_Ã@â¾.HÍÁ@ºFk_x0005_Ñ¥¿@©2ib_x000F_J½@²½íÞU¾@_x001D_ßsn8À@µbm¿@ä_x0017_X^ïwÁ@_x0011_óbxB¶@_x001E_'Y¥«Ù¾@kÁæLî½@Gg¼ÕÕÅ@ª³¨ÁÅ@Î'êvb&gt;Ä@Ü§¹µ@Ø_x001D__x000C_¨À@_x0010_K+ÎJ±Â@(ç[õÓ¶@_x0004_XØ»@Å¥Ü_x0004_ÿ°@2@I*_x001A_~¸@_x001A_ïyñIÀ@»¯ÎÃÀ@¢påá¾µ@_x0008__x0004_Û±_x001D_½¹@Á«ÈÀ@ø¤SÁ@6fª@Ñ_x0002_µ@²òæ¬_x0018_­Â@ë_x0002_=M_x0003__x0006_vº@H&lt;¢ÚÌÉÀ@VO)¥ê±Ä@Ï,Àd4Á@¦¾Ö_x0015_M®À@&amp;_x0014__x0007_ªgÂ@T_x0017_4àF¸¿@y@U7À@Éâ_x0001_9XkÃ@ù~Ù/lðÃ@oÏ_x0005_Â@OAG»@ãLÖ4¸Ã@Ék×ÁûÀ@á_x000F_GU²|Á@_x0006_ZºW¢Ç@&lt;(k _x0017_[»@dZèù_x000C_7¹@®íBß¸@¾¼Ó'_x001A_s°@Z¦_x0017_5ß´@NO_x000E_©_x0007_Á@ä×±ß|¸@ª­$Ä¿@_x0002_.W XÃ@pN^öL´Æ@2ù_x0006__x000E_ñ½¨@ÖIvÏ?¹@_x0005__x0004_±Þ_x001E_÷½@_x0008_ùÜ²mÅ@òS­_x0019_ßJ¶@líõý&gt;ÜÀ@_x0001__x0002_~wi¾ÐÁ@{ñâçÑ®Ã@s_x001D_¡_x0001_8X·@ôáw¥_x0010_s¼@ø_x0015_°ß"CÀ@éÝ£_x0012_¼@X-°Bòµ@âN_x001B_Õn¥±@xytZ_x000B__x0014_º@÷ÂLÂ_x0016__x0012_¾@Õ7ù_x0004_²1·@´ó_x001C_÷Î·@ü°_x0017_¨Ñrº@n_x001F_a}À@DÏ_x0002_w¸Â@Õ_x001D_îá¹@ml_x001B_¨º¼@¶ãÆWJ	¿@8¦_x0005__x0015_"8»@4ãnrÜ¼@c¾tÇ.¾@ò_x000F_Éòu¸@Ö:Ü5_ã¿@LwÈUj_x0014_¸@N1^&lt;ó_x0001_Â@ÒÕÒõ_x0005_Þ´@ý×AÑÏk¾@{fë_x0013_ù¿@_x0013__x001D_ô³Å@aex\;N¹@&amp;_x001C_=ô´@&lt;³÷Ê_x0001__x0002_ºÀ³@sg¡|yÀ@ _x000F_r:6Ã@5¥ÇÍgÅÁ@VÏâïë­¿@t1{_x0010_Á@r&lt;b`JHÀ@(_x0012_£p_x001F__x0011_°@j`ä_x0008_´»@ðs3@Â@`JæùÄ¢¸@Z*_x0006_É_x0001_«½@ê#öõ×i»@¯Å÷EÂ@V³þÀ$4µ@Ö5ôÌ_õÀ@j_x0017__x0015_QÇÁ@ÚÛwD_x0007_&gt;½@_x001C_De@Ä@Lìµ.@÷Ã@_x001D__x0011_/_x0018_'ð¶@|Ïîë¢¹@ +Æ¶@A£Ø¸_x000F_½Â@*#ë¦Æº@C+Úño¹@z_x001F_âï¾@_x0005_ªZ#_x001D_±±@êyt®_x001B_´@&gt;Û®T_¹²@ÎYd_x000B_¶@7_x001E_%Ä@_x0004__x0005_ÅÌ_x0012_÷_x0003_¾@hi]_x0016_¼°@5ÒÞ«Øô¾@Ê(þwµ@Ôäc_x000C_2	º@l_x0003_G/[Á@	r_x0019__x000C_VÃ@ûqa I"À@(FO0µ@BÓ_x0010_ÕAÁ@_x001E_Ôg^sÄ@s£Qáö7¸@7æ_x000E_z{Â@$ëª¦»vÃ@/Á._x0013_»@_x000E_'_x0002_÷5ÁÇ@±Õ_x000B__x001A_áôÅ@|ã­Ç¾@ô4D_x0004_«À@_x000D_1Píä·@,ì7½ÚÀ@_x000F_Ì·ùýë½@é'_x0005__x0005_´@¾_x000C__x0017_XÑÈ@L_x0008_Ü·³@í|WlÍ&amp;¾@Ë_x0015_f _x0001__x0005_À@ø_x001D_:. ZÀ@ÑÝ¸«Ã@¸]/t-·@O_x0004_Î»¦Ã@º«È_x0003__x0005_ò®Á@\çõÅ_x0001_È@y¦®_x001D_þÙÂ@è_x0017_ýA_x001B_¿@ÝOe¦_x0010_½@&gt;ý_x0012_h_x001A_hÀ@_x0016_d_x000C_¼p·@O_x001C_ù¤}½@`ßäe_x000B_Ä@nãnâã½@x{%7ª²@_x0003_U_x0002_¶_x000F_Ã@92é_x000D_»Ó¿@!½¾¹ÖÅ@_x0019_°Ð`_k¿@ÿj^R¼Ã@S»b_x000D_ë¼@ÐÕ¤ágã¹@_x001E_v&gt;Õæ¼@_x0007__x0017_-è6_x000D_Ã@ÛÒ_x001D_ðÅÅ@l8_x0010_e³@ÖÎ_x001E__x0019_íº@5xÚ$vÀ@_x0006_m_x000C_ÏD²@òú_x001D__x0007_ä¶@Ïð&lt;_x0001_ß¯@,_x001C_¤ì,B±@^Í_x001C_JD3À@ü3_x0016_·&amp;_x0004_Å@`{_x0018_Ä@jÂæ¤É®@_x0002__x000E_¸KfÒ_x000C_Â@hGªc´@1¯Ù£_x000C_À@p[p8_x0005_	¸@_x001B_e_x0012_iu_x0010_Æ@_x0015_¦ÈÏLÀ@a-Ãd^&gt;À@õ_x001F_qôçÙÃ@xV­eèÀ@ ]¨Ò_x001F_Â@sºdªè½@Þ±ÓÌ¹Á@_x0016_¬|_x001E__x0012__x0003_Â@f¥j"ÃÃ@$5î.~|À@²z_x0005_~_x000E_Á@J2_x0006_¹@_x000C_Ë¹pÊÂ@6ìÂ=È¶@RWÖí¿|Ã@_x001D_þñnz_x001B_Ä@.ýu_x000C_ÉZ¹@ÿ_x0007_ãMcÀ@.|S_x0008_TÇÃ@¼_x0005_ñ§_x000D_ ¶@Ö##¿_x0005_«Ç@èN_x0019_TÈÑÀ@Ü~Þ¸í5º@OîuJßjÀ@#¶Mã%»@â_x0019_ò9_x001F_É@_x0004__x0001__x000B__x0001__x0004__x001B_ô¿@¦ý[mTë¿@&lt;_x0014_ãÍz´@5Ò_x0003_ìg¹@_x000B_¹OU0Mº@ÙQ¤Ì¾@_x000C_W}uPÝÂ@á_x0004_ý2º·@«ïí?¼@VU¨rØ_x000B_¸@J´è_x0019_ÀÃ@¼ÏôC)È@rÃ¾_[É@Â£iÒ_x0012_pÂ@þs_x001F_2¹@þÙ`_x0016_ÄÂ@2ÌúBONÃ@Yzøù³@øS4±öXÅ@f9DNÀ@M§Y}º@Ò©kM1½@öa=8 Ä@$ïó_x0014__x001F_àÀ@»¿_x0006_û¤1Ã@eâ}aµ¸@_x001F__x000E_oÁ@¤+	ðÆÀ@_x0002_'_x0010_M?¸@t¶[_x0008__À@ê&gt;%á_x001D_¯@éóÔ_x001A_£Á@	_x000D_8öe_x0004_À@_x0001__x0018_çUaÃ@§ôZ{*Ä@Ì_x0015_I_x000B_DÃ@¤J¦A¶À@F_x0011_LN_x0004_¾@çF0.2^±@_x0017__x0016__x0007_Íþ^¿@¤mpÁ@7\«&amp;FÁ@&lt;BU"Ç%Â@×µa_x0004_À@_x0004_nÃýAÃ@åJMV_x001A_¿¶@¿[_x0019_¦ÇÀ@¼*®"yÇ@'_x0004_þ_x000C_`¨Â@Ì_x001A_-Ì_x0016_ªÀ@?l_x0002_Û±»@`È_x0015_Ë_x0006_é³@e.ãd_x0014_Á@_x0008__x0002_Î1ñÒÃ@I-· ´c¿@Z_x0006_íÊº@_x0005_Mo_x0001_¡R½@è||}óÁ@_x000D_þ|ü(_x0012_·@öë_x0006_M¸@qÿQ_x0005_n_¾@'MÚº@5Õ¨Ó·C°@&gt;_x0014_._x0003__x0001__x0002_qhÃ@1^Í¼¢îÀ@¸õM;R¨¸@0SÌzOÃ@ù95¯ÿÃ@_x001C_&lt;KÉ_x001D_À@^ý6Ø½@P_x0008_ê×c¹@oÿV_x0010__x0017_¶@9ÂãÉÙÊ¹@x¨?Þü½@mÆþ¤T»@Ætßæ¸@Ðí¶4íÂ@ªßº ¸k·@ö_x001E_·¯kÁ@á{Dç(Á@ëÒtMý_x000B_»@?¸?;I,¼@1_x0002_o&lt;¿,Æ@:	$Ç·»@t¿Éh¬|»@_x000C_}2_x0005_å\Ä@ºWt_x0012_³@ÍÇ`ÀpÀ@Ñ¶´uÕÁ@h¹²Î5¿@_x0010_»½Êk¹@ËþJ_x000D_©¼@øÔZø³@b÷î¢µWÁ@DÒË&amp;µ´@_x0002__x0003_z_x0012_Æ&gt;é¢¿@`_x0016_G§,¸µ@ e_x0010_[ß¿@ûðq\s0Á@Ø+Á½@|U¾$ômº@_x0003_ûÊÁÀ@HÍ¦L_x0004__´@H_x0001_Ç@ù_x0004__x0012_,ß½@s_x001F_zFkÄ@Y_x0014_ÚfÇxÂ@_x001C_&lt;ÓU_x0005_IÆ@ôútºÝ_x0016_Ç@ÀùÜ·@|_x000D_ã_x0015_ì¾@÷õðù¼@]½³w÷sÂ@~üL]¡NÄ@Ý@-´·Ä@m¥ó`[_x0011_À@,Ý_x000B_£¬@_x0014_%_x0017__x0016_²@SIAÆ_x000E_§¾@PJzÆ'.Ã@ºlOá¨·@et_x0019_#º@ÉK¬ù½@_x001F_óù­Á/À@®Þ_x000B_¸@ª»@rÃÔ²Á@Ôç7_x0010__x0002__x0003_¡º@ì"åµ©Á@Æ$¬¥ÚÎ½@É&lt;f_x0016_;_x0016_Å@§Ì§èÃÀ@Üæþðä%¸@Z¶_x0004_"GÁ@UÓI£æ½@@¬£w·@y%XJ¼@ÓÑb_x000F_Z³@1(Å¹@`á¾_x0015__x0005_º@¦JÃË¿@êIMÿL¿@häe[¾@Ù1ñþ ¿Á@²Ô_x000C_¤±¹@'ë.¡_x0001_@¼@¶¾1²@¾sk"¦Á@ë_x000B_í^º@E¯ý(fº@´Á@¨ó@"2Ö!*Á@äÇJü ½@¨±+_x000E_ïÎÀ@JyZé@_¶@_x0013_Zà+m¾@ºgi^Ç@­Æ_x000F_"ç¿@0_x0011_wp¹À@_x0001__x0002__x0016__x001C__x000C_	¼­¼@zÞ­MôIÂ@ÒO&lt;Ú·Á@_x0013_«_x0008_G¢T»@_x0006_9âu¹Ó¸@ßþfHË_x0006_¶@ø'«¶÷ü­@_x001E__x0015__x000F_Ûe'Å@_x000B__x001D_°©¶@ÞÏu5ÒÂ@ÜGÕ!ýÁ@ÈA[KËÁ@â_x0005_#y¶·@LP¨_x001C_FÇ@[xö	×_·@	T_x001E_ùîÄ@^Î*A¼@RO6OøKÁ@_x0010_ÁXÄ¸Æ@ìø{{Éø²@ÅmåÍtg¼@,¼xI¾@\½_x0018_Ç£=Å@_x000C_©¦4Ä@_x0010_cWo®º@_x001E_,è^Ã½@Ñ_x0019_i¢Â@üqÊåà_x0006_·@9Èô¼¯_x001F_Ã@Õ¬9éÞ6¾@&gt;©H2uã¸@¥ûþ_x0003__x0004__x0019_Á@ _x0003_cg_x0005__x0010_¼@èªeôàÁ@%IW_x0017_\Ø¿@dÚÎî_6³@L}ÔÉ_x0018_Á@_x000B_¡8ä¶ À@_x000E__x001E_ð_x001F_õ&gt;Â@×[½(1¼@l_x0019__x0015_YÂ@KAD_x0015_Å@1Ýµî_x0007_ó´@f«ã_x000C_Â@²S¯q_x0014_ò»@_x0001_ÎóLJÉ@íHM_x0002_á½@®ÁÊ&lt;Á@£ÌÔäöæÉ@bRCLÜ¶@¸q(?©­@í4"ñxø¼@¤,_x0011_B©:º@~ÚïJhÞ·@Ïó¬5_x0007__x001B_Æ@opÕJjõº@!¿âyÁ@ÕÀ­_x0018_Ç@ì_x000C_Ä&gt;çÂ@Êhó_x0001_·@L¢(-¹Ô¹@4õ¤_x0016_±õ¸@_x001F_AeÙÂ@_x0001__x0003__x0015_î¯_x000B_¯À@Î63c1m¸@H¢6låÀ@ Â	W½ÛÁ@Eá§_x000F__x0012_¼@Ç_x0015_übr±@T_x0018_;Lñ6À@!Òep_x001A_µ¾@Äùe_x0012_»@àñW6Ä²@ü~wq³@:_x000F_'ùî;À@rÅøqpïÄ@öà&lt;_x0016_F{¾@ÀwmÄÑµ@7_x0010_¶ÐsÔ½@_x001D_t|hîÆ»@Ò_x0007_Ä«_x0005_Â¼@_x000F_T¿ÝÇ_x0003_Ä@Yã_x0006_FD¼@ÞÝó®³@îÕ5O4´@µ³+½°ÁÂ@·n)D¨Á@Ö_x001F_wöñÀ@¤Ý´=½Ä@i_x0017_mÃ@_x0006__x0006_7as¿@3^Ð_x0012_Ö@À@¢2V	âÂÄ@G¡ýÌL\½@_x000E__x001E__x0002_Y_x0005_	 nÀ@_x0012_°î_x000C_yãÇ@~{?mÐ³@£'_ñ__x0008_¾@;¨`hÐ¿@h´þ¸ñÁ@öëîm´w»@Ìç_x0004_·_x0008_¶@YÕOFÂ@\+_x0007_º_x001C_À@Bó´øÕSÀ@ËnÌÑå¿@©N­ _x0010_8¿@kE4æ¾@Ûú_x000B_î ³@½æ[_x000F_iù¹@¼OÓÒ¾@áÀñ°JÆ@_x0010__x0003_H_x0007_gÁ@J ,¸@GÞ'_x001A_yå»@ÀÚAbWÀ@úIë$_x0013_Ê@þàé»@0°¤;Á@úßög¹ôÂ@u¯9}¿@_x0002_÷_x0016_i¹Â@¶èõ·_x000C_¿@ {_x0006_M.	»@_x0010_Ú8_x0001_6½@ø_x0017_ÑÞÜÅ@_x0004__x0007_¥*AY¼Á@4x_x0017_TÔý½@2_x0011_7_x0002_)_x001C_Á@6ä{f¥~±@+ãjµè`½@¦øµøÃ@×'-{FÂ@_x0008_S7ç´@æ¸o_x0016_ÏÆ@ý_x0008_BÏ_x0002_Ã@_x0014_é!ÌÕÆ·@aªñ1÷Â@_x000F_ç_x0003_ª B´@h_x0006_oØWÝ³@Âö5ó_x0002_óÂ@ÆgÝ¶°¿@(y+ÑÁÁ@_x0019_«,\._x0004_À@8[cÀaµ@½_x001B_ø¬ç_x0006_Ã@ÏY_x000F_ÒÀ¿@_x0018__x001F_g:È@Í`ãúPW»@¨&gt;_x0018_ZsÀ@_x0005_c"àRÃ@ÊRl(ñÇ@gö2!r»@â¢aÂ² Ã@m_x0018_R·dß¼@}ï_x0001_½±Ã@.y_x0003_1[V¶@É¹²_x0002__x0005__x0011_Ã¾@LAóA·@DÛ_x000F_*_x0011__x0019_»@îhI^DÀ@t9ó_x0011_$M·@|ëq_x000B_µC¾@ÀÈh¨_x001D_-À@ã4,_x000C_{À@9_x001C_Ä ¶l½@Ê_x0015_ü_x000F_²¾@_x001E__x0017_"T_x000C_Á@µ=££-Å@RA$Û"E¿@Újè¼_x0003_Ù·@Z:E³¼@_x0012_÷_x0012_°@Ìpô.0¶@ÛY£{iÃ@æDÂ@£ù?Æ@¿LÃ_x0006_K;Ã@Øp¶Òè)¿@_x0012__x000F_Í_x0018_S*©@__x0013_µT_x001E_Ñ¼@@¯óÕ_x0014_l°@_x0001_ß&gt;_x0004__x0010_Â@:/ò¯_x0019_º@uªMX}Ç@ûâa_x0016_º@º¿ñï²¾@³àéÑ,_x001B_Ã@5_x0015__x0010_þÈtÁ@_x0002__x0003__x0003_!Ah¸¿@B2¼{¹@hx¾&lt;ÃÇÄ@³§Vz&amp;Â@GJ_x0002_Æ§©@F_x0008_Æ_x000E__x000F_À@®ËC¬ÞÉ½@P-7â)_x001F_¸@xõ_x0008_ßùPÀ@ó¤_x0007_«Ë@'Un_x001A__x0004_¸@Ò_x0001_(_x001E_âbÁ@"¦d Q¿@WÊ_x001F_¿__x0016_À@_x001E_ÍÕÆ_x0002_Ä@sk£Î8eÁ@Ó_x000F_6_x0007_ó´Â@Ü|_x000D_VÄ@ú_x0007_^EsPÄ@úÁ¨á#eÀ@ÛÕÆ!_x000C__x0013_½@§t_x0012_ç_x000C_RÂ@Ù_x001D_Ø÷_x0003_@¿@PðûÖ&amp;Ã@_x000C_È¥¤^	È@;f_x0007_y2Â@$_x0014_Þ_x0007_é¨Æ@JpiÈN&gt;¾@ôÌqJt#Å@XZÎc»@ÑA_x0013__Á@ñ_x0001__x0006_?_x0018_²@!³Ýj_x0004__x001C_¾@_x000C_@AZ³ÐÂ@ø_x0010_Î)"/½@_x0006_0¡:ö ®@|ÃY%&amp;gÅ@rºÞò0À@"xZ£_x001F_¶@scvÅ@'s4[ö/»@n`mR¼@Cq/_x000B_ÉÁ@_x0001_E.g¶_x0005_Ã@áK?H~çÃ@ÄPðúx¼@¬]A_x0002_ôhÁ@ÚHÞkÆ@_x0016_YX÷¡Ä@*ÚG÷¸½@ÃdÏðÆ@ñÁ²* Ã@5s!lC)»@cø0ÊdÙÁ@_x0013__x0007_û°iÄ@ _x000F_ûüÍÆ@z¶L_x0003_¤_x0017_¼@ú!øV¯@3çº@+bá3¼@!_x000C_¢'À¦Â@ñ-ÁÍ.¿½@©½èïÉÇµ@_x0001__x0005_|ù_x000B_«´@_x000F_MWÕ_x0001_½@Ú_x001A_Öy_x0004_Æ@Þj&amp;þìêÃ@ÄiÀ¶u®¶@ý_x0012_Ê};ßÄ@Û¬´Dî¹@ÜûgqU*½@ÖÆtÖ_x000C__x0015_¿@¬_x0011_÷qäÃº@È_x0008_#ð[EÄ@ªqc_x0006_ô«´@&amp;_x0014_ûU¼@} ©bÉ¼@ýÕ}ì·@GðPg@·@~;ÛÙÄ@F_x0002_¦_x000F__x001D_ñ¾@b~yl»Ø¸@ÿ8¼é$Á@ë_x0019_æºSÁ@Ö_x0003_{ÆÄXÀ@¤Iîøv_x000F_¾@ÂÅR_x0018_ï¹@ROé¿OVÂ@_x0004_½g*Ã@¸Ám_x0003_ÙÀ@^~!_x000D_+Â@åo9ALÏÃ@±j¸ª¨ý»@zÂ|ÿz[Á@_x0008_Ö÷]_x0001__x0002_jÄ@$ï_x0011_Í«_x000F_µ@¢_x000E_41¸y¿@Ì¤kDÀ@Ì;|µ@Ø,º_x001B_3¸@ö?_x0011_Ë¯Å@À^x&gt;÷N½@Ô{ýd6IÃ@4SóÆ¯Á@FPßÏÅõ¼@ûYT	0mÂ@XJò2_x0002_«@Ï_x001E_¸;Â@¥®Ùë_x001E_Á@Ü_x0010_ÏÁ!È@j_x001E_Ùjÿ¼@¬9ûUÚkµ@°ì_\µ@»YÄ5È_x0003_Á@(×¡´½@òk``p_x0012_¿@ê¾7v"Â@ØFÕ_x000D_/º@Oû~¶_x0005_½@µú_x0016_&amp;-Ä@5ô 5í_x0004_Á@&amp;ã¾à8²@DRuïB½@äÇf£Ê_x0003_¿@f¸ØáÎ¸@ÖR_x001B_ôü¢Å@_x0001__x0002_çÿÁÿË_x001A_½@.|ë"&amp;Æ@©½lµk¼@N_x001E_m_x0013_Â@K_x001B_·þÂ@_x0012_4½V­È±@°­G5³g¸@_x0006_VÕbíÀ@ô}«âÅ@ÞSªMõçÅ@_x0010_|_x0016_î0®½@£è8_x0008_­_x0014_À@LIé_x0007_]Å@(ìYf0Ù¹@0%N6_x001D_Â@í½UÂÐÉ°@8®|jQÖÀ@Ä_x0008_²ïº@¥yámB1Ç@ç)_x0012_`¸9»@o_x0013_Ñ_x000B__x001B_Å@_x001F_jF_x001B_4Å@&gt;­ÏÌóÆ@_x0005_NÙw¹@*Ý_x0015_Q&amp;¹@_x0012_Ç5ÑfùÄ@Õ¿_x0002_í_x0003_yÀ@M¯!tÃ@rIfÏ¾_x0002_¶@»{´åd½·@¬¼&amp;6èr¶@é_x0005_Pû_x0002__x0003_6_x001C_¾@^_x0005__x000C_&lt;t¶@JC´`K_x0001_Æ@Ò7ÿÂT¸@­ÌÌ4ÒÅ@r¢ï]Ú¤Á@´cb+9¾@¬{`%3ÍÀ@_x0004_Î"~À;¿@,qW­%_x0008_½@ì¿½ùê_x0001_¼@È_x0019__x0012_UÊiÂ@âaã&lt;»@_x0004_bÔ_x0004_ùº@â_x0004_®Ü»@²9Êkþ¹@_x000C_üMG_x001E_½@¿¦_x0012_Kç°@wkÔæ_x0015_Â@¦¸ô«3Á@)ËEÌ_x000C_÷À@¬Mÿ·\¥»@_x000D_'_x000B_³¦Á@êYG_x0002_aÂ@_x0017_¥IÜ¾@dCEuÈ«@_x0008_º_x0015_¤(úÂ@7|	Ær_x0003_Â@ÂÑÊ_x0002_Å»@j¨m_x0016_Ä@uÛç,»À@N&amp;É_x001A__x001A_À@_x0003__x0004_,I+ê"¾@xùRÊQ´@b_x000C_y·ÛâÂ@Ô_x0001_g E¹@ûüS4FÖÂ@F´jgÌÂ@~ºüeú¿@½ÐõC!µ@tß,8õÛ¥@ES½	Äº@_x001B_Òé1úÁ@ë1c_x001A_Å@Î¸_x0001_ý3¸@ÁÖ_x0008_áàÂ@c ß#ûú·@#J_x0015_és#Á@¨þ¢"®µ@_x0002_¦i_x0017_Æ4Â@_x0006_½,ð»f·@M`åVo²À@(_x000F_Á3ªµ@¦R;tD_x0001_»@xæ3»$åÆ@Å'»;4_x0002_É@ô¦g_x000E__x001F_Ä@:_x0005_Xõ_x0017_è²@Dpùívº@Ð¶_x0001_&lt;&amp;;Ä@6[3ì§§À@ü_x001A_Î&amp;¼@Y·EÐJÇ@ò²³_x0003__x0006_:Ã@Â¹î¸ßr¾@3Ö&gt;¼@aùICÔ¼@_x0008_cþ_x0004_{MÂ@y_x001D_k¹g²@_x000D_¼º_x0015_NÁ@_x0003_õëS_x0001__x0002_Å@_x0016_G_x0011_Ph_x001A_·@#¨gJßÃ@_x0010__H=ÌýÂ@$@=Z_x0007_¿@`N´ZfüÀ@`×ÔÃ_x000D_Ì@ç,±BùWÁ@_x0002_ò_x0012_|@º@d¤_x0005_BíU¹@ØI©_x000F_¢¹@n[!oòéÁ@è#Ärx_x0017_Â@_x0003__x0004_®ó!¿@Î+2&gt;3[¼@W~¦ï&lt;´¶@È÷_x0007_7v~Ã@88ËègÈÁ@É_x0013_öºÜµ@mr"_x001E__x0002_^Ã@&gt;OCÛ^Â@B¶3U3!¼@L,_x0014_j_x0006_Ô»@l1ûA»@E´?ûÃ@_x0001__x0002_Íÿ)¬RÂ@_x0006_á¥êÉè¾@Ø·¶Y²@lv·ÛE_x001C_¹@Ù8_x0016_Eú¾@Xò¼Q.¹@#îg-¿@à=_x0016_´÷·@%_x000C_ñ¸À@_x0004_j¥ '¶@``¼S`åÁ@_x000E_ý@_x000C__x0007_Â@	m2_x0008_*%¿@_x001E_¹_x0004_wã_x0011_Ã@n"s}¹º@0 ü£ ¾@_x000D_0ÝAÅ@°_`_x000E_\¬º@ü³¿æ¬¾@·ßIä8Ã@	°Öy_x001C_Â@_x0005_bÐ_x0005_|TÅ@MÌÖ_x001D_ü|·@4RìÀ÷A³@?U_x001D_ßk¹@ ,_x000B_§ê¯À@ìyÃw,À@¬½W`¢ª@?-	I_x0016_ÔÃ@ÇÛA£®@ËKo?#·@DlÍ_x0001__x0002_W&lt;¤@¦±u7Ó_x001E_¹@/ÚÛYz9¼@X_x001D_£Eò¸@d_x0004_[5Yf½@ì9âhHà§@_x001E_âËnæçÂ@¯Ù&lt;oÈ_x001B_º@6YKhT­@(¨V\lÀ@@ç4¬_x001D_7Â@Z-å¹×7Á@_x000C_ö?/Ký±@3JùÝu÷Á@à¾²êiÑ´@¢¶|â½@IúV­Eµ@[þ"phîÁ@&amp;_x000D_Ã_x001A_Á@N8ô*«¹@¨Zþ%º@_x0004_dv\º5¿@_x000B_Às`Ä¼@_x001B_ Pÿ÷ÍÄ@ÍÍèa_x000B_÷»@,e¹T/Â@z*÷tDÁ@JØNZîw¼@ä_x001C_$D°@êhÑW«`¼@_x0017__x0013_Ì¢½@Lå/plÈ@_x0005__x0011_¯Å	t_x001F_»@Ï5¥8"vÄ@4/_x001C_û_x0002_ÂÁ@6«´e^L»@_x001C__x0006_&lt;ä_x0012_Ä@Ã¦@!K»@³_x0010_Ñ_x0013_:¹@ìio®Ï_x0001_µ@¸_x001A__x0019_ºúêÂ@=_x000B__x001A_¥È¸@Ü_x0008_iwcÑ@N=ªÑ¾@Ð¤J	XÆ@ªçû;_x000F_Á@æ"_x0013_¹@¢.óT_x0002_§Ê@_x0006__x000C_rÆ¡@_x000F_Å-é¿@Æ¾_x000C_%´º@Ô_x0004_`_x001B_úÙ²@»L&gt;eÃ¿¾@}_x001C_ÿßÎ(À@_x000E_Ù¿§æº@Ví__x0007_À@z-uÉéJ¾@_x000E_â¦%½@dQåý_x000F__x0003_Ä@§+]À@¬·ê·¤À@ÍC¦_x001D__x0008_¾¸@ÛÇà±@_x000D_»_x0002__x0004_£ÒÁ@_ DS#Ã@k_x0004_c²µt½@¤_x0018_)¿ê_x0018_Ã@ìøu©`¦@òB)¹çµ@Î_x000E_}}_x000E_è»@÷Ñ¨Íò¸¾@Ð3Âû2¾@vU_x001E_þ_x001A_(º@º?ñy_²@¬w_x000B_Ú²¸@ª-_x000C_íì¼@_x001F_æ_x0001_Uº@Ú_x000D_}Iµ@³_x0006_ô±&amp;À@ì[ý_x001B_~êÀ@[_x000B_eÔdÃ@J_x0003__x0018_±ßÁ@ZêZþì»@i2d½U½@ÁâdóÅßº@¶¨®KñÄ@ÆÅ `9Æ@_x0004_r_x001A_¸å¾@æ6Ò^e¾@äÎÅV¿@Ïï`Í\p¿@_x0018_¡!_x0018_½À@xð ¯WèÁ@u_x0018_ª£Î_x0013_Á@sB»¥_x0015_Í»@_x0001__x0005_ðíK'	¼@_x000F_\ÀåaÀ@¡-Ì¶:_x0015_¹@êÇ.×¦nÃ@_x0004_No~og¶@Ê]»¤ô¹¹@,ì`bÀ@a&gt;ÔóÏº@H®÷Ñ©Ä@p|X,Å@_x0001_Â_x0017__x0003__x000E_¦«@Ïng`Ä@ãø=ÁÁ@XÙX_x000B_¶gÆ@Ñ_x001A_\_x0010_ºåÄ@7L4¶¾»@@:_x000C_ÈnbÂ@_x0012_Êj_oS¾@àÇ°·@ù_x0005_ñÀQ_x000C_¹@ìaÆ_x001F_,l»@w¸\¹_x001A_¾@zÆ}e²#´@-®ªB½@ÿvÅOÁ@Þ¿à*w¬@iwÍ§¼@w!_x0002__x0012_ö¶@L¹+_x0008_Xôµ@3í­#_x000F_\¿@¤c_x0002_0s½@üN_x0011__x0003__x0004_}JÄ@X8÷ßPâÃ@_x000C_¿§ä`Ä@wÁ_x0003_Á@ÀúR_x001D_iK¿@_ÂbfvãÀ@éåßPø©³@_x0011_4Úü8-Á@%¥_x0001_`ÑÄ@ßâ,.¼@Äµ_x0016_×æc¸@&amp;ëÙï_x0010__x000F_Å@_x0002_£L^MJº@/»Ô±_x0015_ÍÆ@_x001C_ÿ_x0001_3i[º@è_x0007_V×ÍrÁ@¼ýº_x0001__x0014_û¸@_x001F__x0015_Q_x001A_ÈÂ@¾­Ä´@:_x0001__x0006__x0017_KÅ@/ÓæT(Á@_x0017_ÚPµ·Àç@ÜT_x0017_Hsí@x+ÈBZòâ@õÓ³Çcï@^¸P#ãì@£_x000F_Òñã@_x0012_\øFlí@(?Å_x0014__x000C_Tä@_x0010__x0013_¬ Oíé@_x0008_Zmmä@_x001D_íâóæ@_x0001__x0004_Û¡e6ÌZä@H#²1üXì@b~zøÒ%ã@æ-ì¬ç@ß?_x0002_Áè@ª¼uÉ/ºç@¤yñÑKá@´{_x001F_ïô®ê@(%_x000C_~Eê@|Auë@À+_x0002_.È_x0004_ç@ù¶9ÖËAê@ñôùøb_x0007_ç@¬*ä@é½²?µå@ª+ÛKXÚè@ïº~Ù·3à@ºt§èÎ´â@ë½Mz¯dã@&lt;_x0011_`õ^xè@+/X±_x001D_ë@_x0006_O{_x0019_í@võn9P§ç@åsRnå#ä@8ÃLîàÞå@4_x001D_Ü_x000B_:_x0001_ë@_x000D_¸æ#¹|à@_x001F_w&amp;)¸îè@_x000E_~_x0012_Rl§é@y~ìrÇ_x0002_ì@_x0010_·Hè@_x0003__x0006__x0018_{_x0004_	_x000F__x0002_ä@_x0002_h_x0005_àè@ßu¸Nå@ì_x0003__x000E__x000D_å@_x0004_Æ _x001C_=eí@Þjqöæ@&gt;ñ¦Qì@Ð¼f_x001F_IÂí@ð_x000B_R×_x001E_Tê@øge)_x000F_WØ@N\_x0001_×@íH	úúå@X_x0006_ô"Õë@§8[_x0002__x000C_þè@îÃH_x0008_ìç@_x0019_tT_x0019__x0012_é@`¾æ­ä@³îVÿ¿à@$VÌÏ3Æë@oøuIúí@3CÂæ@¬ÚO¾æ@_x0017_¥kP_x000E_ð@Â _x001E_Ûwì@û_x0015_°_x0006_v_x000B_ì@3E%w`hî@ëQÝ_x0008_í@*^ü$S_x0010_ë@_x001F_â=_x0007_gÛç@¬|kÕç@ß¡D÷è@_x0006_`ò_x0006_Æ_x0018_ì@_x0006_	X_x0005_Þ{¿å@m-p_x0002_Xzï@ªÒþÉå@Ù.ë&lt;ä@ï _x000B_Ý×ß@ÊñU_x0002_ãÊç@D3ù_x0007_§ºé@Tã]¿þî@¾¢_#ªìâ@óU¥ðÿØä@p_x000E__x0019__x0012_Ó_x000F_ç@cvìÀnã@L°e_x000D_Yæ@w_x000D_]Ífè@¶¤_x000F_È_x001E_3è@"l_x000D_6â@ø7°abâ@RÈèepEä@D_x0004_næï_x000E_ë@_x0018_-!ÖOä@%_x0008_|Z_x0019_ä@,/Ïkë@_x0003_¯?ü)Xê@&amp;_x0001_z¿äÛè@íëSæ¢à@_x0011_È¼oæ@ç}frrkñ@ _x0016_Äm»Zî@4ÎÇé@_x0006_	¾)å@¥æM87î@×öâ_x0001__x0004_´Õé@],_x000C_ fã@{ÁB(íî@.Ô)à\Gæ@¡FÐGâ@ä¿p2èµá@,`º_x000E_QRè@^«¢_x001A_¹é@Îú7Z&gt;è@_x001F_¨âV*_x0001_ð@ÞØíé@_x0013_+`W[ê@ÚM_Èë'í@îw'ý9ñ@ØU¡;æ@_x0017_k_x0017_´!ë@,³_x0003_D9­ó@ô;(~×ñ@ÃÝÝþ¹Wï@Nf_x0017_ÒÅè@ÌÉ_x000D__x0015_4í@µr_x001E_­_x0017_é@Më_x0004_iéñæ@òx_x0010__x0013_7fë@ò@à¿É°å@¢¸cçí@ª_x0007_~¶eä@Å¦Ø®C_x0013_ä@à±¥vnæ@¦Yj_x0001_ß@{_x001C_%_x0002_/â@Ô#gÂií@_x0002__x0003_õ¢¦ð@1M-ÆÇûâ@&lt;ËÆ_x0013__x0006_qè@óAÞ1ë@;gC¾Çç@_x0010_ âCÞ_x001E_è@«rËQ_x0012_xå@×_x0011_ ¿Ö.á@àó]$1å@¢_Í&lt;-[ç@²UJ0Rê@×_x0011__x0019_CPì@@Ñ»×è@àºUÖå@|räNl ð@£¤_x0008__x0018_|9ã@ûh¦_x0007_|à@_x0005_ó%_x0004_ç@°5¬:ç¾ä@µ_x0015_k_x001A_~é@ë!®_x0007_Dà@pPîí@¸¥»oÉ_x000D_è@" å¸ë@¬¨3Rí@¢R1Åyâ@e_x0002_î Yÿð@_x000E__x0003_N_x0001_²æ@Ý.ºñô_x0006_è@¿¿sè÷õè@!4_x001D_S0¦è@®8_x0015__x0003__x0005__x001F_]ì@Dq±Öî@_x0004_WÊ*3Óí@Ô&lt;%2ã@0"é6w^ä@dwè{/ið@_x0005_¹è_x0002_pLê@ü@1_x0006_c\é@"'²&gt;»ïç@Ø_x0011_FÓCæ@°¾_x001B_Ë3uî@m{^_x0015_Ûí@:,«êJè@wlÏ_x000F_WÀë@ÂÐø_x001D_ë´ê@4OÊüÄâð@E½8CKê@&lt;`DÖÄ;Ô@n_x0007_oÎe_x0013_ç@­½Û¤ç@ÇÏ'Äúá@ÿ6úÿ¨Oì@aYÇÞð@_x0002__x0006_1A{që@Y&lt;hh[wð@_x0012_Ú\³_x0016_Þ@~ö½s_x0001_å@$Ã_x0017__x001D_°í@y|=®Â§ë@_x0011_^\«Ñã@_x001E_sT_x0016_mç@Í¶@gþå@_x0003_	_x001A__x0002__x001D_Ð3|è@_x000B_·°fà¶ç@^àK¢ê@ø&amp;ÿN×å@2OÙÒr²ê@Ä~ù¾Â:ì@_x0019_Y_x0002__x0006_Gã@VV~Ä\í@a_x0014_¯f­ß@ûö·_x0006__x0012_íæ@_x0001_Æî»ä@ÊgL¼fá@Â¹_x0005_ø_x0004_å@@`£ÅÆò@_x0006__x0016_oùà@®_x0008_`_x001D_Zæ@Æ÷Ãï;_x0014_è@¡b4ÅÞð@yj~Íú'ì@®h_x001A_+_x001C__x0005_ë@_x0011__x000E_Ôf¬Û@Clâ=Nâ@_x001B_µ·'_x0007_ç@Ð\_x0014_\Pä@ÊIóé@¦Âó«4Cß@_x000D_ET^zç@_x001F_/_x000E_ã@péâµ°2ç@_x0003_RJ_x0017__x001B_à@ÌHøÄUç@ùªÂÕ_x0001__x0002_+Jæ@^º¯Ç_x001D__x001C_å@Iï9_x0014_ÆÑç@Sæ³t_x001A_ç@ÕHd_x001D_ØSà@ hgIÉê@_x0017_fzå3å@ø(Ñ§eVé@_x001A_þmF}Wå@_x0007_Üñ !2ä@_x0001_Î x§¼á@_x0001_mFÖO_x001E_Ý@î_x0014_®êé@BÉIvhLä@_x0004_ø5¼Ôê@_x001C_+FWã@cH? u_x001D_æ@8¿-_x0019__x0010_à@ñ'_x0011_}è@_x001C__x0001__x0002_xzíñ@_x000B_OêTRæ@¦:|Á_ã@V¦Ïf®ã@ÏÄ_x000E_³+é@ë_x0018_§Y÷_x0014_ï@_x0006_e³Û_x0014_tæ@%Jù_x0011_H¨å@f¾Ü{_x001D_|ä@whRÛ£_x001F_ã@_x0019__x0002_']`ë@À3:_x001F_aè@´bÍÌOë@_x0003__x0004_&gt;$8xä@[ñ?ÅÛã@-WÝÜéÛä@_x001A_8@áÜãé@O_x0003_q$r ë@Q&lt;ýÛ´¥æ@­ç#k_x0007_é@¤©~;xÌí@_x000E_ýÅ§_x001A_íç@p_x000C_²_x0002_ÖÕ@_x0010_`~ñ+ì@_x0005_q]¶Àfæ@`%[	_x000F_è@ÀÃiøf`ä@Sl¨Q_x0001_¯é@i_x0019_ö_x0016_È_x0004_ä@É}Þýë@Æ?ðuuÔè@bÕ`_x001C_¼Lî@)©øgì@ºag Ïà@_x0005_®ä^Dç@_x000D_I¤%åï@_x001A_+fêoå@Ãm_x0004_ÜL_x0015_å@¬	?Ùãß@_x000C_üÆÝxNæ@ö³G9/éè@&lt;h_x0006_*Sä@ÙÁ¨õµæ@8SÃò¤pð@ _x0015__x0001__x0002_á¼í@ÞÐaî@_x0008_XãU]é@¿\1/ç@µ._x0013_gÀê@~ÏIP ò@U8_x0014_E_x001F_vï@éH_x001F__x0006_*è@ýê·=z¼è@ÙòýnÉþä@Îeÿ°5è@[¥ª_x0017_Tç@µâ·ð_x001D__x0014_æ@»÷4;{ ì@i{_x001E_W¥_x0019_ê@_x0016_dÌ·pç@_éãKÝî@?q)AQÔë@¨?´._x0017_.ï@äï.}õ_x000D_ó@h2_x001D_ÉMé@¶üË±_x0014_9â@&amp;_x0014_Ï'­æ@¸mØ{Iç@±óV7Éãê@T_x0013_§ï@$IEç@3, Ló¢ä@¯	!Öå@ÀXçé@ä2TqÈìä@³Ïd;_x0011_õ@_x0002__x0003_Ç }:°·å@ãv3Ää@³F};Ùê@úæ=ç_x0006__x0003_å@_x001D__x000C_4ôëNè@_x0015_6f¶!Àç@_x0007_ð.Móå@\4PmÈ\é@_x0011_ _x0016_Ùê@Î/Õ:ðÚ@¢øìÍÛ\æ@\»°í22æ@¢o_x001C_fæ@ì²¸alVë@î\ßÿ0 ê@_x001F_¯ëWã@\}T&gt;íã@)«ìàë@Ï'k_x0016__x001B_ýá@sûø%â@¹_x0003_ë¶i~ê@:xÐLÌâ@_x000C__x0006_Ï|_x000E_êã@)O#ºí^â@ô'­¡~æ@n_x0003_7_x0007_¶Gå@E_x000F_;©Pç@¬ò¯±ìë@9_x000B__x0014_%å@Àè_x0001__x000E_ýê@yÏ_x001C_5í@E[P{_x0001__x0003_è@¹Á×´Ñæ@_x0008_vìööë@_x000E_*ìßúé@¶ìGRW;í@¦¦xQçÛ@+°"Óê_x0005_ä@_x0007_+ÌBOÛå@èÙÀ_x001A_Fá@3#î¼Fè@µ?öªGVæ@/6_x0001__x0006_é@_x0003_µt_-à@_x0003_¹38¿ì@/_x0016_l_x000D_ìì@_~"Ôûhä@Ì.99Oóì@¦ÞÃíÓÔà@%*×Ëkê@_x0012_a»_x001A_y«è@gçA@¡$í@Þ×ä4i_x001C_â@[9[_x0018_Oñ@/ÿ:&lt;ßë@_x000F_«_x001A_Ø_x0011_Æå@#(W=Éå@dYÏÕ2ê@5DL{ß@ö2ªN]à@é!GÄ³ç@S]_x0007_J_x0002_äæ@:Ù]úÔÂë@_x0001__x0003_vÀ±GÏ%ì@c~&amp;ñü×@f3R¨R[ð@'x7_x0002_8&gt;é@¨»ëÄ\_x0018_ç@-Î_x0001_Û_x0004_pã@:Çßméí@Ît_x0012_ç#ê@ÿ½1m_x001E_ñ@¬Ø¯¦ï@fKVÜ@Rî_x001C_ðïé@PÓ¦ã@_59Á_x0017_¬é@NÕ@ê@Bg×8 í@_²«Ûë@"Ö_x0015_Ôáâ@ÐT1&amp;_x000E_3ë@¤ªTM}é@4³º¹éð@ÿµ_¶ø¶ï@VJõ(¨Ùæ@øXGøå@0¶_x0007__x001C_³ ñ@Þè2á¸æ@¬Nd¯Pºà@^2&lt;ë@ò:È»_x0008_!æ@³­NX®:ð@(:_x001A_iâ@½v!s_x0003__x0004_j_ì@¢ßÉÝ_x0002_ê@_x0017_æÐN¾©ã@0Z_x0002_P_x0010_Rê@_x000D_Jtê&amp;è@ÉNóé"Dè@_x000C_W_x0003_rµqì@|0v7Pã@Â_x0013_õXÁè@_x0002_u!+®î@)bÈ³çÝ@ãiù®fÄê@ôÔÓEò_x0010_ä@¯÷ÈÐÔÀê@|ÚF¨Ãå@ÆêHé§èì@2_x0018__x0018_´|æ@¢fÑ_x0011__x001F_î@8g`Àóë@§L ¤Ú}ë@R,[*Øì@wÜo²îÕä@6JKv_x0007_ß@_x0003_¼Çóï@ÅV;Ú_x0011_æ@_x001C_é7÷&amp;Kì@@/ÑV÷;á@Ü3Ã_x0004_äé@_x001F_*_x001B_ÑQcç@MÂå&lt;ì@ÝÃ|â_x0001_î@ùP&gt;z:³â@_x0003__x0005_´È?)_x0008_î@µGÕ_x000F_@Læ@È&gt;ï=_x0006_ê@ÄAË¼ªèä@M_x0008_¦§Ìã@`â¶õë@¤N_x0001_©æ@_x0004__x001C__x001B_³í@5/ýP¥`é@ë _x0012_U±ç@q^_x0017_3øÕá@ò_x001B_¿Æ?å@xÞäfçë@;´£ç!ð@{_x001E_(ãJë@~i"×\ë@HA×ár­è@J©rl%ë@b§±jêRî@û: ô_x001C_Fé@ª"Úû½uà@_x000B_¶ÄÔe½æ@g_x0005_:Àû]è@_x0006_[gÙ_x001C_4ð@F_x0001_ª®ç@?_x0018_0ëTå@fëØ_x001F__x0002_ã@§ê#ÙuÛ@_x001E_`ÒêFï@Ëz_x001A_ _x0005_æ@_x000D_Ï5^_x0006_#æ@£½s_x0003__x0006_ã×â@_x0018__x0007__x0002__x0011_å@ÝæqÔbâç@Æ)_x0013_ê¦+ë@F30ÇÄÎë@³ÃÇE0öé@_x001A__x000E_¤mtì@SÂD»M_x0014_é@ù_x000B_²_x0005_ÈMí@ei*_x0008_æ@_x000C_¿ÛÐØPï@_x0004_úµLÝ¤ç@*+_x0006_ûêæ@ 0¥]Gºí@óæ&lt;K¾Àé@¾JXÚ&lt;ç@Á&lt;®FÀzç@òËgÛ^5ç@Á©ª»ã@''+F}àî@V_x0001_±,#_x001A_á@Jg^¹#Ìé@_x000D_W_x001A_ôØâ@_x0015_`¾óâ6é@¨ä4òOò@QøîXô@â@ûz&gt;ÛÏ½ã@1lÇç~í@È¨æ&amp;¥_x0016_ë@_x0006_0±¾yçæ@×±E é@{{2®óë@_x0001__x0002__x0010_É×kªëí@V);[±ë@_x0006_n:_x0016__x0001_÷î@_x001C_V_x0012__x0011_Yßê@^D_x001F_ü_x0001_è@¬Ý³/§Âã@	4¨{§æê@òÚ&gt;!-ê@_x001B__x0001__x0004_r_x000C_æ@}!y1¢¶ð@uèÊOrÓé@ã$ñF_x0016_ê@Æ¨ØìuÂì@¨Í¦¡Z`ê@_x001A_X_x0017_²_x0016_î@V_x0010_ÍAÏ¯Ù@QÉï+_x001A_mè@êmÖêîë@Z_x0008_ÏÂiç@39ª±#bå@ö_x0007__x0005_ÐZè@ Ï¼4í*ê@j£_x0005_î¬â@º2:\ûãç@É´²_x0019_å@4U Ü.Ö@)ÄÙ´ö©î@¡ï_x000F_ízcè@'2 côîÙ@±Si_x0015_è@Ä}ýnÛûé@[±Qe_x0004__x0005_ýç@_x0015__x0015__x001F_(æ@{C½_x000C_¦ê@_x0005_x_x0018_¦ç_x0003_æ@Ä|_x001A_@:è@Ü÷ôçðë@nhîYè@»¿Í_x000E__x0008_Yí@yßÛ.Ë_x0018_è@_x0019__x0012_ý_x001D_ý|ð@ÇÉ=Ê:æç@ôß;?ã@_x001B_±_x0011_Àáæ@í^59Úé@I@fê²è@áó¯ªê@6òGéGé@_x0006_VêCï@ó¬i_x001E_,Ïç@_x0012_ò°åå@b§ºÕpê@\Ì|xe&lt;è@r½`´ä@y_x001C__x0002__Æâ@_x001D_8QK½å@/&gt;ðÊtfç@_x0007_7ìã@_x0002_(_x0006__x0001_\á@±m±¿â@:_x0004__x000B_Dnë@^be1;æ@¨_x000E_È_x0018_¯©ð@_x0001__x0002__x0018_L·Zëå@ñ^`c*]ñ@ýQèªìà@}ah¨a»ì@±_x0015__x0005_R_x0003_í@´S¯³ïhé@x;6§ Cå@ô_x0002_j%äë@ÐûE³4ñ@ø¡QúÅç@ _x0013_ÒÇâ@_x0006__x0007_U_x0011__x001F_ê@ï]_x000B_8Ðå@ÿáÈØÍ§í@äv_x001B_Ë@,ç@ßí_x001F_I×ã@Êï?OF å@¶ö·"rÆã@"?_x000C_Ôãä@´_x0004__x0016_Jfê@UßÆ9ë@§%Kê=ê@Û_x0016_ò_x000D_ãiæ@NnSå_x001E_Àé@ÿ¹kÌ_x001C_ò@+b5©$å@ÜgÝ_x0014_Rbí@Ôý_x001B_&amp;_x001C_-ä@J À\æ_x001B_ï@Ñp¡u@³î@*losFéá@à_x0011_Òt_x0002__x0005_3ßï@Ì¾_x001B_¢í@C_x000C_(°8¦ä@_x0003_0wþ.òä@_x0011_è5a^ê@U_x0002__x0001_Oé@_x0008_b_x001A_óß²î@LmæßY_x001B_é@ó_x0013_KU£ð@søçîcé@øfÍ@ç@_x0018_Â |Cë@;÷2K_x0003_dè@Á#Å3Âî@|_x0019_5ªÝå@­vt¦÷Bí@-Õ1Eâ@ÓþÒ_x001D__x001E_¤ì@æÂ_x0004_Ç²Wé@D_x0001_³u¤è@¾³·ô_x0011_ç@í}_x0015_ Gè@_x001E_ö^ýVá@ye_x0015_&gt;Ñ_x0006_î@ #µ'i¬ë@iP_x000C__µñ@P/qÓêvç@_x0007_u\°)æ@ø8ôéHì@M3_x000D_.é@{HÖp"ð@Q]=Í·æ@_x0004__x0006_A¼+_x0002_+|â@$_x000F_qä!gò@ð^M©÷ã@6Ñïè@¥¡³ºª ê@¾âÁá@ÎÌ_x0003_»òí@úXÇ9Ø8å@¯³_x001D_çåVè@_x0004_ìvi ç@D4×_x0013_×æ@¨+§µç@F[_x0001_G£_x0014_ë@i#¬áì{é@}_x001B_`_x0017_Ó*î@Êm-ëmâ@_x0008_ì6ÛtLç@	è_x0002_2å@MÁ_x0016_ª`¯ë@x_x0003__x0015_g½¡â@`&gt;_x001B_WÃØì@Åï_x0003_ÆñBé@³a,F¾î@L¾*y_x001B_¾æ@8°_x0019_°_x0002_ç@-Ý_x0016_{Àæè@p:_x0005_&amp;_x001C_ì@_x0018_[«,é?æ@b_x0003_`3_x000F_é@Vs½f$_x0005_è@ó~&gt;_x0007_­ä@ªÖR&amp;_x0002__x0004_ê@ß¢ð°avã@Ä1_x0001__x0008_ãã@_x0006_éV8«&amp;ï@h$=i_x0017_â@Lp&lt;RúDä@¤ëé_x0019__x0005_ÂÝ@ô!ûië@T\Wá9ùá@ÿHºFD#è@_x0011_1_x0002_ñ}î@þ«_x0012_Éûì@!_x001A__x0016_Û$yë@Áò,!"ç@uPT_x001C_ºê@wqÄqSç@#_x0006_½Àï@JcÅïÿsæ@_x0012__Ìæ@ï 	,_Jè@Õ4@39í@¬Äs¤ã@ì_x0005_OI_x0013_ê@Ýfyé@fX_x0006__x0014__vé@ðE2Wæ ç@_x000E_Z_x0013_ø_x001A_ßé@²n|*RQé@	\Þ¢aÜ@)_x0011__x000C_ó#Ú@Sl_x0019_íZ ä@½_x000E__x0003_²é@_x0002__x0004_}ë2%zTî@ß!s°·Íå@»W0O_x0015_oá@-Õ½_x0001_é@¿Éó©þüæ@N}	ãä@® _x0017_©Þçê@_x0013_v2ñW&lt;å@áEÓêorç@[_x001C_ü­Åôé@_x0006_¹Ñ_x000E_ìÛá@G	P_x001E_ï@äLâg©ê@Æóû7ßç@ãÍp,å@_x0003_V_x001C_Ó.ë@[°A÷Ï_x000C_é@/MÖnthê@uR+2.Ñ@öÒÃdåÌì@Q_x0013_!Ð_x000F_Õæ@Zí¶ùæ@B{7{Ìè@7?BÑôá@ö_x001E_Kx	þî@¤W|£¹è@\°°çÑAð@Ñ_x000B_Å/ôê@pØð°Çê@Úc_x0019_sê@+ÊÏëùç@öêÎ_x0002__x0003_æÃè@_x0017_gT»d_x000F_ê@_x000F_XÀÀ'ã@X±ã·_x0001_/í@,Ðb¹¡Âð@ Å$*ºHë@üÓ¼â@« ¿KdBì@m¼WNÑí@ºó¿½?ë@À£_x000E_§HRð@_x000B_ÞõVë@ÀÃ&amp;_x001B_ôç@0_x001F_ä_x0019_í@dGµüÞ@j{;§É³Þ@ëw&gt;W}¶ê@ïÒ\èÇï@ãL=_x001F_·/î@Ð,àºë_x000B_ñ@Ü_x000E_«?Ìá@Ô0óÁÄé@²¦gQI_x0001_ê@ÎÝ­]¤ÜÜ@S¬µ_x0007__x0005_Öï@_x001E_Øõ0vî@_x0016_-FYá÷ê@¹&gt;_x001F_%%-ð@_x0011_&amp;u1«6æ@Ð«_x0017_âì@[r3ð!é@zRÚr,2é@</t>
  </si>
  <si>
    <t>720adc5c2f892f7c80c4f192def774a8_x0001__x0003__x0006__³ªì@_x0001_^¼Ìê@Ù_x0001_D(DÅð@X`Iß³¢å@ÖGXÅ¨_x0011_ì@é,_x0018_¨úµé@AÉÝç_x001C_Ù@ôÜ¸¦8ç@~Úíö[xñ@áR_x0018_sÌ.æ@_x0012_Ñ_x001D_¾ÿ$ç@©Ý1:_x0011__x000B_ë@KI°1Ëë@¼ùêtM»ë@¿_x000C_£°Ïné@`OÆì@q?ÿ/FWâ@£¯T#î@T`ö¡cÞà@ûG­oíÚ@W_x000E_óè@_x0004_'+æàéé@_x0003_w_x000C__x001D_6ì@0g&amp;Æ¸¶è@_x0002_VÁ_x0011_~îê@_x001B_"l9NÒð@÷°&lt;wMã@/knFm«à@Pß¯_x0012_msî@R"1NWá@gDÌ_x0016_,&lt;Þ@VÂ?_x0002__x0004__x0011_rä@NQ[:pç@üKuEÏÉä@Hå]$é@_x001B_Ô[N ¦é@sUï¦Jé@4;_x0010_¸á@F_x0001_	}_x0019_(ä@ðó_x001F_çxæ@­$?ç,¡ë@Roà`æ@_¡T¡ç@ªù_T'®å@qP·xä@÷JQ_x000C_ã@_x0002_agÚ@öç@5ÛaÛ$_x0011_å@Õ©_x0007_êlÝ@B;_x0017_B¶ñ@(_x0014_¥+«Èè@÷Äï@¿Þ"S_x0003_Òä@øÞ_x000F_¤ÜÞ@_x0012__x001E_=yo_x0010_â@?ì7üÍ_x001B_è@\(Òó±ì@8c@¸Jï@Ðõ bÛeð@#»¥²â}å@¢c|!Æ_x0013_á@vb²ßÐê@mºst_x001C__x000F_î@_x0003__x0004_lÍ~_ä@_x000F_pbüo,ð@_x0018__x0002_À`ú_x0008_ì@ß@_x0012_#Yå@¨_x001D__x0001__x0015_~~ì@åq]ôæã@fÏ_x0003_%Aã@fÅÑz½	è@qÈ¨_x0008_ã@°#Õâæ@-ñDYöâ@;_x001A_V~_x001D_ç@J_x0018__x0013_7¿¢é@ákî6ö&amp;æ@fæß»ØKå@ÃM²vÒ~ê@a±_x001E_Qyá@J_x0013_ÐÏî@Õ¬K&lt;Kmì@z_x0006_ÐyL_x0019_ã@b__x0003_bóä@èÍÔ_x001D_üè@H%!K_x001A_áí@£_x0001_)¢ßâ@¡è _x0005_Pð@ÌÃü\àà@6æQÌ_x0018_äå@ _x001F_àµä@âÞp3Ðè@ü°ù¥Ýjà@"w_x000B_5Hí@GÉ`v_x0004__x0007_P5é@ìG_x0012_É¶Ûé@Ì_x0016_¨,_x0014_ôð@H§_x001B_üÑì@Á{2ì@Ö¸Ôq£Ëê@_x001D_ ë Çç@_x0014_xåTr7ï@æ_x000E_f_x0005_ïê@L«9"\'ç@&lt;M¼ì±-é@êW:%_x0005_í@_x0005_2_x0015__x001F_ÃYë@oØ*&lt;Ää@óp"_x001B_ð@V§Uz³Âî@ô®xÜZWç@ÖÊ¬ú¤ûñ@%èÒÂÐ_x0003_â@CS,ëETÛ@ü®@³_x0013_í@þûí_x0017_Aç@@&lt;Õ{*¦å@=_x0005__x0005_Xª,è@àò3_x0007_Rë@À%ç@Ïl¯gÛê@V?ÙaZ$á@}ý¡³_x000B_å@¯_x0001__x0006_£é_x0015_ð@O_x001F__x001C_F7_x0012_ì@_x0002_ ëT{på@_x0004__x0006_, èQDýã@_x0004_$Ø_x0008__x001A_æ@ XÔeÓÛæ@vÌ2c+Ý@7RB¸­_x0017_ã@7_x0002_]¡&lt;ä@_x000B__x0011_pÅæ@fDjL_x0001_9ä@³÷_x0003_pÞ@ô¼_x001B_bÛÙã@JÜ\§âîé@Þ¸)_x000F_ä4ë@^(ÕÃd÷â@7¡sá¼ì@ì¤kj¿cì@_x0001_[ëô_x000C_á@uåêQ)é@&amp;_x0019_Çjå@¥1~_x0001_\	ê@_x0005_áTÚU¾Þ@f£¬ã\yí@~¡_x0017_·ì@D§gÏD_x0010_ê@½Õ;{pé@ÃÆRT£_ç@&gt;¿sfrÁâ@È0Ôîþ2æ@¨5³®è@à¦Æ²Ìjï@¼_x0018_ì³o«í@g_x0016_T¿ªñ@;é_x0019__x0012__x0001_	 ¤ë@¼_x0006_²F]å@oLEZ_x0013_ æ@êÅ¼nî@_x000F_Ü&amp;=õjé@Ï&amp;D&gt;J_x0005_á@û³_x0007_(_x001C_âæ@l½uÕ_x000F_í@¤¿[×ç@î{/..ê@_x0018_âHÉ_x0005__x000C_ï@t¨y·h_x0004_à@¨ÔÉë_x001F_ã@?Ìl_x001F_{ì@_x0008__x001E_½,Õùë@h_x0008_-Õ_x0011_Kð@8Ååp ð@­éï(ë@°ï_x000D_5U1å@á¤umã@ÜÏð_x001C__x0005_ð@uÃÄiìíå@ùZ_x001A_öøè@UÞñßóæ@s	_x0012_s1è@-p+ï è@· ·âì@B_x0017_òY3ÄÜ@_x0019_BZú_x0003_öì@¼Ut¸äá@'&gt;)Öã_x0002_ë@H`M±ëá@_x0001__x0002_ÿ	ÇDÛ´ã@ªEïV:ê@Òq.L%ß@£_x001C_}j_x0006_ð@âc_x000C_u+¶ì@Xy_x001C_Ëæ@Ó^9Æ*vê@&amp;ÍjHPyê@ýçÝ-7ä@N_x000E_xmÆ¨ì@¢î._x0011_¬á@Õ­Ê_x0016_ìè@6§'_x0005_?î@ú_x0003_sÉ	âè@Óû)¡_x0019_¨ê@v_x0004_D|]Æñ@ÝGÚ? 6è@¹_x0014_¡)3ùä@-âòC&lt;é@æE£¹Èì@UÍpì@ßÈÍ,å@£7éÈgè@f«Âõ_x0016_éâ@PyèP(Ïé@8û_x0006_gå@_x001A_=Ô¢á@ïÈ0/_x0003_(ê@:ÅØý_x000D_ªæ@ [o8·Ý@ }Üæ¬ï@ª´é_x0001__x0002_±nè@èN#uå@JQ#;³.ã@÷_x001B_áv±è@\X P7ê@Õd@Èóå@Æ^Uæ_x0016_âä@_x001B_ý_x0017_´tè@_x001E_Ôùhé@Næx_x001E_îî@×ù¤"±ç@r_x001B_«H_x000C_Ëä@ècö4_x0008_Fî@0_x000D_~/ýÑ@Ø85-Õ@0Î_x001F_õ_x0010_eÕ@ö&gt;vnÓ@"åÝW_x001C_!Ò@béâÆÓ@t_x0019_9¬ÃÑ@_x001F_¤9ÊÇÒ@çÍSR¿ÞÓ@a±gß_x0008_®Ò@_x0013_ª#o_x0014_Ô@Ì'u¶ÑrÔ@FJvÒ@¤(]4ZÑ@¤¾1ßÓ@_x000E__x001B_^êÏ@YT"ø?Ð@ªw_x0004_³púÔ@»2µ_x0016_M\Õ@_x0002__x0004_ö+Ê:$Ò@'Ý=ãK_x0012_Ò@mL_x0001_@øuÔ@Ò'Ï\z}Ó@D_x0002_B_x0016_Õ@G_x0004_ÛÑ@Ô@õ'Ì¾_x0018_	Ò@`_x0011_*¸Ø;Ö@ÙmÐ(WjÐ@Þ±F;ñ_x001B_Ö@óõ·¾AÒ@Ò¥?5Õ@¼Ul¶Ó@Na9_x000C_pÔ@t/_x0019_ËjÓ@¬DZê^×@_x0017_U_x0003_ø_x000C_GÔ@^_x000D__x0017_ÉÚÔ@[á½Y?vÒ@êý(¸Ó@%oÄAÕ@,_x001D__x000F_IØ@Kß:a Õ@Ö_x0006_a|ÙlÕ@þdY_x000F_òÖÖ@Ïª.9ÊSÒ@"MGéúZÕ@{_x0008_ôÇöÐ@já±_x0001__x0007_Ò@_x0019__x001D_-ªêÕ@	±_x001B_[árÕ@uÖna_x0002__x0003__x000F_ÍÔ@ Tf*_x001E_%Ó@Îhk_x0004_¢3Ô@C;z :Ï@KÝ°_x0001_DÑ@¤Í _x000E_&amp;Õ@c_x0004_LÝÒ@á{_x0017_(Ô@¨&gt;_x0002_ Ó@Ëü¨_x0006_nÒ@H_x001A_Æ¡\ÖÏ@_x000F_m._x0016_3iÖ@·\føÃÒ@Åüí-ÉÕÓ@_x0002_÷èGK¹Õ@P_x0003_m~i£Ó@3~_x000D_ßéPÑ@Ê¼M_x0005_3jÕ@YÂSE~Ö@¼-P_x000D__x0005_ßÖ@ç_x0005__x0005_q?Õ@Mp6'_x0010_´Ô@Åá'C~Ô@_x001D_A&lt;_äÒ@èyð¹ÛUÓ@ÃÖl³yTÒ@-±¿{nÍÒ@¶lÃªú_x001A_Ò@ÄTßQ4Ô@_x000D_v)*õ¤Ð@97_x0018_JÖ@ø_x0019__x0015_¤QÓ@_x0001__x0003_o_x0003__x001B_^°PÐ@÷ú_x0013_#cÕÕ@&gt;]9_x0018_I Ó@Ô|µM:üÒ@	¡¡_x0008_­Ò@ýeöhe×@À±_x000B_¥-#Ö@·iÂÛõÒ@-_x001B_Õ_x0006_eÏ@	ýºY×@ _x0018__x0013_h_x0014_ÁÏ@o¼ÖfÓ@_x0002_ÅÀ_x000C_ZÔ@ºæiÈÕ@®ÚüÕ@éEçòhÖ@gMKÔ@	­ _x0013_9Ö@_x000F_?û\ñBÐ@_òÊ-)·Ó@øtUz»Ò@~'Ü_x0003_,àÒ@SJðYqXÔ@Oeä½Ñ@_x0002_°¨_x0002_Ñ@t_x001D_$x®TÖ@³;¼M¡Ó@âç©¡UÕ@@°ÖÒ[0Õ@_x0008_ü)Î@_x0005_±¥M`Ó@ö-ÌC_x0002__x0003__x000F_Ô@'Oyý%jÒ@0eãÛ_x0015_ÀË@ó4Í_x0012_Ó@R_x0010_µ«Ã[Ð@ô4»]ÞÕ@DÈåvjÑ@-ÄûaZÖ@_XßõäáÑ@¬®%&amp;GÐ@I«ß0|3Ó@ÊïGÞèpÓ@:OªÄ'Õ@_x0013_u6ÇµaÕ@	®ËÙÙÖ@XáÂIÒ@²&gt;lCfWÑ@	ñëð2uÕ@R¯Pôß¹Ò@Wª_x0001__x001C_°FÕ@*º°{$Ô@_x000B_é_x0004_±ïaÑ@:_x0004_nÕ?¥Ñ@»&gt;×-Ñ@R¿öÁoÒ@_x0007_'¿chùÒ@º_x0003_î_x001F_Ò@(8d&amp;AÒ@_x0019_fD8Ô@ès³ÔKáÓ@òPºkÒ@´T÷cÓ@_x0006__x0008_/oI¿Ò@öuÚþµÒ@_x0004_bþÓ@wîÇFÉ;Õ@ÌÈ_x0005_æìÈÑ@X÷_;]Ò@&gt;ÖXÁÈ×@9P¸KG×@_x000C__x001B_é!«(Ô@PÇGävÑ@_x001D_¿M·÷fÍ@µ_x001F_ðÌ«Ö@m|_x0015_%»ÉÑ@.öGóÈÒ@Ý_x0017_Ï~K&gt;Ò@¹£_x0001_£ÌXÈ@Èü&lt;WYÒ@iL_x0012_$_x0006__x0016_Ò@_x0003_ïD_x0002_d¯Õ@ìá&gt;6dÐ@_x0002_¯_x001D_-ÞË@½OÿÀÒ@eÿeIG7Ð@*9_x000F_ü3hÒ@&gt;Ôê­(Ó@Íià_x0015_*ûÓ@r_x0014_¨Üx²Ô@'ü _x0007_$Ó@¥}´°&amp;¬Ö@=zÉâ'ìÑ@4§ÖæÒ@xÇ¾¥_x0001__x0002_¥Ï@_Âk½¾&lt;Ô@?Ñgæ_x001C_aÓ@¤/d½ÑÐ@£_x0017_à2¿.×@@×-¬ÊÒ@_x0012_SvhÓ@i«qØ¬Ó@òTs°v±Ò@bG·`Ò@¥g,³UHÑ@ÜXÈoð_x0012_Ô@_x0001__+_x001A_êÖ@ëQ¹11BÐ@}ao_x001B_ÎEÓ@O4&amp;zß&gt;Ò@ñLËÌCÀÓ@Á(!(_x0012_Ô@0@©¾¢×@¡ÁÕl_x001E_Ñ@41äü~Ò@BeìnÔ@=zD³_x000C_Ò@¬ÖO¼Y_x0010_Ô@í¢ÆB_x000E_Ò@5_x0006_{aé¼Ð@ÆZ_x0015_]©·Ñ@ækøõaÔ@_x0010_ôÑÛÒ@\íL_x0001_ã6Ó@j_x000C_´LÕ@*_x0006_2zèLÑ@_x0004__x0007_&lt;Ó¤·_x0005_Ò@_x0016_èXç_x0005_Ñ@h_x0018_LkyÔ@8÷Ì}1ÓÔ@GzÑ@_x0011_Ç½våÒ@e¤N¾_x0001_¼Ô@Êî/Í×@ÝUÝÑ@´r\_x000F_ÜÓ@{/ïÕlÓ@¢­¸Ò@È5OìÐÓ@Xç_x0002_hÕ@2r_x0018_ýM_x0006_Õ@Åx`ÚIüÔ@C6x\æÓ@ì	D_x0010__x000F_ÖÒ@_x0012__x001F__x000F_ó0*Ò@ZËE.¸Ó@\F_x000B__x000B_Ð@_x0011_õ'_x000C__x001D_Õ@¢_x000F_ÉÎl`Ð@Ã_x0013__x0003_ÆI"Ñ@á-_x0013_âÒÔ@«Ò@¼*1A3Ñ@ìÕÐÁ©¾Ó@,#IHÜ¢Ò@'Æ÷º,èÑ@&lt;È»ó_x000D_Ö@YË~_x0003__x0007_8/Ô@Ü6]ñú¤Ó@À· êq¥Ö@xªódH´Ó@Dª0n-iÔ@TôQÒ@ïêëb_x0013_°Õ@§_x0014_fÄeÒ@Z_x0007_%ë¼Õ@ìÞ_x0006_V)¾Ô@_x000F_´íë_x0014_Ö@¾_x0004__x0001_\+Õ@röEm_x0007_Ó@¹.ì_x0013__x0010_çÕ@«Ty_x001E_|æÓ@A¶ËN9Ò@_x0003_àK_x001D_4Ò@S»_x0013_º Ó@¼_x0002_ñø_x0005_×@±mj3©Õ@Ë_x0016_»IIÆÕ@Ï_x001E__x0011__x000C_Ò@h#æ,_x001D_Ò@ýþÙ3Ñ@Ø&amp;î'_x0010_2Ó@Ä«4MIÑ@?k_x0002_û+Ô@_x000C_Y.©_x0011_Î@0±â½uMÔ@_x000D_ßá_x001D__x0004_Ò@ÒÆv~å_x000E_Ó@í_x000B_)*_x001B_Ô@_x0001__x0002_×Î;ú_x0003_`Õ@6t©Ó@«W»_x0013__x0010_!Ð@°}ÖmßÓ@_x000D_ÑzÝ×Ó@´~ëç°CÕ@³&amp;_x0002_ÕÍ_x0011_×@_x0018_¡¶_x0005_ypÑ@y	N_x0007_Ô@ÐN_x0012_Pp×Ó@hÄ_x000C_³yÓ@ÇDÓ_x0001_yÐ@P&amp;å_x0011_RÔ@ë_x000D_å0Õ@°æT8¢ØÒ@u½pßK8Ô@ ONº÷Ò@Ú_x0007_áÇÔ@N"{ªØÒ@t_x001E__x0004__x0013_ø¸Ñ@Bl]Tü4Ö@¤dIÍnfÕ@_x0013_ÑxY?_x001C_Ò@·_x0004_úÒ@jn°{hþÑ@#_x0002_Àb§Ô@üàÏ|Ó@¦ëÓ «Ð@h´sbÒàÕ@_x0008_*	wÓ@R_x0005_¦¼zÒ@RA£_x0002__x0003_¬Ó@ê&gt; à_x000B_æÑ@&amp;oÄ_x0008_ÐÔ@çæ_ÑîÒ@Iá]aÝÔ@Û#ÍqàÑ@¿_x001E_åÌ_x001C_3Ô@_x0004_&lt;olëÓ@ 4+!{Ô@ü2:üÒ@lÎ;À5=Ö@Üû_x0008__x0003_Þ_x0018_Ô@_x0018__x0001_®eÚæÔ@aô^wëÕ@J_x001D_¾&lt;_x0006_?Ï@°Ä_x0007_²Ò@_x0017_ñùF_x0016_Ó@ åÖÌR	Ö@3®L¶özÕ@ðpVFºWÓ@üDõ°Ô@Ó÷0Ý!&amp;Ò@¨_x0002_¤ÜIÐ@éÄbaLKÕ@ãÖG²/Ó@!ª0YñÒ@¿_x001A__x000F_9ø®Ñ@éØÐ+)ðÕ@u_x0013__x0012_FZ¾Õ@¬gÙÿæ£Ó@0ó¼_x0014_-éÑ@%G_x000D_ÞÑ@_x0001__x0002__x000F_ØÓÆÙÑ@euÀmÕ@âY_x0010_¢xÖ@ùÎ;óÐ@ÐØBñwÑ@_x0006_ôþ,¾ñÑ@J:&amp;¨*gÔ@éòpù»ñÔ@d/£r± Ò@½Ó@_x001F_5Ô@¥ü£ü;Ô@øaÓ`sÒ@G¼TtÔ@_x0013_	_x0017__x0006_ÓÒ@³[¢fÒ¯Ó@oÙf×®Ð@aþ{Ô_x0012_;Õ@O_x001D_É§&gt;Ó@_x0012_ÓûO_x000C_cÒ@Rócü_x0015_"Ò@_x001C_ÙÿUáÖ@¿84Ð^Ö@³á4@^Ó@^_x000B_[ÈRÐ@ihôr7½Ó@ãZß	_x0018_,Ñ@Ö_x000C__x0019_éÕ@Eôº ·ÄÐ@,v@¨Õ@_x001D_7_x0007_ÅÓ@u±_x001F_­ªÒ@µ{*_x0003_	wèÒ@ì°_x0004__x0010_;&gt;Ñ@ÔM_ã_x0005_Ö@_x000E_: _x001D_ýÖ@úE/_x0008_¡GÖ@0ÄÄMø²Ó@_x0001_Z©QÚÂÒ@.'_x001F_o_x0007_^Ñ@&gt;ó×ëõ_x001C_Ó@_x001B__x0011_/ãÑ@½wà§Õ@_x0002_ÑA_x0007_ÿ{Ð@ëÂ_x0010_¦Ò@Ö8gÚd&gt;Õ@_x0008_ìú.×_x0007_Ñ@i_x001C__x0004__x0006_gÑ@77ðgËÒ@f_x001E_@æ¯ßÑ@_x000C_1õv	Ô@US_x0005__x0004_6Ó@Ádl'Ö@GP½Z¸Õ@_x0011_Í¤=_x0015_Ó@»2ß_x0014_Ã?Ó@AåubêÒ@«Àµm»«Ó@åK_x000C_û=Ó@_x0007_Åk¹AëÐ@E_x0001_	_x0002_/cÒ@r7_x0019_²__Ò@Äû»z¾OÑ@,Á3êXÐ@_x0006__x0007_á)Þ_x001B__x001D_MÓ@#¦_x000F_xÅ´Ð@Ãv»_x000E_Ò@îÅÃ4ÊÓ@;]+AæcÔ@®°KâªÒ@ª. a_x0002_Ó@mJI¡°Ó@Tàª[ÖuÒ@_x0010_;ä_x000E_ÛÐ@±î¡Â_x0010_Ó@_x000F_y[÷Õ@»ÔÂÈç"Ó@.TY~{EÕ@hâ¯}_x0010_QÒ@_x0016_¯OI;VÒ@ oÒì_x0006_Ô@¤¢_x0001_è_x001C_Ó@­´påðÔ@úo°_x0019_]ÕÑ@D_x0004_E_x001F_æ_x0008_Ô@¹_x0019_áè_x0013_lÒ@´Å_x0017__x0001_Ô-Ð@æY7*6.Ò@C$Õþ¸ØÔ@__x0014_ S~Ò@åûfV¾òÐ@_x0013_Äd_x0005_øbÓ@lQë_x0011__x0013__x000C_Ò@­¶u_x0004_wKÔ@@ôz1~ôÓ@õ_x0003_(j_x0003__x0004__x0011_SÔ@¾ZÂ©ùÕ@	ÝxÙÓ@DI_x000D_ãn_x0002_Õ@S_x0015_wÏQ|Ò@¹Iæ.ÏÑ@)Ø`_x000F_DÔ@¤ø_x001D_\ßYÓ@èo¡ØÔ@#s_x000E_ÚñÔ@CÑ­_x001E_Ó@_x0017_íëá2¿Ñ@_x0010_^¸7ìÒ@ç»eù#Ï@Ø÷®Ô_x0006_ºÌ@úë_x0019__x0012_¹Ò@Î§_x0001__x0019_Ñ@¿ì_x0014_i¡Ñ@_x0007_ø{eÖ@ªl\@_x0007_óÒ@^÷_x0017_÷"øÔ@?´ý_x000D_Í@_x0015_«ÉèöÒ@ãæK}\Ó@0g_x0014_á±Í@9Öã|²Ó@ì¼ólå,Ô@j|'¹_x000E__x001E_Ñ@î©Öñp&lt;Ð@ä0B¢Ô@Nÿõ\_x0007_Õ@Þ_x001C_k§cØ@_x0006_	¿_x0007_C_8_x0014_Õ@.__x001C_ªCÒ@®5¸7²ZÑ@²"Àé¬Õ@©ÏWü_x0004_Ð@_x000E__x0015_ß#_x0002_:Ò@§¦W³8Ö@}Iéty"Õ@+j(~Ö@ê¥ú!ÁÔ@dV¦¹²ÈÓ@Ä_x001F__x0019_Ô@&gt;PK«	_Ó@tôÙM¢-Ó@4ÕÀ÷·µÒ@ÓßA`ú_x0012_×@©ëyÓ@(­ýÆÓ@Y8v¥sóÕ@VÛ½9_x0003_@×@nNà4Ô@¿É_x0003_)Ò@V7YùÏ&amp;Ô@Ås_x0002_2Ñ@.Ó_x0013_HÅ´Õ@DºQ6Ñ@_x0005_;#°h®Ð@[?&amp;VÇÓ@Z0_x0001_ÕÔ@´¹£õ_x001A_fÐ@ßV_x0014__x0001_ºoÕ@_x0008__x0001__x0002_Ø_x0014_Ò@r2úÍ|Ô@$^å.¹Ð@¾Í¨*_x0008_Ö@4öAL_x000E_ÚÒ@_x001D_ï_x000E_4&lt;Ò@Q-_x0001_&gt;_x0016_0Ó@G¤0$Å²×@I°³HÒ@ÝÇÈÓáÖÒ@ºÐBeÊÔ@JH_x0018_uñîÕ@Âóô72Õ@X¼Gm_x000B_#Ô@=ýÔó@Ó@_x0015_b8IêÒ@êAf_x001A_ÁÖ@ªU·Rj_x0006_Ó@×!ýpPÓ@i6¦¡nÐ@ðÃr´Ô@_x0016_Èíò~QÓ@Ã-PcKÒ@¨¯2ÿÒ@§,Ä	_x0016_×Ô@ï_x0004_ÈÕ@IMÂ5îôÖ@/R5%¶Ô@Ó©£_x0019_Ö@±_x0010_üÖ³Õ@[¹U²YøÓ@f(à,W_x0002_Ð@_x0003__x0004_ýwø6fÒ@ÌÙBÑ@I!_x000D__x0006_Õ@ÕN®w_x000E_TÖ@P/Þª_x0014_¢Ò@*³_x0014_×ìÚÒ@_x000C_Q~,-Ó@$q®t_x0006_Ñ@âq}|_x0014_dÓ@lb_x0013__x0001__Ö@#eó½ªÓ@\`mÚúÐ@3tÞ_x0003_ÒÖ@²@¡ÁøÕ@zÌs¬¢Í@Èõ?ùýxÒ@P¸¼ûû¸Ö@ô3íz_x0001_Õ@Òe·_x0013_w_x0002_Ò@%8èyVQÕ@¸_x0012_1yÕ@U·:_x0018__x0012_Õ@äòØÒ@_x001C__x0002_åÅ°GÒ@ÄÛãØ_x0015_ùÏ@_x000D_Y¹æÓ@ý¨á¢C%×@.7ë_x0008_°Ó@0h)4C_x0013_Ï@_x000D_¤ÐþÄ[Ó@%:tfçW×@%=%_x0001__x0002_^Ð@C$ÏTÐÒ×@ßq_x0010_Õ@¨1_x0019_ó_x001F_èÓ@è~ü}_x000D_Ó@®t1p}_x0001_Ò@D­ÊF£OÓ@½[ý?ÀÕ@³ü³]1Ó@mZ­··ÑÕ@r _x0003_¢_x0015_Ñ@-5&gt;9uÓ@#@w|Ô@JÇhsjÕ@É$ÙÖyÆÑ@¶WiAµCÓ@_x0016_XÐ®ø_x001E_Ö@vM_x0019__x001C_×@_x0016_V¾*ñeÓ@I-ïNùÊÓ@ÐÒ7p»ªÔ@I:³p|ÎÒ@§BüÉ%ÿÕ@ï_x0015_ÅÓ@ð«m×/_x0005_Ó@ýR¹MÒ@_x001B_ßÏ_x0007_ÿÐ@vK!_x0011_ËÐ@q¹·_x0015_þÖÓ@®øÍWÙlÎ@«9!_x0004_E_x0019_Ó@9ý%q_x0010_µÑ@_x0008_	ü_x001A_g_x0002_ºþÒ@êÅ}ÒÔ@Q&lt;1¬?Ô@Ó;E0Ö@@I_x0017_%Ð@_x0019_÷}_x0007_ÇHÔ@DõL_x0006_©Ð@¼_x0013_	_x001B_ ¶Ï@$p¬_x0014_Ó@Æ¥_x001A_%'Ì@Ó4B8_x001C_²Ð@½_x0014_Ú0}ÓÐ@v#dqz)Ó@LäíÐ@_x0014_a&lt;é_x0011__x000B_Ô@^F5Km_x001A_Ô@_x001E_?Xå~Ô@_x0014_ÀËÊKÓ@×Gí_x000E__x0002_àÔ@#Íô°NÓ@$§:õ_x001A_Ó@_x0006_¡ùHéÐ@_x000E_ù-_x000E_¬áÔ@_x0004_7RÇÛÏÑ@rN®ØÖÑ@½Ü¸¢_x0015__x0005_×@Â_x001D_dw{_x0015_Ô@õ_x0001_&amp;Î4Ó@@Ç¡Q_x0013_Ñ@_x0003_oÛ$¹ÄÑ@0¾t_x0004_Õ@ïëâ_x0002__x0003_;{Ö@ò£ºBTÓ@ºðdþãÕ@`_x0018_ã5_x001B_ØÕ@OJ×9¯ÃÔ@_x0017_$_x001A_h©Ô@.UÔ.P.Ö@û`øÐÁãÐ@"$­âÈ_x0017_Ò@ìMèiÖqÖ@Ú	4B»ÜÓ@ìDÉÓ@\_x000B_§_x0011_íÒ@Û:ð_x0003_Õ@üõµd Ð@«_x000E_s8oÌÔ@È±ÚN9RÕ@f#KiNßÐ@K³öÔ@!j¹yÏÔ@(Ð½²_x0008_Õ@Ý¹%_x001C_»¼Ö@°ÁzäÇãÓ@·gyáÙ[Ô@_x001E_w÷¬ÕØ@&amp;økÝêÑ@»¥ÓÏFvØ@}7Ï_x0008_ÛÑ@5_x0005__x000D_¡Õ@_x0001_~=o)Õ@Èè1;÷'Ò@$ÿ'H_x0014_ÁÑ@_x0004__x0006_Øþ_x0005_ÑoÑ@¸¡÷j ÁÐ@Ì{Ê_x0003_Ô@èæÞÎÖ@8_x000C_&amp;_x0007_-îÔ@Ò86Ô@;F^Â%/Ñ@Xq÷%_x0015_Õ@5ÿ=&amp;NÔ@¬_x001D_(®ÙÅÒ@_x0003_Í?ê_x0002_Ð@__x0001_Îi{ËÕ@µiÔPÐÒ@V£dÓ@Ä!PÈÿÌÓ@êSÜ§ÐÚÓ@_x0016_ådõ;¢Õ@üÖ@xû°=ÎÕ@_x0003_âãÙE;Ñ@_x0004_£-ùG,Ò@_x0008_á&amp;_x0006__x0018_Õ@iO8µÓ@{Nò |Õ@×5ìÓÏ@ =ôôÑ@ã}ø(ºÔ@Ãh^þÂ_x0004_Ó@T9y4ÉÕ@_x0014_.`\ÑGÓ@+_x001A_]èÓ@*æ°Ë_x0001__x0002_sÜÕ@_x001E_Î(­'Ó@½ißªüÐ@ß´©_x0016_èÒ@ÃªmÏ·Ò@ø³_x001A_[0_x000D_Ó@½ØCñ¢Ô@_x0015_L¡õÔÔ@'u)0EÓ@ñå§¸8×@ÆÓ+ãÕ@ý½rVìäÖ@ÁÑ{Zv_x001C_Õ@Õù_x0014__x0011_LÓ@±_x001F_÷^ÇXÕ@d}Wg[6Ô@j¬ü#·Ô@ª½À_x001C_÷_x001E_Ô@tkÔñ^,Ð@u]aáÍÐ@dÅ_x0006__x0013_éÔ@ÿó'&lt;µ	Ò@Õ_x0015_´&gt;SÓ@jÂ*ç_x0013_NÙ@pîM_x001A_ÕøÍ@#_x001D_	ýÔ@Ã_x0019_þ¥óÑ@Ðã{VToÓ@§NCÜÉÕ@dvÊCc_x000E_Ñ@ªa¶Ó#ÃÕ@"_x001F_õë÷öÑ@_x0002__x0003_]¯ÇFåÏ@_x001C_¤_x000E_ð¯Ò@d5Ùõ_x0018_FÒ@|É4_x000F_j Ô@ê¹öð:Ó@ÀøÀ3_x001A_Õ@¸¡I5Ñ@SrC_x0001_îÓ@AU-º_GÔ@~WËªûÓ@}µ_x0013_éË/Ô@_x0005_èyÈgÑ@ýJ_x0014_"Õ@CH_x0001_¤ÑÒ@øñþÐN8Ñ@àP¦_x0005_±PÖ@Zje´Ñ@qØ?2tÑ@:Øú¯.mÑ@qºÆQî&gt;Ô@i@¡h_x0007_Ó@­¿åW~Õ@¢'£ÈÐ@_x0003_ÏË_x000D_«Ñ@õë=J7Ó@æ¦ _x0001_«Ô@ËeõþÉÖ@ß¯zxS_x0018_Ñ@­H_x0004__x001F__x001C_¸Ô@'pñ%½Ñ@!¹tâáÓ@Ü_x0006__x0001__x0002_ó&amp;Ó@uÚS©&gt;%Ñ@¢5ÿæ²Ö@Vr¤pÏÓ@«ûÕB²ÔÓ@,ØÅý½_x0018_Ó@Y_x0015_ÍÎ@c²{ÖWÒ@UwìZqÒ@aý&gt;=¥õÔ@.½9u;ÔÒ@K_x0008_±Åv~Ó@Wo÷äåÔ@£_x001A_á%ê¨Ñ@Üí_x0011_d_x001D_Ô@ETçÓ@iV6#úÐ@äíù§Ò@_x001D_ïy	C¨Ó@iCì_x0018__x0011_Ó@Ø/Z½Ô@zëêj_x000E_NÕ@®_x0019_h_x0005_nÕ@µt1µ!ðÑ@Ï_x0015__x001E_ÐÒ@#_x0015_Ï*rÐ@&amp;;úñ×@~u»DA^Ò@Úûº7ö¾Ô@MÎ½ 0&amp;Ó@Í¦q½4Ô@¦Õ¤Gq{Ó@_x0003__x0008_l;_x001B_¼ðÒ@~úÅ_x000C_å¥Ô@m'(_x0006_rÓ@ã_x0002_ÍM_x0016_jÖ@swºÅy]Õ@_x0014_àÁÔ:Ô@u_x000B_­ÃÓ@ïd_x000F_¹¶Ò@¶êX¡Ï/Ò@àé&gt;_x0019_×Ð@÷þ&lt;_x0003_TÔ@M"ø`Ô@_x0007_qô_x000E_äÓ@ï^}HéÔ@ÖtÜ©FÖ@^,,v¤øÑ@;ªúÊ(»Ò@Ü~p_x0004_ÞíÔ@þmÖ54dÑ@_x0018_ bPÕ@Aü_x0013_		Ó@7¾òIt%Õ@¢BZ\¢SÑ@_x001A_^À©ÇIÓ@íIÊ,ó_x0010_Ò@¢âÌR_x0001_Ö@_x001B_tÌÐX&amp;Ö@_x0005_:-¨jÑ@Úûá3ÙÕ@Äè1 sÓ@Áãó-ºÓ@åÔ}ð_x0001__x0004_ì³Ò@R_x0005__x0014_:N_x0010_Ñ@_x000F__x0008_&lt;}HÓ@|_x001F_UGBwÕ@zJ¨_x001B_6Õ@KFµ+Ö@¯!/¿V±Ñ@úëá_x0007_M½Î@â·_x0016_F_x0015__x000F_Õ@L_x0004_öuãÑ@_x001A_¾ÑÄb9Ó@PV_x0017_¼Ñ@øê^ÞÉ0Ô@³}å%_x0002_­Ñ@Y2í ®àÐ@l}G_x0019__x0003_Ó@_x001B_êEÙhÓ@_x0014_¿ðèó_x001A_Ñ@¸_x0012_+·ð|Ñ@AT=÷»xÓ@Gâz_x000B_ñãÔ@¾_x001C___x001C_|Ô@Á¬EiqÔ@7HËY§Ò@^&amp;{##^Ô@ëJ#¨Ó@åÂêâ_x000B_Ð@7»N¬»_x000F_Õ@)'¢£iÔ@	Â\Ò@´îèHÕ@ÜD0k_x000D_Ô@_x000C__x0011_ß_x0003__x0017_HBÔ@4f_x0003_+NßÒ@¦=Þ¼ÁÓ@	_x0010_¹îL×@ÃûcÅG_x000D_Õ@ÂÜ#ÖOÔ@_x0008_|KzÑ@Ö½ÜÛ@Ò@®þÖ_x001D_kÓ@_x0001_°Å®JñÓ@L¾K]_x0004_ÐÕ@39_x0006__x0010_[Ô@_x0005_+D/kÏ@õ·Pø\_x0002_Ô@_x000E__x0007_¸=¥Õ@s³Fmo®Ó@e)?GFìÔ@:}ÜNÒØ@ô_x0008_ö_x001D_Ö@Û_x000D_#ÑÑ@rñ/_x000B_õÓ@àóó%$ÉÔ@àeÀPµúÓ@"ÏVÛÔ@_x001B_Em;Ó@v¥ªºìÎ@_x0016__x000E__x000E__x000F_=TÕ@Â_x001D_ÃÔ@»jV64¤Ò@á_x000E_»xÔ@³_áôsÓ@àEC·_x0004__x0005_ÈAÓ@®ô#ÔÅXÓ@Ùù;ä×@·KÝéÒ@¤ð_x0010_Ù@_x001E_;_x0008_HÁøÓ@,ðP5eÔ@WH§}_x0001_ÎÓ@,_x001E_Z¨._x0004_Ô@6µ¬UÔ@ë&gt;_x001C_ÏPÒ@øá,Ü_x0016__x0012_Ö@_x0013__x0014_&lt;_x001F_À¾Ò@_x001F_`ÙêJÏ@,nºh_x000E_Ô@|+ÏMâ£Ñ@p¤__x001D_»gÓ@9µÕ9_x0019_ôÔ@_x000F_Å!_x000D__x0012_Ð@_x0002_¶}¬âÒ@%Ä¯ÿÒ@Û5á_x0013_¨_x0005_Ó@1X)^h_x001B_Ð@ÍÚF_x001C_yÂÓ@·_x0003_¤HÒ@Ðó);ÂÔ@Ê?$~ø_x001F_Ô@!î _x0014_&amp;¯Ô@_x0007_úÿß/Î@R&lt;¢"ZéÓ@Øx½q_x0003__x0008_Ø@c?aís_x0011_Ô@_x0002__x0003__x0006_Ä8n$¥Ô@0  ^Ñ@A_x0002_ÍaÚÎ@Áà²¥I_x0017_Ô@#®÷ÏÉlÓ@»ÐÆ@¼Ó@ô1_x0004_,Ø@_x000B_{üXÞtÕ@pxHsÒ@êý7õz×@yú­nÖ@Æo`P`ZÒ@-G_x001B_ôTÑ@cþ_x000B__x001A_©ìÓ@·ïkw_x0016_ðÒ@6´ÛêþÎ@HF(R_x0008_Ñ@©ö®®bÔ@Éàþcù'×@LÜÊ@Õ@º ÆòèkÔ@åIè_x0002_¨Ò@_x0001_®_x0004_õ_x000D_®Ô@HÑßÕ@ ­rtß@Ö@_x001C_ÔPÓlFÖ@FÑçÈÔ@=(WCüØ@3©ØfIÎ@j¼øi%_x0005_Ô@RQÚºÒ@´:Ê_x0004__x0005__x0002_ëÓ@/_x0007__x0018_Xù©Ñ@4Í_x000D_ßíÖ@¶ÙZçdÔ@VÓô]Ñ@&gt;÷_x0015_ÔËÑ@³ÃØÇÖ@ÉÉL¶½Ò@CYQ÷%o×@WHT%vºÓ@K_x0001_j_x0004__x001A_NÒ@èváî_x0002__x000C_Ñ@ù¬ùöÓ@3_x001F_¥PÔ@Õ\¾J_x0018_Ò@ÔM°_x0008_*Ô@ï®óhÒÓ@ü§ð8Õ@CmðÓ@&amp;ÑâÍÿÔ@;¢_x0018_Ùß0Ò@_x0013_%ÜÆÒ@_x0019_¹°[®DÔ@ZFÝ_x0006_'zÒ@AsU_x001A__x0011_úÑ@ù(®°^òÓ@Ï_x0012__x000D_Î®êÑ@_x0004_RvÔ@?_x0011_:nô+Ó@Oí_x0010_g£Ô@æ_x0004__x0001__x0004_$ÆÔ@ò_x0003_e_x0018_îóÒ@_x0002__x0004_©_x001A_a½¦mÔ@¶rl¨%Ô@óÌÔ_x001D_QÑÓ@ÒÖ_x0010_lGÓ@èPpÞÔ@ì5ôxó¼×@ÕÆî/Ñ^Ô@b	ëQrÒ@{+ãeÙnÔ@Ê;³t_x0001_ïÓ@®5¡ã[3Ò@´íå%Ñ@_x0010_$%ÿàÓÑ@Hæ2×Ñ@ÑêM6Ò@_x0017__x0008_xºÔ@__x0012_R_x0008_I×@bn¶òè7Ò@Â_x000E_ü©Ò@KÙZ[NWÔ@Ð_x0015__x0014__x000F_Ö@wU_x001C__x001D_?Ñ@)ÚóUØîÑ@á_x0003_Oj_x0002_Ô@_x000D_Ìü!¼TÓ@_x0015_r"AáÒ@¿h_x0017_÷_x0006_gÓ@ÞøÚu[üÓ@Î;}¢¦Ó@Î_x0004_Rö_x0015_Ø@´È²¸_x000C_Ô@&amp;_x0017_±_x0002__x0007_×!Ô@N^óÒî(Ñ@æT&amp;JÔ@yj	çò_x0005_Ô@lwS_x0001_CÑ@&gt;_x001E_8ºHÂ@Ônï´Ã@ã&amp;&lt;ÜÃÂ@·¢Z%_x0006_Å@p$æõÁêÁ@Ñj_x0015_9&amp;$Ç@fú¬^eÀ@ª¥_x0017_8fÂ@$xyS7üÁ@[Ç_x000E_.Ö­Ã@H[äãý0Ä@è&lt;U_x0019_YÁ@.=yV§*Ç@F¦ÓgÃíÃ@6ëì_x001C_fþÁ@n=rkÁ¤Á@Àâ®&gt;x_x0004_Ã@¼e°_x0010_êÄ@	_x0008_cõäáÃ@¤_x001D_1ÌÄ@¤ùd Á@±_x0018_É_x000D_¾Á@(ö	~_x0015_Æ@"å_x000B__x001D_ËÃ@©Ð¸8ÒlÄ@_x0003_°{0+À@Eò;°uóÃ@_x0003__x0004_ß¤/Å¹I¾@~@:øT~Ä@8]mXT_x001D_Ã@Ö"e©_x0006_Â@_x000B_"_x0013_Á@Ña¶_x0011_KÀ@_x001E_®ÀtÍ¦Ä@V_x0005__x000D_þVÂ@Æ$x+ _x001B_Ä@Å²ï_x0007_ùÃ@¿£Ùö $Á@±W.¦_x001F_Â@4¶Å4ïÂ@¥çÌo4âÄ@Än½uìYÃ@¼'=$ëüÆ@²í_x0018_9À@¿_x000D_¼öÁ@&amp;w_x001F__x000E_ÁÁ@üK}¨vÂ@zÒËPÀ@á&gt;PÜ}Â@âeÝøSÂ@_x0007_Ä9Ã_x0001_Á@ij_x0017_ÈÆ@À8[®éïÆ@*Tð±\ªÃ@j_x0007_N_x0007_C_x001F_Æ@_x0014__x0016_:_x0002_Þ_x0011_Å@	_x0015__x001D_¢tÄ@±¬aôkÄ@É_x0007_P_x0004__x0005_ð#Å@_x000D_lÔ_x000F_Á@þùüÀ@öÍÂÄ&amp;Ã@¸?«KzJÃ@ájKR7×Á@U&gt;¦9ÌpÃ@Ô*_x000D__x0001_KÌÃ@_x0001_Õ_x000D__x0016_¹QÃ@Ö|ÿ!yÁ@sÌ ×6NÅ@W_x0019_;EÄÃ@°¬è§]ÕÆ@²ÂÔ(Â@d_x0011_ªKäÂ@ËÍØ©Â@¯wÇlÐ	¾@"ÜêDÄ¿@_x0007_Ä~wÂ@&gt;¢C±&lt;gÄ@5yO.ª9Å@ ©éI¶Á@_x001D_XµÁüÂ@é&lt;«D¾Æ@jôxõ/5Á@IX¼ä¹Ä@&lt;áÍ9_x0007_èÃ@¥²ãÜÖ¥Ã@1XÔ¡&lt;Ã@ÙãU_x0003_PÁ@_x001C_À_x0002_¿_x0001_Á¾@ùÀO¤ÙÂ@_x0002__x0003_È_x0018_¨Ä|JÆ@_x0004_÷_x000F_(_x001E_&amp;Ä@s^@µ Ä@±	~{_x001C_Ã@àÇi'¾@_x0016_ÚWPÏçÃ@Þ_x001C__x001D_Å@znN_x0007_XÅ@ÀÁsØÂ@õ¦öÛÂ@_x001C_UxÄÃ@_x0008_@¼þ=ðÁ@ô_x000F_º¦$¿Â@'Ü­#`OÂ@\_x000F_ÉeQ_x0013_Â@ªc2ÃpºÄ@XJ_x0001_Â@¦0)¯Á@_x0016_r_x0017_§_x000D_àÀ@Ø¿ t¸Ä@Ô°ðÅ@À}öQÂ@ºâ$_x0005_XÂ@BEI_x0004_VÆ@Ô¼©8(Ã@-_x001B_ëéûÁÃ@N½ \Á@G®B_x000F_`·Ã@_x0015_½B_x000F_­Æ@ôìé_x0016_JGÅ@ÞÒj_x0014_ë½@ZÁÃ_x0002__x0004_hõÂ@JÇ.Ã@¨vªøsBÂ@8BÑ`aÅ@_x001C_]ÅÉdÁ@uç_x001C_1UÃ@ÝÍ_x001E_a_x001F_Å@¶V~íSN¿@1ñM_ª½@_x000D_áAùÂ@aw_x0014_¿_x0003_%Ã@Øò.Q=Å@ïÌß_x0018_; Á@_x001B_¿SèrÄ@§ÈÜì_x0013_cÃ@_x0001_plÐ¬ÓÅ@]Y&amp;ÍÈÀ@ö¾Ö;­_x0004_Ä@ä±ùxÅ@_x0012_IÂõMøÃ@vto1^Á@K&amp;_x0002_ÃÅ@CóÇûL\Ã@&lt;Kz"_x000B_°Å@p`è¦ôZÅ@ø\PEhõ¿@&gt;@¢Z¥¾@Æ&amp;¼aZÂ@áme©'¤Å@FEÌÔïÀ@JQA9x¿@æè_x0006_}õôÄ@_x0003__x0006_cÑó_x000B__5Ã@TRJÍÇ@È×}iÃ@û_x0011_'LÃ@Ù%¼S3Ã@Ìh×þúÂ@tÜ_x0006_bJÄ@\ÃÄëêÄ@lÂÅâ¨4Ç@oz_x000E_M_x000F_[Ä@Qh_x000F_+ AÃ@úÃÅHÀ@&lt;¨³bUÃ@ºó«ºÑ)Ã@9YË_x0004_+Â@Ö|HrÅ@@tkÄ@_x0012_R¸ú_x001B_RÇ@Æõ_x000B_7ºmÄ@Yîx1tÍÁ@rð¼Â@ÇÏy(RÁ@_x000E__x0005_Ò&lt;å5Ä@·È_x0006__x0001_sÂ@}íWiáÂ@\ÅrJ´¦Á@`s0¾Ä@Sh Te_x0002_Ã@)aÔ3î´Â@QÆú½Å@èÈÚé_x001F_Ä@	&lt;!©_x0001__x0002_:Æ@¹ØQ±³Á@lY®ëTVÃ@t´/u-3Å@ãh1Ä@_x0014_.à_x000B_Ã@.[86_x0004_Ä@/U_x0014_ÙÄ@o_x0016_¤_x0001_iàÃ@Vç_x000E__x001D_ÀçÅ@v¨Ií_x0005_ÂÄ@0¿¿àyÇ@ç_x0014_:5bÂ@SØé*Ã@¹=æ¿Á@ÀGÚÐk£À@&gt;×}8IÇ@þ¹ñäÂ@*ª¯ÇßXÂ@dTÆ2².Ä@Öä$»_x0001_Â@ ºø£¡Â@äËF©ëÅ@Õ_x001B_¶¨°Â@0_x0010_HrfÃ@OÐü§¦Å@à½0_ARÅ@r_x0004__x000D_õ¬_x000D_¿@U¤4_x0010_¨Ã@æÏEó»¡Æ@ÂØ4p,¿@e&lt;7ðÄ@_x0002__x0003_ðHÉãe¤Â@Vé¸¿rÄ@aòMî;xÆ@HJ@Ä­Á@a_x001B_"þÝÁ@$ä5_x0018_ùÂ@Þ&lt;'ãvÓÅ@£Ò²#Æ@çÙ¢Ù©Ã@FíåÌ¤·Á@ëãrÜ_x0017_ÜÂ@ àÃ_x0006__x0003_À@DLF_x001A_UÅ@N³ÙÍ\Ä@­oÂ¤º_x000C_Ã@sÚlo±_x000C_Ä@ú _x001B_ÑÆ@ì [® `Á@ò(\Ö¬Â@@×¸L²aÄ@Ò|#P?_x000B_Â@=&lt;OK_x0001_Â@/Ê/Ï	Ä@j}Éq¢_x000C_À@_x0005_zûâpïÄ@Ax,ØEëÀ@ ÛªyËúÁ@²Ï ÆnÆ@=_x0019_Ù®Å@hõWTE)Ä@_x000B__x001E_¦þeÅ@qê[_x0014__x0001__x0002_CÃ@ó·$ÒÂ@G|jU_x001C_´Ã@6ô¸ÊüÅ@|_x0015_ç_x0011__x0016_ÏÂ@±r_x000C_À4Æ@nÄÏ9^ùÄ@_x001B_8M$Ê¾Á@xÚ»ÊUåÁ@OK_x0006_)&gt;ßÃ@A±_x001F_lÃ@]ëô_x000F__x0002_Ç@_x000D_è_x000F_IwÃ@ØXâýJeÄ@EEÚ)V§Â@NE_x0014_@	YÈ@_x001F_;,³Â@»cO&gt;Ä@3}wå#Ã@W_x001D_Ú_x0005_Î_x0001_Ä@_x001C_/+¯Ã@á £CY_x0008_Â@_x001F_ËwÃ5!Ã@V_ãÁ@_x0017__x0005__x0008__x000E__x0014_Ã@ù¼aÄ@(+ppðÄ@9ZE3Æ@!ÑY9m È@(ù_x0011__x000C_JÃ@Ù-yÐãKÂ@sÕîÄòÄ@_x0002__x0006_Aq_x0017_¯=kÁ@O¿_x000C_XuÁ@ßäö­h¿@}vLÏ_x0003_Â@lò¥&lt;ÊÃ@êIÌq&gt;æÄ@KT_x0006_Þ-AÄ@e²?×_x0017_Á@Y9_x000D_Õ?Å@\ása&lt;Á@_x0015_)lbÆ@ê.¹_x0016_ñÂ@vÔX&amp;%·Â@R!lÆÿÓÂ@°\&lt;¦Þ§Æ@µØª_x0017_¶Â@&amp;)×ÿ2Ã@×P_x0005_õÅ@WnÜnÖÂ@þ'¨_x000B_¥Ä@RåL_x0018_®Â@fß*×uÐÄ@Nø,Å@|Ys_x001A_³QÂ@q×hd_x0017_Ä@_x0001_à_x0016_Ä9_x0011_Ä@_x0008_Ø¥H ÁÂ@J_x0012_ÅÑ@_x0001_Ã@â=ß_x0011_1qÇ@Sa_x0004_ã{¯Â@BÖ¥8S6Ã@!v_x0001__x0003_R~È@ä ÎwKØÅ@_x0006_ï81ÇÂ@_x001E_«c&amp;a³À@«³'_x001C_½¸À@æ[UÁ@´_x0002_"à\Ç@ÙÆ&lt;ùäÆ@-&amp;þ"éÃ@,F*_x0017_zÆ@÷:x¬Í¡Ã@_x0006_¥EÂ_x0015_Â@OHt¶3Æ@_x0017__x0007_u{ Ã@;äánüÀ@ðÉ¸wÄ@_x0007_¿2d2Ä@X»MØpÄ@Ïl×¦úÀ@Z¶ÿß_x0002_Å@ç¶Ç~îçÁ@IÇ=ð¢7Ä@ú0(T.ÛÂ@ñe_x001A_ÂEÄ@_x0010_GGgêWÃ@eÎî_x0005_¨Á@j)Tqê&lt;Ä@_x000D_z³²¥ZÆ@ujó_x0011_Ã@®²8zü¾Ç@(e_x000C_f?Â@ÒdÊ_x000E_Â@_x0001__x0004__x0005_ëãKAÂ@C?ãÇ@ªô¿oÜÜ¿@Ø$ãáëÄ@L*táÂ@(_x0008_RM_x000F_Ä@Â-AB_/Ä@Êø/¸¦'Ã@ò;ZìÛÎÄ@7÷Dþ*"Å@k=lÅ@u_x0003__x0013_A.Á@Ó©ÞòwÂ@ll~Æ@A×_x0017_PÃ@. Ý»ÁÐÁ@!b§9FÄ@§_x0001_ÑnçÂ@_x0014_c_x0005_^øÀ@R_x0019_ù8ðÂ@1/_x0004_!®LÁ@_x0018_í¼Ã@ü_x0007__x001D_èË_x0010_Ã@ÇËz]cöÄ@_x0002_þ6_x0019_6Å@"_x0012_,øñ_x0012_Ä@©[µ}ÓåÀ@Øí|¯ôÙÆ@ã½ Ä@ÁÉsj_x0013_GÂ@,¦Ý&lt;,s¾@è&lt;_x0003__x0001__x0004_ÛÄ@=-_x0003__x0011_Ø¶À@Y[êÔTâÂ@ kL5._x0011_Â@Ôý #Â@:ftÓúñÅ@_x0008_Ð_x001D_;:ÁÅ@_x0002_ôIÅ@¢äoí8Ä@:_x0016__x0015__x000E_uÅ@îâ&amp; Æ@ü«Ë­	_x0018_Æ@@O[VÕ	Â@îlK|`Ä@Ä_x0012_àèh_x001B_Ç@òA;·LÄ@d_x000D_fv[Ã@_x0015_ÇáRxÇÄ@_x001B_ùÌ¸_x001F_àÂ@É ÁÅóÄ@j¨ÕÆ_x0015_Ã@7&gt;ET2¼Â@bÔõ_x0006_ØCÂ@ÙUYÂ"Ä@×[]QµÆ@3E¦}¹@1¥vjùÁ@ìé"ÊÂ@_x000E_1úÕ`ÇÂ@_x0006_Ã÷ç_x0013_Ç@ÿw²iUJÁ@Ì_x0003__x0015_¯3ÝÂ@_x0001__x0003_J/¨SWÁ@ÎdJ¾{Ã@ìï±Ð¢À@_x0005_YGb6?Ã@@ý0¢_x0006_ÖÄ@Ê&gt;ÍÞðÃ@Ð?ðþ=È@"7ÜpÇÁ@f¨èá{Å@©¿v;J_x001C_Á@Ú)_x0016_&lt;_x0003_Å@F¡_x0002_LÅÄ@Äh¯ü|Ä@,_x000D__x001F_µ&lt;,Ã@_x001D__x0008__x000D_¬ÑÕÃ@çuâ:Â@èÄbùÄ@ðòEe_x0007_ÊÂ@Ëª_áóÂ@_x0003_Íie\õÁ@-0TÏ¯·Ç@8A7©ZlÁ@_x001C__x000D_hJdÅ@Ô÷6ÒÀ@&lt;¥¨OhÂ@öï?ä_x0019_Â@Æ_x0007_³WÃ@ÔÆ_x0008_CÍÄ@BåÎr&lt;Â@¸ôyÕ·£Â@5=_x0002_Hà_x0013_É@M_x0017_!_x0001__x0005_t½À@t_x000E_v) À@_x0003_&amp;#_x001E_Ð÷Â@_x001C_¿_x0017__x000C_+1Å@×_x000F_(Î_x001D_oÀ@ø_x0011_Á­ûÏÃ@YVXÇòÁ@Qõ|r$2Â@GÒh«À@}ñ#Ø_x0018__x0017_Â@g_x001F__x0008_C_x0008_Ä@ºõìÂ@nz¥t_x0013__x0016_Å@1_x0012_ÿ§BÄ@·±o!ÉzÅ@ÇÃæÆyTÄ@,: ö^ßÇ@hYµ«_x0013_%Å@N5$|ÆÅ@Ìà_x000D_¸*¡Á@T_x001E_¨é_x001E_FÃ@þÿ_x001D__x0007_RÄ@ÞY_x000D_&lt;ZÁ@_x0011__x0004_¤ÓßÄ@F¯#²_x001C_&amp;Â@_x000E_}¬Ä@$U}ê´Ä@á_x0002__x0006_|»_x001D_Ä@3°Ñô@Á@æÃ¢ë8~Å@\ð _x0016_áîÅ@iÊ¾Ï¬Å@_x0002__x0006_ ±ÚÌMÃ@©&lt;_x001F_VÝÃ@:-.ûcÀ@_x0019_ìx²ÃÄ@ÖCÊ_x001D_oÁ@|®£"®AÀ@/\_x0007_£_x0004_öÂ@q©ëò=Æ@~ò¥í3Ç@$zxGbÆ@r_x0016_ý_x0019__x0018_ Ä@hu&amp;ÃÏ¸Ã@Ê¸ú_x0016_nÃ@_x001C_l[_x000B_{ºÁ@_x000D_6_x0001_U_x000D_Á@_x001E_¼oÿ_x0005_Ã@ñh[ÏÁ@È®_x0003__x001E_¦&amp;¾@Xô(_x0010_q±Ã@_x000E__x0011_æ¨ÑÁ@âþ3ûEôÁ@VX_x0004_AÇ@àxÑ{Z_x001E_Ä@±¢ý]À@°_x0001_ã0g$Ä@S°øo;uÂ@È±à¥HÆ@ä"\^ËÁ@³Cú\ _x0019_Ä@qd_x0012_©Ä@ô«)]Ø_x001A_Å@I¤G­_x0004__x0005_Ý_Â@û.¶GeÖÄ@hòBÏ_x0012_Ã@¯D]ç¢tÆ@@Ä9èÖCÅ@îN¹_x001D_ÉÄ@ðÕ_x0007_à;Ä@»Ú_x001C_d.7Æ@üèÃ@.È.ÍÃ@¤_x0001_ÿÄ@¬y{Z,&gt;Â@rùkÒ¾@Ã$ zÂ@Pt_x0002_ºiÄ@×iT_x0011_-ãÃ@ØUO_x000F_æÂ@iL³ø_x0007_9Ã@¼É}M!¹Â@R]zç_x0011_Ç@Üû]ZuÅ@¾ø;1ÜÈ@·ëë½ÓÄ@A_x0002_çrÁ@&amp;sÒ¤_x0016_Ä@FÈg#Å@¶Bg*_x0004_Æ@I§Á@¬_x0004_ê_x0016_ôÅ@NQ-!,È@_x0012_çZJ&amp;Æ@_x001E_»²_x0003_ÌÆ@_x0001__x0006_S¨¤¹ýçÅ@ÙîÙe5Å@ò~Î8mÀ@=ª/µ6ÔÁ@&amp;&amp;¬_x0016_«Ã@p÷s5Å@¬E]_x0002_8_x0003_Æ@¢ZîïÃ@ð_x0006_9ÂÑ9Â@7_x0002_Îí%çÀ@_x001E_ÿhérûÄ@V&amp;ØO&amp;Å@XOã_x0004_zÂ@4FµSr´Å@¼~_x0008_ÝÐiÂ@Á»:_x001B__x0004_%Ä@Ø8_x0005_%_x0005_Â@L¢l§Z@Â@_x000B__x0018_g]$AÉ@+à_x001A_äJ"Ã@1®i_x0014__x001C_Â@_x001C_/t²Ä@D_x0001_¢{ÅÂ@ñ0HùêmÂ@¢ _x0018_VÄ@a_x0005_wn_Å@rr_x001F__x0007_ÉÃ@rNl´ßÅÁ@d§¾ê{NÄ@`_x000C_0D_x000B_ØÃ@q_x001A_pÄ@rYÃ®_x0001__x0002_ÀÂ@]¥9Ü'Ä@¥°Ç¦ø1Ã@Ò¤?/cdÂ@å¶´_x0010_L2Æ@ùê.úåÃ@ÎNÄPÃÃ@û&gt;×$yUÂ@#¾b'?Ã@Tmß,Â@Ø_x000D_:CÞöÆ@{`T°ORÆ@'&gt;_x0013_p±_x0008_Ã@dó_x000E_Ã@ÞªØRH$À@_x000D_l_x0001_ë3gÁ@'½KbºÃ@3ÛnÝ?sÂ@ôÒliÃ@üttÜî9Á@=H_x000C_¼Ö/Â@Úòù ÷XÇ@PK	8ÆÃ@.JB(ÿHÃ@;~±Á@Èô_x0017_#5Â@ HÑ_x000E_B_x0007_Ã@_x0002__x001B_÷ÀyÃ@&lt;Ì×ÿÃ@°å_x0019__x0014__x001B__x0018_Å@YT+[Y¹Ã@ÐO_x0001_ÿ¼Ã@_x0001__x0002_t¾_x000D__x0015_JpÅ@9¢_x000C_$ðÃ@h_x0003_SR+Ä@M¹bä;Ä@ÚPæåèSÃ@»Æâ_x0008_ùéÁ@EÀÁêOëÂ@9gzÆUÄ@3²ê2_x0014_Ä@_x000B_NaîgÈÁ@Ñ¤Me¿Æ@_x001B_¤#_x001C_ËÅ@Fàÿ«)Â@-¸üp²Â@²'¨©Â@_x0008_Ï_AÞoÃ@÷uóMPFÀ@¨Æ1¶_ Ã@§]¾_x0018_Ã@f7Rõ;¢Ç@aP _x0007_QÁ@T_x0004_&lt;`Á@2_x001E_/úaÀ@_x0016__x0005_§ÕÁ@âA_x0002_$ÎDÂ@Ø_x0006_U@^Â@x+ ¡ê_x000F_Ä@}ÓGOÂ@c_x001E__x0005_RpÂ@¯!±Cû¼@Ãÿhä_x0013_Å@à*#_x0001__x0005_XÛÃ@Mà¦_x000F_&lt;Å@ÞÑGn_x0017_jÅ@pöì"#_x000D_Å@úÅzíÆ¿@]j±Ô_x0010_Æ@Nd_x0018__x001A_Ä@*s¿pt³Å@E`ä_x0008_À@ÒÞåÒp/Ã@R-ÙhÅ@_x0007_e·_x000D_(Â@_x0015__x0004_­F(Å@ÍñI:`^Ä@ç¶Ü®À@_x000B_N-_x0015_YÄ@ø¤J}_x000D_Å@_x001E_r_x0002__x0015_Å@«pFwrSÄ@¹ÍÅø¥Â@Éë0_x000C_U_x0003_Ã@rñ²àÁ@·ÉW}ÒÃ@XôCð_x0015__x0001_Å@_x000D_=¢d_x0018_ÃÉ@.äGÁ@¡·"×µ7Ã@_x0010_$_x0002__x0013_Å@];ãR^Å@ÖC=_x0015_ÌÀ@ÎèþÕ]Â@_x001E_Éí_x0003_!­Ã@_x0001__x0002_êõBØÁ@x_x0006__x0010_þ|Ä@\u¾gÂÇ@'l3ñ _x0013_È@_x0012_P[`&gt;Á@e0èn~_x0012_Æ@§ý_x001E_;@_x000D_Ä@VúX&lt;Á@),HÌ_x001E_gÂ@t ¶_@Ä@7_x0005_UkÃ@_x0011_K_x0017_Þ²Æ@rVhö)Å@Ï}¢~ûÂ@ß¾@&amp;ÕâÁ@t_x0004__x0016_ÕÂ@U0_x0001_e;¿Ä@#Ó¾ð_x0016_·Å@_x0019_¾_x001D_=ù_x0005_Æ@~Ôa¡QlÆ@Õ«9^ììÁ@lO=óÝÃ@ö`·_x0017_êÇ@QCÄ~|Á@£V~¤Ã@_x0017_$Üö³¨Å@àé-k7Â@8¼T§Ä@î{¹£Ã@_x0005_¢eWaÃ@ÛÃMÉÅ@0ùQ&lt;_x0004_	©ÙÀ@);îq\Æ@_x0005_@Zò´0Â@Î=Í¤g_x0016_Ã@A{Ap=»@_x0006_ä|×hÄ@prÒþ_x001F_;Ã@72W_x0002_À@È_x0006_æ_x0003_À@ÎÀ°4Ã@_x001F_NÝ_x0013__x000C_Á@!íðjÆ¨Â@3_x000F_Ü_x0014_ûIÄ@3ØqºéÂ@¨å_x000B_è!ÝÁ@ËìÍÞÁ@#_x0008_©+ÃÁ@Û_x001D_pG_x0007_äÃ@^¯°[À@¡t%£} Å@u_x0002_mþÃ@É^x²íÀ@4@ì&amp;ßAÅ@ó1Ç_x0011_¨ÿÄ@ÚQ{aÁ@®öö·_x0011_¿@!&gt;Å¥¹OÄ@_x000F_I_x0001_ßÄ@)Õ;_x0019_RÃ@_x000E_`BU«Â@¿ÎF(°ÉÄ@â¥ëÑÀ@_x0001__x0004_,Ä_x0001_G3Á@4c£EÂ@A*_x0015_4µõÃ@ú_x0003_ge`Ã@4_x001E_ µËÂ@UGH_x0019_Ã@¿gµ_x0018__x0002_Ä@_x0006_wXÄ@%V!ÍG§Ã@[îút_x0007_Ä@ûð;iÀ0Ã@QN`4ßþÂ@ÝßÛÐyÂ@î[S!8_x001B_Ã@3_x0005_ÕùîÏÂ@À_x0010_K¼&amp;ÎÃ@òs_x000B_PEÆ@c©0Às	Å@±(m3ÞÂ@_x0018_J.ø	Ã@uJ_x001A_ócÃ@}hÂwxÁÀ@¾fôK_x0016_À@²Xdæ_x0006_Ä@|k¦Æ@ÿ_x000C_JlæbÄ@_x0003_juµÐ_x001B_Æ@æQlÚBÃ@BE¹ÁPÅ@ó_x0018_ývÄ@¬Ú¹# ©Á@«_x0013_f_x0001__x0003_ÆÂ@°k&gt;éÑÂ@[_x0003_y2¡4Å@¢6±ÚÄ@ÑÜ&amp;_x0018__x0010_]Â@("Æ"_x0019_Á@q¬÷IlÂ@p6e£øÅ@í:¯qÃ@.4ø_x0019_Ã@÷];S_x000D_.Ã@ÝÂFnVÅ@ò_x0018_õ8rê¿@_x001C_¬÷¤µöÃ@1oMÅ@_x0004_«+_x0002_Ä@_x0003_þy-Ä@_x001C_8ýëj4¿@ð~µ_x0007_VÃ@$ÐÈ_Ã@ÜØ±b+^Ã@7K._x001B_ÏÃ@í@_x0015_zWÅ@	ÁSðÆ²Ã@¼!Ä,Ç½Â@Ò_x0006__x0019_Ô`yÄ@CY¬_x0017_\Å@h¸rÊ7ùÂ@Â÷_x000F_­_x000E_]Å@7 ìW_x0004_nÅ@_x0003_Hm_x001A_O_x000D_Æ@x_x0019_æú¶_x0001_Æ@_x0001__x0004_]3k#&lt;Æ@Æ¯Ë=#fÄ@`|&amp;qÂ@_x0007_¶JV0_x0001_Á@!*7ÇîÃ@Ð³ý_x001B_D_x001E_Ã@©SmÀÃ@wÈêÜu¼Å@:¹éâsÀ@,S\S_x0003_ôÀ@Öca_x0010_¢À@	ê_x0010_(}Â@Ù#_x001B_\_x0002_ÚÀ@p_x0018_å00yÀ@Ã_x001F_®ö¾Ä@¨¦ä|´¿Ã@_x0018_ów_x0005_Ä@o¦»¶ÇÃ@päAÄ@§&amp;ËÝ*Ä@,ì'_x0004_ýÇ@¸/_x001A_?o1À@Ï»~ÍÂ@y;C©µÔÃ@A%Ê½oÔÀ@SóÇÊ-Â@ÕçFÀ²§À@åýË¥ÖÃ@_x000B__x0018_ÄGÕÂ@ãÇàv¿,Á@´ôÍmXö¾@ÜÑ_x0003__x0004_¢_x001C_Ä@Ø_x000D_¬wÏ_x0002_Ä@Ëán6_x0017_Ä@e»æSt_x000C_¼@_x0011_Å$GÅ@Ib`DÙÅ@ÍJ*iÁ@_x0002_KQ£FBÁ@xITÚY!Â@§§_x0015_3éMÁ@9¸Y×ºÁ@°?D&amp;HìÂ@©ãSúâ¾@ö_x0006__x000F_}ìJÂ@È\Â·Á@¥'¥þÄxÃ@µ(äMÂ@z44 ¸&lt;Ã@õ2p_x001E_G_x0004_Æ@®eð9ÿfÆ@k8ÚN_x0008_Å@ZH5hLÎÅ@%zî¡¿@Êõ!`ÀX¿@_x0003_3%ÈÞ­Ä@Õ´aìLÃ@Mz`MB_x000E_Â@H¥_x0011_"ÃeÂ@z_x000F_Rè,Æ@ëlÈe_x0002_/Å@OHÕûuGÄ@_x0001__x001A_dÁ@_x0007__x000B_ _x0013_#ÐÑz¼@ÿq!îCÄ@aãä÷XÃ@_x0002_ngÆÅ@à_x0003_²ÖKÅ@_x0001_²Mº@4Â@×Á?Ç&gt;Ã@Îâ_x0012_ÊËÁ@_x000D_¡ÕÊÃ@ø_x0005__x0018_ÂæéÆ@_x001F_é_x000D__x0011_ö_x000F_Å@_x000B_#ëOz½@	D_x0013_¥òÂ@ÛNÀakiÇ@=Ï°_x0010_._x0008_Á@ma_x0019_¨méÃ@¹ºs%	«Ä@ÉJ§gÅåÄ@;5"äÑÃ@_x0019_e_x001A_(°Ä@Å)¯²NÃ@Ï±._x001A_êÃ@&amp;ê_x0005_ìøúÃ@FÖlA+Æ@£ºÓ2¬Á@¶_x0008_M _x0006_Á@»Í%_x0015_Ä@ð¿Þ @tÁ@û(.NÆ@Q_x0004_#^eÄ@&amp;±ûüxòÃ@Ä[±_x0001__x0004__x001A_Â@ä_x001C_1ñáÀ@õPU;wÁ@}Ää@tÃ@,ª«»ºÂ@KT¸iÃ@Ò_x000D_qwo$Â@7üÔ_x001E_·ÚÃ@Jp	°MÂ@L_x0010_Vaµ_x000B_Å@«ßýe_x000C_ºÅ@AfèCyÆÆ@F	kpä²¿@_9_x0014_óDÃ@__x0005_ÝÌFÃ@`6(_x000F_ù`Â@L­=_x000C__x000E_Ã@Ð_x0014_¹O2Á@0á2D_x001A_½@_x0016__x001F_­:¿Ã@nÈ_x0003__x0002_Ç@_x0017_?ÞºU_x001E_Á@³÷ÅQn¡Ä@û_x0013_òºÁ@dsi(vjÃ@cÂ_x001D_íÄ@ê_x0012_Òk6À@T_x0002_Q	ðÄ@,`&amp;JãÁ@j _x0004_ì_x0007_"Â@_x0004__x0016_¾kÄ@rn(Á@_x0002__x0003_§ì=»&amp;5Ä@fk@^_x0001_Ä@_x0006_é8;`Á@dz5EVÀ@Ê6_x001C__x000C_¿Å@FWeõ_x001E_-Â@_x001A_Äc¥_x001C_Å@°+ÞÜÅ@IÅ2~­¯Á@_x0001_$_x0004_*îÁ@û¡£pQ-Å@_x0017_{ÂKáOÃ@æõåÍî_x0004_Å@8&lt;_x001C_6	¥Å@^_x0014_^âüÃ@æÅ1ÆÎÃ@à_x0011_¡`ìÃ@¯`*FW°Ã@ËU!¾_x0019_À@sÈËdL_x001E_Â@#ßÏßÅ@b_x001A_4öÅ@®jG¸Ho½@W§$ÃWÀ@Ó_x0010_ãØÚÁ@lÎYÌÿÂ@_x0005__x0015_{úÅÀ@p`P+_x0013_Â@A¶ÈÄ@ÛiÙ¶U{Ã@ë´Ö~Ã@ÄÉ¯K_x0001__x0002_^Æ@aS1%~Á@üë_x0006_Æ@É+#QKeÃ@µ¢-_x001C_åÅ@)AÉÏÀ@©vÝî_x0005_vÃ@TäRà¿ÄÅ@¹^å_x001A_;·Ä@¥a{×¯Ä@_x0016_Æ_x001B_þ_x0013_Ç@8Lc¿öuÄ@xâ9ÒÄ@_x0016__x000D_Í¨Ã@FYö_x0001_òMÄ@ ½²{À@·UN_x0012_cÂ@ý4óàÅ@|?]W³Ä@w·ezEÅ@$_x001D_H%_x0017_ÁÄ@*_x0016__x0016_^'Á@`U¯A¡sÃ@Ï5&lt;oò_x0015_Ä@a5å_x0010_ýÄ@Á£æ3èÄ@º}_x001B_(ÖØÃ@_x001F_Ø=X¹_x0018_Â@z_x0017_ÛrÃ@êB^¯±3Ä@¸_x0013_\EÁ@8!kÍÅ@_x0005__x0008_o_x000C_õ9;Ä@#eJô@Ã@Ô_x0003_é¿¤3Ã@_x0007__x000D_hÃ@_x001D_&lt;òï_x0006_Ã@_x0015__x000F__x0008_u´Â@¦7äYóãÄ@ìÑ_x001E__x000E_@Æ@_x0005_´&gt;[_Ä@Y_x001A_\s'Æ@_x0002_&lt;[_x0012_©Â@.nFr«ÜÄ@s{?Ñ§7Å@4Nø_x001B_È@×_x0017_­¿ækÂ@m¯ã÷ ÿÃ@ÕÕ¢la}Ã@VQm_x000D_ßÆ@R¡WO£Ä@ï_x0005_5q´Ä@LyfÚ_x0004_ÂÂ@ç_x0001_~PµÃ@1´áÒÎÅ@_x0017_±Â_x000E_ÙuÅ@Æï_x000C_àO{Ä@Ø:Íf1ûÃ@=ÛLkÃ@ás°_x0002_½Ä@{LI Í%ï@ÏG_x0014__x000E_ð@_x0017_C÷Íé@\Ù;J_x0001__x0005_6;ã@&gt;_x0007_}_x0004__x0011_lð@ªAÎ"ô_x001B_ó@_x0002_0Ã®hç@Zå_x0018__x0006_çÃñ@o§_x0008_pE;ó@_x0012_4_x0003_ç@_x001C_:_x0019_5a¥à@_x0002_Or$&lt;ßê@¤zôDzNé@Î¬W_x000F_Ú0ð@@`=+ÏÀ	&lt;Ä¼4ä@jáC_x0007_f)ä@5Y_x001C_ÆñÔ@à-*×@$¼d}Ú@?YvÈ_x0007_`æ@W_x000E_-Ýí î@û{_x0002_G_x0018_â@¤_x0004_}ybÃï@Ç|xF0Û@ã_x000D_(}Çð@.&lt;ÔT&lt;Gê@]_x000C_Íà_x001C_{é@FtëËö¦ó@¨_x001C_dlGá@³_x0010_&gt;ÑÈÜ@ÀXþ½Çã@Ì;/ù0ã@´Ñ³_x0002_Í\ç@Ö¾ìðxá@_x0002__x0006_n_x0007_,ñ@_x000D_Óu_x0005_°ò@f_x0006_aè@`î\U_x0012_3ò@X_x0019_"Ñëö@:¥_x0008_ÚUã@c_x001A_7C0¹ñ@Z_x0002_\aÓåí@`®Ï-{é@¯@©_x0004_+Ý@ä_x0019_Ì¯ªÇâ@è;«+Ýð@4_x0004_ÑSQûì@8Öõh0â@ýê_x0007__x001A_X_x0005_ç@´ÉÓqñë@ÝøHøãºÜ@6ÏHôÎã@h¹_x000B_Á6_x0003_ç@&gt;qUÖ_x000C_Ü@Ì _x001B_jÔÚ@å¨ë²ùê@~~Àà@¢Ê­lxó@ÑLÄ7_x0008_Aê@§«}³óâ@_x0001_svBf×@o£µ{Èä@ _x0007_RìP5Ð@_x0005__x001F_ÅÑñ@êñ_x0010_ñÆ@Lsv_x0001__x000E_óî@ì_x0018_Pû¤\Ì@Y:Ô[B_x000F_ë@_x0002_Ï^*!í@²Ì2ø_x0015_Jà@¢g5¼ç@ÍÎz_x0015_´Ôç@ç_x001D_âd_x0008_ré@eTtcYBæ@fQ:_x0001_êêÜ@ÉÝçÏ_x001B_ç@_x0008_7õ%×@FTDâî"Ý@o'Oeví@_x0001__x001B_(·ß_x0006_¶@6_x001C_ö4­_x0014_ã@z_x0004__x0011__x0014__x0013_Îß@_x000B_AÂZ_x000C_bï@I_x0006_xÛÄ_x0003_ì@_x0014_-èOÜ@J	_x0006_jÝ@_x0007_má_x0001_¸gí@_x0011__x0007__x000D_øNç@wÃH.2_x0001_Ò@î)F;§Kð@_x000B_D_x0005__x000F_¿%å@2$ÂS¥Sé@ÞßÜí_x0001_âò@T×_x0012_ß&lt; ð@Øí~óÖ`³@Ü_x0001_©y_x0001_õ@_x001B_ÃC_x001A_+ï@_x0003__x0004_ã%^ð@|wÒz¹¢ã@.k_x000D_öîÙ@ÖÕð7mï@Ðo`¹B_x000C_è@F4_x000B__x0002_·Õè@sÅñïSç@(0ï@ã¾D_x0007_£é@ã_x0006_eCZÕð@}u¯£T_x000E_ê@_x0003_3öD+ÍÉ@ò5¿«\(é@_x0001_ã&gt;­Òð@ØS}º1Ãê@µj_x001E_.FÑ@H-ÞUì@ìÛ_x0002_¡&lt;=å@¬ÆmX¯æ@_x001A_½È_x0007__x000C_·Ý@H@_x0014_à[mè@ñü3BZ*æ@r©Äv½î@Î_x0019_·	°_x001D_Õ@º_x000B_;z~øé@1ë+Ï_x0001_é@î4§:Tòã@ÔÅ tL_x0004_á@Hm6ø_x0017_¹@r_x000B_¡)7Êæ@¶ÉÄ_x0001_â@V&amp;_x001A_©_x0001__x0006_Äß@iN^³Kí@¸ö%ã»`á@_x000E_þO|4_x001F_ä@Ô -Ã_x0002_è@Æ7k£÷Ë@_x0002_QûUç@ xxÎ?é@0¿Ëå Í@_x0005_ïÙDJ­î@ý_x001D_Ö«è@_x0014_þnÀ[Nñ@u1J_x0012__x0008_ã@^¨_x0003_¼øá@v_x0002_õ"ç@T+ë ÖÞî@_x0008_á÷åï@ü1Ã_x0002_×á@×_x000B_(_x0013_õ×à@0n·_x001A_×@._x0010_f_x0004_¬ì@ìÝUù_x0001_ñ@=R´5§ê@D'¥ïÑ@`·Â_x0011_,å@~È7·û_x0014_ô@³;5gHÕ@`'ÚT*ó@_x001C__x0003_¡jQê@_x001A_åÈ9'·õ@MÖ¥.©ç@¼5mWÕæ@_x0001__x0003_¦_x0008_Ú_x0002__x0002_à@_ÄõwÙÞ@ó%W7Nã@¢GC­ræ@Î&lt;Y_x0006_ìç@_x0007_9Óéì@_x0006_hjCï_ñ@_x0004_«vÈ_x0004_ë@oE_x0014_&gt;Ãé@Á\Rxjê@ROïNì@Nnø¯xºé@(27-.ñ@ e&lt;Aá@_x0003_þ&lt;¤¥ç@_x000C_9pB­è@ &lt;tíø æ@ }ZÐ¢¸×@o°8Ëü_x0005_Ý@µGë&lt;à`Ý@eTqé~á@N/Që-Tå@Ei6ÎÝ@&amp;Ô×vÜ@âZì·Âé@[ÚÝVq¾ä@ìí~Ló³å@Ëµqõ}ï@bÖªôõæ@þàou]æ@R`r_x0011_jð@Üáë_x0002__x0004_,Iñ@ÿ9±ÏCÉí@ÜÆSAçõ×@F_x0001_SOì²é@Ò_x001B_YUÞ¶ì@äCmHZnë@-Ýâ¼¶è@W0ðØÕHè@X_x0019_®vcä@7ÙÈØ!UÞ@úP$¸ê#õ@*UzÄé@¦qiÞP:ì@Â(ÜMzPÜ@_x001B_	å+¡ï@¶_x0005_»l_x0014_øê@z6¹ ûìÖ@_x001B_b_x0019_Ä&lt;Û@gí	AÝó@í¥_x0003__x0012_9Òã@`©±ü¬½ñ@ªB$S¾ã@þë-_x0016_fUë@ËØ_x001F__x000C__x0007_ô@_ù_x0001_±ë@©{ãä\ðé@5 ÎÄ·ê@ºÇ¡_x000B_½_x0010_ð@ùÞÔgÒ@lM}éÖä@_x001D_ÏiÀ÷_ë@G_x0016_é_x0012_ç@_x0001__x0002_¼oS=ë@0û±n¶è@iò÷ ¬uô@éæA_x000C__x0010__x0012_ñ@_x000D_4U'Ü@û:F _x0010_Òè@g³õXë@çõ¥ü6	á@3ñä9.Ü@`_x0011_ÇÄ _x0019_æ@0ÿ_x0003__x0006__¦À"E_x0015_¤Ví@7_x001F_í(Îç@^+_x0015_ÆËâ@w_x0018_ó_x0011_Yæ@çÐUî_x0015_é@_x001A_´Ùûcyñ@fýÏê¯é@§rÝúü_x001C_ò@aøzêè@È]_x0018_&amp;kâ@_x000B_Ç$G*ô@øs?¡Póê@_x0006_X9æ8î@f0]ª`í@÷&lt;!É_x001E_ýò@-¬$2[é@V_x0004_r åFä@÷«)_x0018_ñÓá@Kâ7ËRã@%ÁvJYî@xýÝ_x0001__x0003_æßâ@à­9ê1²ÀvÊ¥]6Êô@4ÊýÃbì@&lt;_x0018_K-îï@¼ðÇÒùí@\ûënâ¸Ñ@_x0016_×_x001C_²_õ@b3lâ@dÊE8Âæ@ÐÜï³x_x001F_é@_x0005_ãUf Ù@_x001D_ _x0002_Tÿð@_x0017_ØÚµñëå@_x0017_=AÝï@u×_x0017_}ø@h_x001E_IÕÝô@_x000E_]a yNá@n ÌÙ`Æç@\MAàò Ú@z¼_x0001__x000E_y_x0014_ï@?äÂÈ_x0008_ê@è_x0006_`¿í@`eSýÚò@w²jW:ã@$Ç§½ýâ@À&amp;O_x000D_ö¨ß@0ÍÎ_x0010_Üè@ÿL«Âë@_x0014_TÞ1Øï@."6_x0004_'ê@à:¯_x0018_î@_x0001__x0002_ô&lt;_x001B_Nÿã@îx_x000D__å@À¡ê'&amp;Çì@¨Ð_x0003_ué@²5}M7ç@0Nº_x000E_÷_x000B_ï@jtÜÒà@\_x0004__x0007_¡cÌì@,É¡w*0Ã@¸6nË`ì@ddçZóþó@n_x0010_Õ«zÙ@r¸_x0005_Kuuë@Í&amp;_x001D__x001D_ì%Û@òJ:àiÎí@ÿLGR_x0006_ó@èR®$Æ;ñ@o4ùiOî@_x0008_º	_x000D_ÜË@C&lt;0,ajñ@]_x000D_¶Uï¨á@î¬åÉè@]þ(ÍT¹ä@éXß Ï½ò@`FÛôTÙ@Vý&amp;Ãc_x0006_è@ÔÐ·MóÚ÷@1Ooh¾Û@"aóù_x0014_ð@ôíWþ4Ô@ºm'f ñ@éºRL_x0002__x0003_`·Ö@Æ{?ãìð@ØõÖa_x0010_:ï@$å£°ñ@ yæ¶â@_x0013__x001F_Ö]+_x0005_ë@³öDÿÃä@ä_x0007_qZÁèâ@TÞ_x0017_)B-é@·_x0016_Zk_x000E_7ð@Ð¤$w#ç@Ý-]t¤è@Å4 _x0008_C_x0010_Þ@jö/Ë×â@ xÚoOð@Ü!_x0001_ËêIÊ@_x0018_làÆÔÁè@_x0011_I{üë@4ÁrÍÈ-æ@·ímg%_x0011_Ö@à[Kvê@¸"ø7 æ@_x0005__x001E_8_x0011_ëpå@àÁÞ8wî@ö©æfå@ß&lt;ù{Ð@c_x0010_¯\Åà@\_x0015_ÿR_x001B_wõ@?ÍÎé­â@w_x0006_ÇN_Oê@ïâY'OuÛ@_x0018_ÚÌ_x0016_â@_x0001__x0002_&amp;&amp;ÅOiò@&amp;^_x0008_â@¦g¨±_x001F_Ø@ã_x000F_M_x0003_¬ï@wë_x0018_³Eæ@`ËmÜzì@W_x0018_sP±Õ@4¹&amp;vã@Èyd¨S¬²@&amp;×ÛÝe$ô@_x0006__x0004_$_Gð@FÂT_x001E_ëë@R_x0017_8_x0001_á@×²`l_x0017_}à@K]K^Ï_x001C_×@É}_x0018_Eå@_x0018_rçlþå@¸©é8Çé@¨Ö_x0019_'§ë@}j_x0004_¸ýIî@uþ]x_x0007_Ó@DòÏ_x0016_5gê@	ò_x000B_ é@4lð_x001D__x0008_Qõ@_x000F__x001D__x0016_Z}´ç@.%À÷äé@h*üÇ#è@}I°U=ã@Â_x0001_[ÎêJç@¸Ó¢Hó@És9j#Ü@øG;0_x0001__x0002_³_x0004_ä@_x0019_¤¥òì@![9Kÿ_x0002_à@_x001D_jéPI_x001F_ë@â%&gt;Ueé@"_x0001_Ù­êê@t_x001E_b2ì@æK¿{@_x0015_ó@ÆÚÜrkî@_x0018_m+­U}ò@_x0016_t·!õ=õ@e¾_x000F_åeà@_x0008__x0002_IÏïÐ@H!_üÏVð@*ð_x0002_&lt;©ã@¤/Pú_x000C_ì@P_x0016__x001D_aI_x000E_ä@(~ëª_x000C_ñ@R]k}Æ/ó@á_x000C_gð(nó@Bq_x001D_«ãî@ÚÉ3ÞøÓ@{t_x0018_ì_x0005_å@_x001D_6K?±ÌÖ@Xl@ëRÄð@ÅPþ_x000C__x001A_Óï@ýè"`R}Ö@_x001C_&gt;_x0011__x000E_à@V­´»iò@èÊ©§§Dç@seGhUPô@mu_x001A_&lt;hÁê@_x0001__x0002__x001B__ð_x000F_Ù@ÞÚÐHºâå@,D_x001B_-ùCØ@_x0007_9È­DÓñ@q_x0006_2¶_x0001_ï@@F_x0003_«(_x000E_@tV_x000F_¢Øî@U«_x001E_Ö8à@¹_x000D_6s_x0007_ ô@ÊU#ü_x0012_fâ@¢_x000F_:_x0004_¤×Ü@_x001E_§Ñ&lt;¼¶í@_x001A__x0010_9Âv¤â@Aw'ù»Þ@ò_x001D_B¢Aøâ@yHù¥aBó@vY:­èÝ@/Ëñrç@^_x0018_ J&gt;fá@Çiz~_x0002_ã@6lÙ#ë@¾¿1U&amp;Eò@×EqýÄFë@6_x000D_Î_x000B__x000F_ùõ@¹c_x0003_#Ûíæ@ä{¸q´Ìë@Ð¨WÁÿyÞ@|{_x000C_½Ñ@&gt;#âi#_x0005_ï@tèr_x0015_òí@ØLÉHX)í@ðî@ò_x0003__x0007_(ýú@_3ÇÅáÞ@;øÄ7@ð@êM»ôYä@2EoÓ=ì@.¾Â+Héä@°Ð«#Û½ï@\þ c_x0014_Fí@­ÂËæ@ûnÛÊ©Ú@ç_x001C_åu3æ@_x0016_ÅðU(Þõ@{Çþ_x000C_î@è^¢6qð@NÞPºéÕ@_x000F_N_x000F_·)ø@_x0006_Jao_x0002_å@N4ÒXÄÙ@ýÈ_x0017_È^Ý@è_x0005__x0001_Ï ªÞ@_x001C_NýÃfô@F`wj&gt;ç@vq&lt;Ã±#ã@ùw2D«&lt;Ò@_x0019_¥¸_x001E_à.ç@_x0004_eÚ©ì@_x001D_nøÞ9è@æ·ÅýÂñè@µ/ÄTä@_x001B_&lt;µ^ëìã@åî^µ6êä@Ô!1z±è@_x0004__x0006__x0004_XÛ=îó@ºXÝeRÀó@_x0003_U&lt;àfå@ü08o4¨é@ó¢¨aØ§ô@ÜHé_x0016_øéß@þdI6æá@¸Î.¤äþñ@&gt;_x0001_U±nBÞ@ë_x0004_1d69ñ@¡ã@ãbÕ@ö*É&gt;®ßè@t!'Ðç¶ã@t"W+äñ@ ýî_x0010_,Ï@Ji*!Õ@¢È_x001C__x0008_Üæ@_x0004_Á[üÏ²í@_x0004_3ZßÑê@z	«_x0007_tñ@_x0018_7_x0002_ÿÛÂî@ß4þá@P»Ò¿Bá´À¬Ëúrøuâ@ÊÌý¸ÎPñ@lD¡K_x001E_VÜ@×¹â&gt;ÇÚ@¢»ÚOÛ@ZK	_x0006__x0005_&lt;ë@Æg)XlÒí@h+úç¹î@Ð­îº_x0002__x0003_W	»@SMõ_x001B_½&amp;ì@L$9VÐwì@[ß_x000C_:+/ê@:_x0004_îë_x0018_í@4_x0007_À­èXà@­stË]ð@KÂ_x001A__x0014_&gt;ä@ _x0001_=s6_x001B_@fpv	!_x0010_ê@5ãyÀå@yL7 ²§ë@p_Ëv_x001B_ö@Vu_x0012_¿Dö@ÈWdÜvgæ@uçQÛ¾8ê@íeX^ô@4ë1h9ô@üg_x0003_ÝìÈ@5õ]uè@s¼ÓÁ_x000E_á@_x0016_l_x0004_G6í@Þ}h:xàã@5n,9ïô@®ý"ªê@ëÊ3¬Êñ@æ_x000C_DTêÏþ@0°yÓU ß@ÏRãý¢ð@½ÉUD#°ç@É³qøâ@|s_x000F_¯,Që@_x0001__x0003_½[«eÎÛì@_x0003_&amp;)1åVâ@Åß_x0003_SçvØ@_x0004_ÿT7Ù¹ð@ß$}0Óàë@êI2û4YÖ@_x0014_äÁù9â@å®Éì_x001A_ê@æ_x0019_V§Þñ@9òøâBß@ÝUzg+_x0015_ò@&gt;ëÕëÖuð@Ï_x0018_	ÎìÝß@$/ßø_x001E_Øò@ù_x0002_*ò4Jã@à£ÕGæní@¬7_x001E__x0007_Ñ¿è@:ù)î@Ð2?ÞÿÚ¦@`S5±ã@Èß'q'Tð@jÈ)ç_x0003_ì@Ë¼¤_x0014_~dð@õx_x001F_H'Üç@õj_x000C_ÖàmÚ@Ð=ä¬ôº¿@V¯ ÁJï@._x001E_g_x0017_@lì@­­HH³ð@4çi_x0013__x000B_VÎÀÂ¾ ?ÚÈó@¢_x001A_­_x0002__x0003_Oí@Àmºí_x0005_æ@_x0012_zÉz%_x0003_é@3T5Ðwôè@Î_ï_x001B_Ñå@í¨H¶Ø@äÀ)v1å@½[2Nì@£!W_x000E_pê@-.­ìùÝ@`»_x0013__x000B__x001E_®@­&gt;Z"ï@~_x001D_h*IÀð@dÅÍ%ãê@¿Ë_x0013_p¿ï@Ê_x0001_Ò)þî@`½úÜ_x000D_Dè@&gt;q_x0012__x0016__x000F__x0016_ë@è,ë_x0015__x0005_©ð@ò÷s%vç@ÅN[,úSò@xa÷_x0016_Ê@Ú_x001E__x0011_ãöç@oñ,t|ä@'æ¢Vé[ì@)£u~Ýá@P_C_x0013_ÜÅ@/b,¾ÕäÛ@ù_x001A_Éä×@¦ëïoñ@_x0019_zCc²ì@Ä9Kw_x0012_î@_x0001__x0007_*y[gÇÝ@RáßÅFkã@pêÕ@Ö@b¸T`gè@3p ï3ð@ì_x0002__x0011_áÐé@è_x0013_®DÓÇ@%~}_x0005_?"á@U_x0004_!qï@}_x0003_¤òæ@Îoä	#·ô@ÁWmySì@_x0010__x0018__x001D_$Óä@lHÍæ@_x001F_}u_x0003_á@ér¤ïÚ@ÖÎ_x0016_ÁInä@¦Ü}¶/Êà@´K6Y9Ø@8Óy}AË@äC\:iå@6]våÒé@__x000C_õËvå@Åýwp¤í@¤-D¿Gô@ÖÝ1_x0006_fþè@a7Õñ@_x001F_á§&lt;¸ë@/K»¡ç3Ô@@ëä¨ñ@wxïû¯Eé@ª&lt;^_x0002__x0005_@î@¦J¬r_x0002__x001C_ã@JHAÂ£)î@çÙ+ÏÙ@P1~ü_x0017_í@Ä;ÿ_x0005_¦ì@Z@ÇÒá@\é_x001C_¶¯Wï@þöè0ð@_x0007_LDEÅJè@¨á4Zó@kã@GÃ9î@º_x0004__x0001_®hrî@­CÓÐÇàé@Æå{&gt;à@}_x000D_í	êýö@pH¯vmà@7ÍëÈå\â@\èxxeÂÔ@Å_x0002__x0001_ÀVñ@zÚ×íð@(_x0013_s÷¡Uæ@äÌBî]ä@M×tÄºí@z_x001C_ãq¢'á@_x0004_e6T_x0003_Zã@ut_x000D_9³Ô@_x0010_¼_x001A_¨¥Û@4Ë_x0013_?%ð@¥%xe_x000D_ç@r_x0015_­_x001B_Ù_x0017_ä@u2QÔë@_x0001__x0003__x0013_;2¼ à@¿léôî@y_x001E_B\¼Íî@äf_x000F_¨QDñ@ÏC\ïC±ß@QJ2â&lt;ê@X_x001C_!ÀÍ³ê@¢Ç¿éõõñ@L9&lt;KÎ@_x0002__x0018_Äý_x0015_åà@Â¿»½Þ@´Úÿcç@5£_x0001_)ð@ÌTLÚÎáó@î_x0012_ÿüHûç@£kÑç_x0003_Ú@#`_x000F_Æ°à@@ Êð@Ðà&amp;öã@ès_x000D_õÀøÎ@*Ê_x0013__x0004_ à@%t	ìq4ß@,~SûÐí@	G±ô@S÷vËð@ýÆÁþ&gt;Ù@­´_x0006_.f®ð@8ÐæÉ^á@ÙisÀ¡9ö@¨¢«LÎ©¾@`.3.\è@Ì_x0002__x0018_?_x0001__x0003_'3è@ &amp;ËëXè@½^äBåå@.Vké@?\ßÃç@-5_x0016_÷ññ@íÜnÉ=ä@s_x0017_ã»_x001E_ê@_x000C_e_x0012_¥_x0010_eß@æ8Èr_x0001_0ñ@î¯³_x0015_gõ@5_x000B_,òMsç@_x0002_09¸g³á@^W½f¥î@ÆLKéýê@Æ_à_x0019_äÕì@huV_x0005_:Â@ó§_x001B_åÞYí@Éî_x0018_Å_x000B_oê@_x0006_g'#x_x0019_ð@ç_x001B_$Tcã@­_x0017_K"_x001A_2ò@Ìmªruëé@_x0005_Ü1Òë@_x0007__x0012_kJèæ@ñ¦ý±¥_x0016_ä@¿µ%`å@ã¹ÒuÒ?÷@,_x0002__x0006_fÁò@j_x000D_æ/ë@&gt;[~ºâ@1Yéûí@_x0005__x0007_g³_x000D_è_x0007_KÝ@L&gt;Náfó@H\ÚÞüã@ÀànZsä@ÂNT×?è@Zäo$B_x0018_è@H¶@çæ:ø@ÈAã!ì@ø¬1]D^Þ@ì¥_x0006_Ð	Í@¬®L|ïò@ÛUä+E(ñ@ HÖ&lt;Áì@:¡k@Ñ@Úóôì_x0017_ë@~_Ýg'_x001C_õ@½³Ye+è@_x0014_DÑv*_x000F_â@_x0004_îÁÏ@ÞE_x0008_O_x000D__x0006_ð@_x000C_¡Ë_x0002__x0014_ã@_x0012_Ç_x000C_¬³_x0001_ê@IK_x000D_&gt;)è@¬tRoÐ@&lt;cÂ0pÈ@Ø5E_x0012_ð@md(Ûå@_x001B__x0006_:Ywà@ÚJ_x0008_A&amp;Þ@Í,%;¬Ïå@íò!ã^_x0003_ß@÷ææã_x0002__x0003_e§Û@äÌÏ?+á@háÎæ¿tä@Çg L¹ØÐ@Ï_x000E__x0018__x000C__x0006_$à@ÒP«3_Mä@_x0010_ÎÂ"N¶å@3D_x0015_ykÈç@É^r_x0012_xÓ@_x001D_lò_x0019_Gì@wògzõ¤ñ@èHîO½æ@¦ÀÝÅ­©õ@v£_x0011_ÐÓ0î@Vbà.Ìåë@F_x0016_V½½îñ@hCN_x0011_Wëá@P¨Ê_x000C__x0011_ó@,ùke^ò@|_x000E_Z_x0001_9Jå@Þ!_¦+÷@0iµÕië@,Ô@Î_ð@ZXPÄö@Ç&gt;éwÆá@@RU¼IAë@.3NÀä@øâª_x0013_ë@4ýé÷³Eï@T_x001C__x0014_Þù_x001A_à@@XÈÎúñ@È ;ÓÎÄå@_x0001__x0002_ªÔº§4 ç@a6+}q_x0015_á@á#BiÊÍÕ@CÀjJÃ\ß@n¡G÷ ð@§%ùà{_x0019_ï@2(TÆIKó@î_x000C_½¬~_ó@Ý3^Mð±æ@Oü[Mæ@°¬Èøo½@K"àáoâ@³(^³´5â@À½ûêj7Á@_x000B_ò(Láè@h_x001E_ù_x0018_ ä@ÙàÑñ@%±íDêØã@4XúGö@o_x000E_¨£Vç@Î	ÝÓó@Cí?7|æ@3 Ì_x0015_^Ùí@ª.S±ÇZê@x¨(_x0008_ð@_x0018_Ù¼Î_x0014_Î@*j5¹n)ë@_x0018_£Ö_x0005_yÒ@V Ï=_x0017_í@\Kãªñ@_x0014_¦ñ_x0018_rò@`j^_x0001__x0003_|_x001D_è@)^_x001A_¥+ù@®Á(_x0018_0Ý@o½:¼®ä@_x000E_ºòTìí@«Rb¾ù_x0013_ß@ÐÌ[,5ê@3&amp;_x001D__x001A_Y7ë@ÜÊ-ä@µsK\_x0007_ò@XìböÕßì@b@?_x0004__x0006_î@_x001B_ç_x0002_iä®å@]Mö&lt;Tà@ ¸Tuùüä@Ñì9NÎéî@*û©áÝøÙ@,ÕÑÐ|_x0012_ì@£55mQ3ç@¡Õab]ñ@§î*Ìüàæ@Ïî_x0016_ÈÏÚñ@õf_x000E_ù¿ë@Í0kðÿí@_x0012_ÿ	cü±ò@u_x0014__U»á@BÊèï_x000C_öå@ÿÌAå_x0001_ð@_x0014_Â*_x001E_ÀÅÀ_x000B__x000C_Õåäð@+ß?_x0006_=î@®:®÷_x000E_é@_x0002__x0004_·,ÙÈBqá@¿Ñ[_x0007_Ó@dx«Õúíø@b6_x000E_vÃê@rï){_x001A_ñ@ïºR6r!å@6Ò¶Õ;üï@_x0010__x000F__x0019_ÌLºÙ@ve_x000B_/_x0017_öä@øò@I8Àã9ëñ@ì_x0001_¬®«ªä@®äåµ_x0017_Ø@)ÿå@k1üã«í@bp/&gt;·Õ@lÁúZàð@"_x0003_:_x000F__x0010_§ö@Gv$¦hå@«¡¡²_x0011_'Ó@_x0018_F_1ÊÒ@³_x0011_"$Ú?í@"BLö.åê@Þê_x0010_4õ@dNy z~Ú@ö¶sQÉìÛ@_x001B_PÑL=ò@&amp;«_x0006_õ_x000F_÷ð@âj!N`t÷@g8·Èöò@'±_x0011_Å_x0014_ú@_x0006_W2_x001E__x0001__x0002_­×ë@£q_x0005_ wè@^ÜBFs_x000F_Ô@7þCó£Ùé@t&lt;äýA4Ä@þÜD_x0004_íç@P{ûú_x001F_â@Ù%:Ë*gØ@n?_x001D_|`ê@	õðÊõ@¹¸î}Ü²ï@¯³Éî_x0018_Û@°ø8é@H¨_x001D__x0008_°'ò@4xà8=ð@³Ä_x0001_·_x001F_Ìê@_x0019_õ\-9å@ø_x001A_¬Z|ß@0ÊVG_x001A_ì@6_x0007_ù|(-Ú@T.·_x001F_zð@+â±oä@Ïqã(m¡ó@_x0018_÷#¢¢ò@$_x001E__x0018_Pð@¬¦&gt;_x0014_'â@00Ø§æ@_x000F_Øu_x000C_§Jâ@	Í7wMò@ÊºÔvgáç@ÂÝÑ¢$Bâ@_x0014_éMöð@_x0001__x0002_ï(Øs_x0010_ó@´»F_x0004_îÏò@é8|æ@ cÍ_x0002__x001A_æÏ@sÚ=_x0010__x000D_Sè@ ¼Ë¼èð@®c=AÐå@_x0003_È-/¢dò@J_x0019__x0014_ñÝ_x0003_í@ÀòÑª)_x0012_æ@æìyÿë@øYdbö@sk°_x0002_æ@Õ_x000D_ÿ_x000C_&gt;Óâ@ï@ñÇXÚ@3_x001C__x0001_}_x0017_ñ@E±õ7LXï@zF 2_x0001_ô@ÄS¼Saè@¢v·	ù¥ð@Ærm3í@õàî_x0010_£å@Hâ"/NÙê@ñ$uñ@_x001E__x0013_þ2åØ@¥Ýò_x0006_,ã@F#·ê_x0006_ñ@Íú{^»à@7ôÅ[3ê@Ø¤c_x001C_ÚeÓ@ÁäOGP2î@AÁìE_x0001__x0002_ý_x0006_ì@ý	³Ë5Ö@K¦ÇÂ¤ò@ïnÖÈ9é@vî.5&lt;_x0017_å@«äæÖÞ@_x0012__x000E_ã_x0007_÷æ@Åbj«ÇG×@ÀºxõYèà@`ÒBÎÄ@â¾_x0010_¥zâ@_x0014_N¢µÌï@ cÉ|¦*à@U1Vñ@G_x0011_%Øöæ@~óQ£ò@1tdw)Uá@,M_x0019_z²Á@_x001C_(dïæô@ÂÐòÕ&amp;òà@_x000B_"_x0012__x001E_â-ä@ô_x001E_ð½_x0019_å@ç;_x0002_®n¶ó@¨@|g:á@0d´XÔ@/ÌEë1hì@µZÜþºÓ@ºü¬hã@ÐÑ£_x0008_Ucî@+^_x000E_Qz&lt;æ@Ç^¡Lúrã@»qÛªÞä@_x0002__x0004_=äxi+ÇØ@úÈnWVlæ@¨(NB_x000E_öì@û[Çä÷¬Ò@Ï_x0018_0Ó©aé@¸_x0014_ëÛðKò@4_x000D_H³t&amp;Ç@_x0008_°ìöhIÆ@£]_x001F_s_x001F__x0011_å@AÂÛf_x000E_í@¤x,Â!ò@=_x001E_ãYiRó@_x0010_ÿÜÒÅPå@¨QB¬UÖà@Ï&amp;&lt;Lúå@JW _x0014_³ò@Õ,_x001D_¸=À÷@ÜÑ@³Ãá@ê	w`+ð@Â_x0006__x000D_J_x0010_ò@ó)¼õSù@~ø_x0008_±òÿ@U¼:Ïî@g_x000D_Z¦_x0011_sô@+Å6_x000F__x0013__x0017__x0001_A`UÝ©«ïö@'Ö_x001B_÷mõ@_x0003_·«xæ_x0004_ô@}·S_x000C_÷@¢wÍ(·ô@Éë&lt;_x001D_Kû@²êDc_x0002__x0004_÷%õ@2;Óp/õ@¦îºy2Wó@_x0016_ùh/ÿnö@ØüÜ¡Öý@Í½d_x001E_J_x0001_ü@Í	Jh÷@³oð£õ@´7ò§÷ó@ú_x0016_^Ayõ@|jsc_x000F_ú@_x0006_Äla%û@ýí÷±RÄø@¤ztüzËö@¾´§d_x0002_A'è¿_x0003_^ø@v0_x001C_'¾÷@Þþ|úÂàú@kú ·?û@$·Õ_x0008_aö@ìÒ6ù@jÆDyÝò@"0"_x0014_®Nô@Tä_x000F__x0004_øò@ËùGjÓ_x000B_÷@#Í¨ùú@Óë¯#Q&lt;ÿ@YNû'×Ì_x0002_A~ôu¼OÇù@Ø9ªó@¨~gZí@_x0001_m9¹_x0007_ý@_x0001__x0003_:Ï_x0012_~ý6ý@*IZï?ú@6_x0011_ut\_x0018_ý@rø´_x0008_û@êØOÿàÓñ@L_x000D_®&amp;_x0010_jû@_x000C__x000D_1Vd=è@8¿¥1^wù@X_x0006_X¼ý@öâ_x001C_¼_x001C_3ó@_x0008_ðyýº§ú@_x0014_Z(õ@?M²E¦ãÿ@_x0002_qLqûþ@ðÉ¨ô@[÷b^_x0011_õ@,ªÜ1Qÿ@îQ,_x0013_&amp;Ê÷@f`¢}?#ó@Kç{Ø)ÿ@øxA_x001C_Ø²ò@5®zÀ8ú@³Û!©y_x0017_ù@ü_x0013_ìÉÑ÷@&gt;6ÐFÿnó@¥ê¦½àcù@çd±j·¬ò@_x000F_/_x001D_&amp;gÿ@©Øéîì_x0002_ù@¾DHà#ú@WU%®ª÷@ð&amp;$!_x0001__x0003_ò\õ@r¢_x0019__x001C_ û@$TÜ~ªXú@Îv0ý¢ù@%©¨À_ú@!ík¥ºø@^FÈ»Cfø@v8h¬Ø_x0011_ú@H¾«£øoó@Ï[&gt;rZû@ÊCl_x0003_üò@"_x0003_©	6.õ@zW&lt;¶Êý÷@¾sààªü@°º!éóåô@´5±;Ïþ@ïJýÜR_x0008_ÿ@Ü_x0015_V_x001C_F÷@X'_x0014_y(ï@@_x001F_ÈøR÷ø@ð²)ñlõ@â­Äe¯û@_x0002_ £¨82ù@æGÝQ|ó@ÚÓõÛ_x0017_û@©FcKqnò@Ö_x001E_$_x0005_&amp;[þ@YE~m£ú@½\ÊEÓü@I/Í_x0019_õ@n6&gt;c_x001E_ø@¶*Ì&amp;;û@_x0001__x0002_Slpü|ü@û_x0019_Ø_x0008_Ù^ò@J²íêÃdñ@+®¡ÍÇ_x0006_î@_x0010_)à_x0005_Ôø@_x0006_´w~_x0011_eó@ÿS\æZòô@^wÏû_x000C_´ü@Æ¨þâdÇõ@Ö xü@êäRmcÞñ@T1¯ÝHuñ@^_x0004_=_x0004_ïô@æ_x000C_kÛ_x0007_¶û@RÁ_x0001_xü@ù&lt;_x0016_&amp;Aø@¬;¦Ýe|æ@_x0006_´NüqÁõ@lïí|Wü@§Xþï"ú@ÝøòjçÇô@Ò7ÃH_x001E_Äò@§_x0015_Q6&lt;Ûù@ µ´}û´ù@ÖÌ¸»ú@B&lt;_x0015_¥'÷@À2_x0014_Ý3(û@'ÕÐOõ@_x0015_ú!ü-¸ö@'Xp³$^ü@Ñ_x0003_0¤`÷@~+æz_x0002__x0007_ðÁö@î±_x0006_ú+ó@-!ïsú@,½\I»ñ@½b9Ø÷@·h_x0014_È¶fý@e®ð_x0005_fö@_x0004__x0001__x000E_Ò_x0008_ô@F_x0003_³LÃù@«@Ûð÷@cñ_x0003__x0007_Tö@ä¹;!ò@&gt;]ßêó@²¹c6&lt;ö@¶rK_x0007_þ@âñò_x0004_Ùõ@óm~Uöù@LÌ ¶õ@_x001E_ÔÆú±ûù@¼p_x0012_ù@ÙódÊH÷@ñ_x0006_tüØú@þ!{»÷ô@ë&gt;ÉGü@Ï²µòhãü@Þð_x000D_æòEú@o¯4`¶_x0001_ï@«_x000D_¬]ãõ@ã·_x001A_O¢ø@OîbI_x0011_ó@ì;9 %ø@¹ ïI¿Äû@_x0002__x0003_x_ü@'¶Ò6ºý@Âlb¡ÿ@tòZhR_x0005_ù@_x001F_SZn_x001A_÷@sç]ÿ@àM _x0018_¦´ú@]3¡7~ü@àÇ¾ùôÿ@wU_x0008__x0011_Âõø@Ì¿}rß_x0012_ü@î´Wý,{ö@_x000D_`9ë2ïï@E!q×êü@wýÌö÷@«çÏP¶fù@$Î&amp;ªÆø@Mx±_x001F_3¬ñ@bk£ç_x0001_AüL_x000F_ÐRó@&lt;	uNÍø@¥R¢KZQò@_x000C_iM¢ó@dD¼oXô@Ò¬%_x001F_¾ð@_x001A_Ò¿Ô°_x0002_Aúw_x001A_9¿ÿ@­î¼*ø@«HÕþ¢_x001C_ò@@±«yÍô@@8QÍýö@²_x000F_/_x0002__x0005_ó´÷@ö_x0004_!vô@ÖFüXò@´Û_x001B_Z#ô@è×__x0017_3­ÿ@$:_x0006_ÇÕý@ÍY¦Í¥/û@K²1edû@üxëG9Sú@ÄÑ|ý÷ñ@ÃYÔ5¤ _x0002_A\£Ú­ñ@Ç_x0004__x0003_!Ã_x0006_ñ@õ_x001B_F (}÷@=ÊÅ_x000B__x0012_ø@¥¶(ðRðù@£v*öfô@_x001F__x001D_ôZ²ä@ë(Y,«ø@uaà£­¼ò@ªÂÇ°ô@_x000F_¼¼¶£_x0015_û@sÝ×óßÙ_x0002_A_x0012_TrSiþ@XbøV_x0017_ú@É_x001A__x0001_ö@¨|ÕÆÎ9ù@D¨?¥làý@¡0J3ô@ÖR¿p_x0002_A_x001F_S¸PÍÒù@_x001B_å¦ø@_x0005__x0006__x0004_ç³_x0002_9-ò@ _x0017_!_x0012__x0001_AõÈ¡÷èãû@a_x0008_£8)Õú@ÿsßcyð@_x0018_`Ç_x0003_xÔþ@_x000B_et"ôü@Ï8°,ºù@x_©æ³þ@õÂæ_x0003_D_x0003_û@ §ºU½¦û@`ú@d&amp;p]ýë÷@_x000C_±B´ÿ@6£·a_x000B_ê@YúÕ ÁVõ@Å_x0006_.5åçý@=í&amp;_x0015__x0016_þ@ç¯¯:ò@þ_x0019_æ«©Dð@c&lt;üìëP_x0001_ARê(Ú_x001D_:ó@7G·Ødú@Vè²9tþ@YÖ]mô@Råìu4+ú@d_x0012_sUû@â8zÄ_x0011_éò@_x000C_ºb¶_x0013_$ù@¥¸R³dõ@v!ãpý@ê_x0003_n"_x0002__x0003__x0011_ö@¥å+kcõ@_x000C_pÉmHý@z4Qç_x000C_õ@·¯_x0013_?~&amp;÷@þÞjì{û@3þ£'°A÷@Ã!_x0001_ÿKù@óI.®×ö@_x0011_©àü@®Âÿ_x0002_±_x000C_ó@L~J¹xVù@_x0006_`ªÏ&lt;¯ù@Ezy¨8ö@a_x001F_¢_x0013_%ó@×.¢)¨ð@_x001D_£û³Cø@{Õ76óËò@VÄ¸n¨÷@_x0018_h%{õ@U_x001C_öÇÐò@ð¾æà,Èï@«_x0007_«1y_x001C_þ@úæ¤â_:õ@æéQ*ásñ@Çî/PIpï@È½_x001A__x0002_÷@dÑéZø@H_x001D_k_x0011_é_x0001_ñ@Ü_x0012_ÙZ»æ÷@(?C`ÔÉû@_x0017_UÏQC?ý@_x0001__x0002_¤Þ2{&lt;ú@ÇÀÕ_x0004_	pç@}R_x0016_iSù@þÊð_x0008_ìù@Ën&amp;_x001D_Ñ!ü@§Ø'o?ü@T&lt;·Í_x0018_ö@¹½ºá5ú@0èLÂ«÷@Ëòo%\ø@_x0006_X::¹ò@­®[(Ê_x0001_õ@ýÅËáQó@R`õå÷@:U¨Êñó@2:ØR&gt;Íú@P_x000D_w3¦hó@_x0003_Wð}hÍù@üøárÁó@"(.Fò@F:×äá(û@z÷M¶uø@;#OGÓò@ÀÎÀZ)_x0001_An÷P_x0018_rõ@_x0008_L_x0010_Ý_x000D__x0015_ù@ Õõ@Ò&gt;Fm!Ïô@-9 ºþ@3;lÀrâù@é¥§Å÷@í._x0013__x0002__x0007_}_x0003_ú@ÌÚ £ñ@­¸ÏÖëà÷@Ð!K_x0006_¸ó@Üm &gt;J£÷@_x000C_&amp;àm_x0004_ó@°}Ì_x001C_HJÿ@~AWµÈõô@øjå_x0011__x001F_­õ@*üÊ× Jú@_x000E_ìÏëö@ûçÝ_x0017_nJû@Þ­_x001C_@*~÷@_x001B_ÕË±§þ@¼_x000E_!§dæõ@EÑ°Aõ@_x0005_ë-¤ý@ºÁÏYµO_x0002_AõQ­_x000F_FÒó@_x001B__x0012_N_x0001_ÿ³ý@_x0004_w2_x0007_Dâó@/Ó_x0012_ý@Å[¬|Qû@£ a _x0017_ó@H_x001E_1êxø@Lí_x0008_Bü@¤þ 0Uø@Ù¤=÷{ü@ÓGÎ91û@Ön_x0017_áAù@ùw°&lt;_x000C_~ÿ@sÃyE¥ ÷@_x0002__x0003_¼Ù_x0016_z´ö@&gt;ò-uCø@&lt;Ç`÷¡½ó@±Y_x0003__x0006_Éõ@F·´þ]=ø@ZS¬@É©ô@MÔµTOö@_x0001_t%¸Gø@?Q_x0017_çH¼_x0001_A1In9Éø@Vþ_x000E_gu¤é@d_x0010_ûêûû@;íp¤û@E_x0003_½Êü@_x0018_Ò_x0013__x0016_Îó@_x0018_pv&gt;#_x0001_AáYî¸Oÿó@ÕmRÊFVö@Ûã3_x0004_ü@_x0003_ÝOÓKï@ÕKN=_x000D_*ÿ@¨:8¢9ý@L_x0003__x0003_cåõ@¢Ø_x0015_frHö@Æ(Ñ_x0014_Ây_x0002_Aî_x001B_åe%_x0019_ð@ðòª_x0003_)Sõ@ô÷&gt;°Ùÿø@)¶'U$Ï÷@/ÕwÃtüö@_x001C_/M_x0011_ø@ØªY¦_x0003__x0006_LKþ@ôÊß_x0015__x0003_AK_x0005_¤å/*ù@ºà_x000E_úõ@ð5Î}÷^ü@¹(D?´ñú@_x001B_5c3_x0001_Arè«÷í±õ@&amp;*]é_x001B_7ô@/_x000D__x0005_½b;þ@¤¯"ã_x0005_ö@ò³­Gýlø@z_x001D_Í_x0004_6/÷@hSÝ7÷@4ÆÚ_x0012_ì@{u;;x_x0004_û@L_x000F_§¸Åd÷@l¨Ûý@E1K_x0019__x0012_Á÷@T¥Ð_x0011_8_x0002_A0Ã¸M×ø@N9öÂf_x0006_ý@Ùµ¢½ü@-DÚ¾B1ú@d13ÿ(@_x0001_A_x0002_Z«$ãû@Å]dôù@¨BÁ.´÷@«uÀ&gt;jú@_x0015_®±ÿp\ý@;¿W_x0007_F¤è@_x0018_\Î_x000B_XÖó@_x0003__x0005_Ã_x0008_¤6°÷@tÏrez_x0013_ý@lU_x001F_T¼ü@xö Ö%&amp;_x0003_A&amp;`_x0018_ø9ò@­+_x001E_'îü@_x000D_4Gyh®ø@i¹6_x001D_õ@Tc@É¦ó@öèÄ_x0018_r)÷@ÎÎú_x0007_ò@¡ñb¢_x001B_kò@b_x001C_ùÍò@_x000E__x001E_iÏåî@ºãÚz­Üö@+ðbëPuý@z_x0003_)[¶_x0002_A_x0003_öÊµÀû@ëÔÛ¦.}ú@ØñÝ¡ò@g_x001B_ÉÀ°ñ@_x000C_réNô@1ooB_x0001_aô@Þù_x0011_ó{ò@](o¿(ø@Ï	:_x0008_Çú@Í_x000F_Y_x0003_)ô@_x001D_Ûæ_x0011_Oþ@¿Û_x000B_8_x000E_Ñõ@_x0004_|F_x0017_&gt;÷@L_x001B_÷{_x0016_¨ö@D&gt;_x001E_)_x0001__x0002_.ïø@gÍî3·ð@ï©F¦_x0005_í@ð_x0011_ns2ò@ß¿Ñ¥$ü@U&lt;_x0015_ÈÍõ@ÈB_x001E_*d8ø@Uhg3ú@ÍCN{3ñ@1Z¶û]ö@^UÏ_áø@Õ®AG_x0015_ø@ðÂDpø@ý_x000E_]_x001D_Bü@¬  ô@@zÔ_x000C_3ï÷@ùJkH©Ìð@Ð,_x0006_ß]¹ú@&amp;ÿK5°ú@Ð¾Q8!&gt;ö@_x0008_.ù·jö@5^³[ö@Dg_x001B_ï_x0001_Aþ±ÌR_x0006_jü@ÌR´_x0003_Yñ@Ö²SAìô@a_x0006_XÒ!þ@"Ä\H÷@Õ­ñ_§	õ@°°_x0013_ªÉó@&gt;T.f3ö@X"^`³¤ø@_x0005__x0007_í_x0016__x001C_FSÆí@_x000B__x0006_ëØ­ý@TT_x000C__x0017_%_x0015_ñ@ô2#_x000B_^oø@ú¬[N÷@muê&amp;_x001D_÷@SùpÎ«_x0004_õ@Ú»ÐNü@s ö÷0K÷@_x0008_,Ôa_x000C_Rù@9oCòó@rý_x0015_ÿ@Ùwb%´ø@BÌ(Eþ@¼Pøíú@¸_x0013_&amp;jAÒö@i±#_x0002_ó@4Pô`Eù@Þ;YÃ1ôû@¨æ_x0007__x0019_|ù@¡ÊÜnyù÷@Ö4_x001E_6FÎù@_x0003_+[Oáïû@¤7	fµø@_x0019_l4«_x000B_ð@ßÃk_x0012_ö@_x000E_Çs}Æ_x001D_ù@M^µocò@_x001C__x0001_½_x0015_¿ú@^®_x0019__x000C_#(ù@_x0016_}v_x0007_f_x0017_ü@ ìô_x0002__x0003_ð@Ö_x0014_	ìFÝú@µÊ_x0003_³4î_x0001_AÍ_x001D_¾ô@`_x001A_4Qjªû@6ÝM£)=ô@¼æ_x0019_«_x000F_xû@c)¡ªÝr÷@²x¸ý6ý@9 qù@É_x000B_ßbó\ê@_x0002_)gæÿ@&gt;{·_x000D_~Xþ@_x0011__x0007__x0006_Óøåð@³Ý´·Añ@÷è_x000B_~_x001C__x0002_A;|7l÷@þ!;[ü_x000E_ù@,êrÅñ@ó´ÂR1÷@pþÀÛÿ@_x001C_«s8íþ@_x0011_l®_x0019_T_x0002_AÂrÈÌ÷¥ö@pøC@o_x001A_ô@o©_x0004_;_x000B_ò@,¯¶+Gû@_x0016_Riê7_x0001_Añ_x0001_s_x0013_{±þ@I1¤½éú@8/_x001B_Å_x001E_ý@7ª@´ÙÞù@_x0001__x0002_]_x000D__x000F_XEõ@_x0010_[É¦_x0019_÷@h zÔ_x0006_Hù@_x0002_§H;÷@ÖÔ0ïD=ù@ÀÍMeð@É_x001E_$ãOöý@ø_x000E_j%	ø@Ïö{Jª3ø@qù$Y¨ò@ØÅìaÈý@0NØÝ¤ü@ÜÒ_x0001_Uý@Úá¿Ûyò@á7]ñµòþ@_x000B__x0002_`Ä_x001B_ú@3à$_8ñ÷@`_x001A_Âz_x0004__x001C_ù@_x000E_ìô_iÂý@_x000C_ñY_x000C_zMô@«v ëúö@»_x000E_ýå­ó@©÷_x001A_,Yqü@Úq_x001F_T+bþ@Ï&amp;_x0011__x0016_µû@¾¹_x0004_ sµö@|d_x0006_ÔÑ_x0014_ú@xÿ³tù@g ÒÜ°_x000E_÷@Ü 2B_x0008__x0001_ApÿrÒVô@ö!_x0002__x0003_¸ï@VFfñù@pù_x001B_Úðò@_x0011_Q+_Ûü@ö"z_x0001_RÔù@ÈÏÜûÎ×û@X¶#v×õ@Ê.ãq¼0ú@N+X]Aú@*Wçfòõ@Ù?sH4äú@d±´_x001F_5û@ãÑuõ@"_x0017_É?_x0004_ö@xQ"_x001B_(ïò@_x000B_âwÙ@ö@5¯wgLõ@`­Ï_x0019_ëó@¬Õ,/Éú@ëÒ°_x0011__x0008_­ú@UYGg:ñ@âE_x001C_NÚñ@|&lt;\já û@\ªM_x0004_ù@'DgÉ;ö@½gÐ}~ù@_x000B_drm·õ@QpTAþmý@=U_x0013_\Á¾ø@_x0006_Þtììö@D~hK@÷ú@ig(Úõ@_x0003__x0005_±2Ä­|ø@_x0008_A¿ÜéAó@ ïÊÕN)þ@gÖLTyú@m_x0017_¸¥+÷@_x0019__x0005_¿OÐ²ô@²t_x0015__x0011__x0007_þ@Óª®RCû@ÉGÇàØ_x0001_AW_x0015_@ú8_x0003_AK¤®Ífú@_x000E_ÞPòà³_x0001_A]¡Âô@dmÞÃ_û@=S¦µ_x0005_ù@_x000C_¾¡`B)ö@5é_x0012_øn÷@_x001A_Sºb®ùü@,=W"û@*²#UPPí@´N¥_x000B_ö_x0011_ÿ@æWqxü@_x0007_é(pmsû@µs[R_x0019_S÷@_x0011_`[êû@4ìË&amp;Lö@ºbF_x0015__x0013_p_x0002_AÚ`d 4_x001E_ÿ@Wq_x0010_"Å¼÷@ÖÓ__x0004_ù@¸_x0012_r_x000B_ö@ Á _x0004__x0005__x000B_	_x0002_A_x0008_dB%ö@"çý_x0016_ú@l·ê_x001C_òü@\_x0005_«&gt;ñ·ù@ÑpPn_ù@óûÌ9Ênü@_x001F_·cÏàÙú@Ízò&gt;S¶ó@_x001A_¡õUG_x0002_Ah_x0010_=9Ý_x0005__x0003_A )tZÈû@þ_x0002_§÷Ðæó@:4	ñáô@(_x0015__x0001_íx_x0014_ô@U}r×(ü@éàdS²_x000E_ø@c³-=:ªú@t­_x0007_£ô@:W÷¾_x0004_A²@D9_x0007_ý@3Ð·_x000E_DLø@åbi¤qHô@Ød0óËñ@q{G_x000C_Ôü@cì_x0002_!Î~ø@0_x0004_vîì@_x0018_1Y*Ü_x0007_ú@M°§]IÈ÷@!wµeß»õ@x`_x000D_uZ¢î@ùEø°_x0005_½ø@_x0003__x0007_)Ak_x0014_q_x0012_þ@Ñ_x0019_^8"þú@{ÁV¥ù@_x0011__x0010__x000E__x0003__x0018_Y÷@8_x0017_Ù_x000B_Eåþ@_x0004__x0019_x_x0002_çñ@Ù¢.&gt;¨ü@&amp;Xìä^yö@0OÙ6÷@Ç{Ò×ù@ÍÞfëð@iÿ]_x000E_|¢ö@4¨úØ_x001A_8þ@_x001E_Xfðnû@GÓ4_x0005__x001A_ïõ@5ÒõcEø@Z¶Ä_x0005_^ ô@àÛ3Á¢û@_x0006_Àðÿñ@#{^?l_x0003_AK_x0004_ÆsÛö@_x001C_À_x0016_9¡_x001E_ö@c_x0001_Ôàt3ÿ@XÈZÜ×8ó@_x0001_åÀU\õ@_x0002_û4¾B"õ@_x0007__x0007_Éö«Kú@_x000C_ÑM­Æ_x0004_ð@_x001D_Aäqwú@Öª@ö_x000E_\ú@_x0014_ø-_x0015_àõ@ë_x0007_åa_x0004__x0006_ö@2_x000B__x0010_ëYù@_x0001_üÀ÷Å:û@ ~òÈü@f_x0013_Ú;ô@¦Ô±Öwþ@91?À_x0003_þ@dÛ«_x0005_·0ø@JàwLÐú@¨_x0007_úýHõ@F_x001B_0_x001D__x0010__x001D_ú@¸ä¤ÆÑ®ô@ìØ_x001E_ã_x000C_çø@Î_x0002_®èù@ZÝü(bjù@ï-0¸ú@«æÊ_x000F_¨óñ@÷¢Y_x000C_Øãò@_x0005_6çMþ@_x001C_+ÔDÌþ@ûy_x001C_æôý@_x0013_&gt;AØ_x0006_ú@qð_x001F_"ø@c×Õá,¥õ@Ë¦ó_x001B_ó±ö@OH_x001C__x0018_rö@ômä½Sø@ 8PÍý@Ç¡¹_x001A__x0004_^ð@_x000C_1Þ¶VÔð@_x001A_3»û@5Fìþ_x000B_öû@_x0001__x0004_ÅqmwW¼ð@Uëx®ºö@}ÁâþÙå@Ì^)Tý@³)7ÞÓbý@ôÂ_x0002_gÍü@ði_x0003_µóNû@x_x0007_(_x001D_þô@~G®x_x0013_õ@^ñøê_x000F__x0015_ö@Û=784Áú@9Ô\Øú@ö%Õaºï@_x0011_(7³¤ù@¾7_x0006_PÌ_x0001_A|ZfÎÇNó@0°Ê'	©ó@ªKæï3ü@c&gt;óN	ü@Çª_x0003_ÞØ÷@Ò6;´ê@æ¨¯R\ô@QCÏHS_x0005__x0001_AYAwi_x0010_ô@_x0019_Æ_x0015_^7Åð@Ðãý[_x001D_iõ@_x0004__x001E_Eâ~4ú@ÏÉ¯,û@¤Î_x001C_ó@]Ç^%D_x001D_ü@Î\¡W§lô@	pè_x0001__x0005_Küý@\=Ð_x0018__x0001_A_x001E_[_x0014_Vvêõ@væH.cøÿ@P­¹¾_x0004_ó@%¦·kIæö@eÉI_x0012_¿åû@¥Î Ë~|ð@_x0004_»éÚÂñ@,UJÅô@ê_x001D_«d_x0013_©ø@@ª7×0_x0001_Añ.þ4l¹÷@ÀDû_x0015_â@qÚÙjïæù@_x0011_Q«0Ûó@5_x0004_5_fü@_x0016__x0010__x0006_®û@ô_/7öOñ@l_x0004_ï-LÌÿ@[:û_x0007__x0019_Bý@Èî0_x0007_±ø@sØÙtZvö@µî[p8Þû@_x0016__x0016_ç*Öô@Ñ_x001D_~z÷üõ@±ã¶ò¥_x0013_ø@UÌ#ÚÿÛþ@_x0003_×_x0012_£_x0002_._x0002_Afd²¥÷@Ês¬ÑÀ÷@ÜGà_x0018_}Ðø@</t>
  </si>
  <si>
    <t>c7a50382c9001b899bc208d18649fbf2_x0002__x0005_ªWÍú@í_x0001_S_x000D_7õ@¦nD¤«$ý@_x0018_Z34@ô@ï_x0003_q-ÛÞí@_x000D_¯ÑRÿù@¸ú¢·ýú@4*N©î@ÀÅÙÜ5ù@ :÷Ò¶Éö@°áý_x0002__x0004_õ@¿Æ¢Ùg_x0001_ý@&lt;N:uÃß÷@QMëpø¦ù@±V!_x001D_`-ù@Õ"þ±_x0006_V÷@U¿_x0007_ ~Dö@\ûÙc¤ó÷@Vx§.1ý@Ò3Î¡6K_x0002_A6=d|:õ@óGþ_x000D_&gt;cö@&lt;+¯vÎc_x0001_Aà_x0011_¹Õò@w¼¹ÖM_x0003_Ay_x0014__x000D_17«õ@_x000E_¸|Püø@ÅkÞCnLð@/a Ö¦ý@Ù÷ñØN/ü@¹_x0014_¾ÔÖô@Ü3Ô®_x0003__x0005_0Sü@õ!½í_x0005_wÿ@ß|¤ñ×_x0003_ö@Ù_x0013_¯_x0002_¦Ýø@_x000F_úX¡hø@0B®t÷@¦ª_x0016_ç"ý@_x000B_^DÊ³Ú÷@IxÂsKî@_x001F_·_x0013_b!ø@üEÏ°Aõ@&lt;¢D]å_x0003_AO¨_x0007_¬+´_x0003_Aè_ÌCÅóú@m_x0001_T]wÂü@¥_x000D_ÁÄ9bû@G«¡|Î_x0010_÷@RÊåæ÷ð@7Ó³Û×ù@¤¡¨Ïö@þÝÝ¤&lt;®÷@ZùóZªù@we_x000F_j?_x0006_ø@VÏ_x0001_I_x0014_ò@Ç_x0018_ùgk-_x0004_A	_x000D_G_x001A_÷@_x0004_¡^Wô@èB_x000E_&amp;ÑC_x0003_AcãÀ	Ô5ð@Ó_x0016_Fç«ö@c_x0003_4³*nú@¡siä±a÷@_x0002__x0005_®[Cá*ô@_x000E__x000D_°þHü@Ëè¶l_x000D_{ý@/¼aøù@x_x0005__x0002_;Á'ú@KV0:&amp;!ñ@_x000F_å+î_x0014_û@[=_x0003_ô'õ@úÝq0Íû@Ó}mæ_x0001_ø@Ö)ñ¸Åö@¨$ ï/_x001D_ö@_x0014__x0013_ñ«_x0002_ô@!Ë	Ë²ù@'_C·k¾ö@_x0011_¨×Hø@s¥_x001E_ôö@«LZ¤¨bø@ÙàÐí×_x000D_ö@¶þ¢_x001B_ª_x000F_ë@¹aôÍ_x000E__x000C__x0002_AT)â!.uó@áUÁùyXî@_x0002_X@Öñ_x0004_ø@2b)ù@ò3ìdOù@b¢8aå/þ@:/ÛËòø@¬xÞ[_x0001_Ïì@¡ËIÑö@[{Mù8ë@)4ï_x0002__x0003__x0004_,ø@=_x000B_'_x0019_¡µõ@÷"_x0008_¨_x001C_û@§w_x0013_4]÷@ý_x0013_Æ­Uêô@¿_x0011_Áþåô@Ùí	¦_x000C_û@Ö¿s÷ö@´_x0017_Ú&gt;ç/ö@êóÍÖ²Cÿ@ÀK»P_x0008_¾õ@Dóâ_x0004_û©ù@zÌH^»Mý@ö»ñÂ*ý@_x0001_Ö_x000E_l:8ü@c®ÿ´#z÷@·Â½@çþ@&gt;¶Ó¶_x0010_nù@áb½=¿ù@R_x0014_T[¯ú@4ðº£$ñ@@?zÕê°÷@tòµ"ù@NQsÏÒõ@^Seú^&amp;ð@ç¥rHØø@_x0013_ádä%ö@uòOÄOø@·ÝÉX]Èþ@VgJ®ò@_x0013_òÕ_x0010_Õ÷@ÏI=m(_x0016_÷@_x0002__x0004_{MÝG_x0004__x0002_Aá@¥_x0001_Lö@uæã-/Ôÿ@MJ÷:ñ@æìçÂ,ú@²ú×4û@¤Æ¬_x0004_Ió@\õ_x0007_ô5ø@ ®,ôlì_x0002_A*_x001E_Ài20ý@#!õñ@EÖ(k_x000B_èø@ßD_x0019_·+ü@_x001A__x0003_hÎ^_x0002_AË¶ä_x0018_kXø@N]NYÿþ@._x0010__x0001_¨±ü@iêæ´xÛû@â_x000B__x001D_Icú@Ô_x000C_8_Kø@4Ç/ÜÏ`ñ@6¥ïý7_x0001_Aú_x0013_&amp;«8Æù@_x0006_¡¯11ßø@{_x0019_ÕÖÎü_x0002_A	½¡ù{ø@Èó^ïr_x0002_A}_x001A_	õqí@S¤#jºì@_x000F_lµ_x0018_æ_x0005_÷@Ë*5È¥ó@!q$_x0005__x0008__x0014_àö@­/	áý@ùqTå_x0012_ù@wÜ1±_x0006_÷@E´aù@máZ_x0005_AÌ_x001A_Úù@a»ÔºoÙë@_x0015_lÚÕ_x000C_ü@èªvç¯]ó@?3ù_x0004_ÀV_x0001_A@ÃÒ'mÿ@¿_x000E_L_x000E_»þ@&amp;WôÜ_x0019_ø@;eÿÇ$Pì@_x000C__x000F_âÇî_x0003__x0001_A¿_x000E_Ð/ô@û4_x0011_úóõ@_x000F_M3®ö@$Í¨¯ø@ëÃmo8,ö@`þ@ô!ö@¾`,Á\_x000F_û@&lt;*_x0007_à	ù@r·íðmë@_x0018_}#±ûÚô@4ò_x0002__x0018__x0011_ö@Úåi$Øþü@c¾GßT©_x0005_At_x0018_ÖqÜþ@ðÝñ_x001C_ø@¨;#ô¸=_x0005_A_x0002__x0003__»AÒ8Rú@f__x0018_Ø+_x000F_ü@c_x001B_Ì,é@øRÙÖ=ò@W]H_x0018_æäö@Æ¾%b"pû@ò¹Û÷õ{ô@SÙ²-·Òû@_x0011_è¦Z_x0008_íø@0¼¿2ó¼ô@þ;u¡Aîý@|`¶_x001E_h4õ@ÆwÖéÉÛ@ÙÛ_x0017_Ó Ø@_x0017_Êr»Uß@Ãg_x000D_AÇiÖ@^_x0001_¡áÐÞ@MÈÊÚØ@ñÏsp_x000C_Ç@h@Ì_x0007_-Ú@cÀÏÕ&gt;uÛ@s®.Q²Ô@_x0008__x0007_|ñ¯Ö@Ôé_x0002_o@ Õ@ÊA¯KÑ@bÿCÁîÞ@8üN×Ï@_x0004_×Ü{§Ï@K6ràûÃØ@Ñ_x001E__x0004_ü_x0017_Ò@ÈNµ_x0012_ábÛ@%âù_x0001__x0003_@O×@ûb(I&lt;Þ@Ð ¶·Õ@1`È_x0005_áÀÞ@B)=Cß_x001F_Ô@å¹Á2®áÔ@4ó`úEÞ@F_x0006_D».íÖ@_x001C_ø´_x0016_ýÁÞ@_x0001_TD^gâ@v_x001B_¾_x0010_Ñ@M&gt;È_x0016_ËÒ@]Õ$wßÝ@(â_x000C_y#ß@©©£zß_x001B_Ù@E_x000F_HÓ_x0015__x0003_Ý@×B??_x0002_Ø@f_x001D_aQÂÕ@k×/­ïÛ@Ù_x0015_oéÛ@â1b¬yÚ@_x0018_Î÷_x0008_òÔ@_x0005_7ÓÍ_x001F_Ø@k¨j_x000F_3Ø@&lt;Ë±U§½Ý@O£RýîúÓ@»YeaÖ@6Þãw;É@9·0bùÖÚ@rfÒwçUÝ@¥{½3kQÞ@Ò{k&gt;Ñ@_x0003__x0006_ÌHó»Ü@~Ï¾çÄû×@~HÀ_x001C_êÜÕ@Ð+]_x0016_Ý@m&gt;_x0004_2åÝà@Ê)Ê6[Ù@o¢zQ_x0002_©Ó@s½,&lt;á@ÙË5´gÚ@ò?±àésß@&lt;n{Ý@{_x0005_6»Û@úøí_x001C_Þ@·Ïa(ÊÕ@æô4bWAÛ@àÀ	¯ÄÔ@¬ù_x0001_+éÑ@´&amp;D\Ü°Ô@òÑµ¼"Ù@óvëjoÝ@\9)¯[ÇÕ@£	O\_x0008_Û@&gt;7J_x000E_J_x000E_ß@aXÊ-_x0006_VÙ@÷ù_x0006_Ôæ±Ð@,Ì°_x001B_¡ÑÜ@_x0002_ÿ_x0002_A¥Ð@¦_x001B_8&gt;iÒ@5N%_x001C_9Ó@àÜ_x0011_¸ÿ_x001F_Ó@ø_x000B_[)ª_x0008_ß@ñ¡Iw_x0001__x0002_ÕVÙ@ª²MÔ@[mg¶aÜ@¿_x001C__x000E_\n×@Pä_x0011_gÕ&amp;Ù@fz¢PË@êc^;Õ@¤÷k¬wåÚ@j&amp;^Î_x0015_Ú@;_x0004_5_x0014_|_x0016_Ü@Õ%¥|ðEÖ@º	=ß)Õ@ßi(¬_x0005_Û@^#8üÅÔ@11ma®âÏ@Óà_x000F_L.Ö@!1aESÕ@ðË²ÏÓÝ@|C§_x0006_¸ãÎ@ô_x000F_°öÚ@Í¼_x001A_mMRÚ@ C_x000D_¨Ô@¢¥~¤Ø@T'¢8ôß@_x000B__x000C_oáùØ@ÞèUÛ¿Ñ@ì_x0017__x0016_¥_x000D_Ù@kô-zÃ@Imf|ÜÖ@ïB_x0015_ÄÿÚ@&gt;;VïÚ@3Ýyö_x0008_Ö@_x0003__x0004_ðCh¤IÙ@#¼Þóá@*óTEuÒÛ@pK£yØ@Âq#ü_x0007_Ù@Q*W&amp;ÿÁÒ@w¬_x0005_[f¶Ô@zM_x0019_ÑC­Ñ@JzúÛ_x0005_\×@&lt;¾_x000C_6Éçß@_x001A_cé¼Õ@_x0004__x001E_pP²øÜ@ð_x0006_´_x0002_Ø@î«ïGnÖ@ ¤ 4àá@_x0018__x001E_þ4Ø@8q_x000D_VT_x0001_×@qDýl±_Ù@ð:¼O²Ø@âû_x000C_ñï_x0003_Ü@¼ÇS"/Ú@n´ËÄ`×@$DL¾Ý4â@vêz[_x0011_Ú@Çv]õÒ×@}ßÝ)Þ@\ð&amp;_x0018_Þ@_x001A__x001E_b$}wÛ@_x0011_cô_x0003_Ù@ÒÐ§o/à@|ÆÞÎØ@®_x000E_ò_x0002__x0003_¬Õ@2J³çXñà@Ù=_x000B_¤µÓ@FxøXÆ@ö_)_x0015_Ü@f)ºðÕ@Óøºu_x001A_Ó@©_x000B__x001E_÷:_x0015_Ô@2|_x000F_×K®Ù@w[Às¦Ý@#4_x0001_×@_x000D_ÖS_x000D_5×@&amp;¬¦n,Ó@_x001F_ÊÊÖ@óuäÇØ@â_x0014_Fû_x000C__x0012_Þ@ä ®+L_x000C_Ù@ô:W_x0017_GÚÙ@_x001E_(Ï_x001B_gÛ@ðÏ+)³9Ý@¶ãsfã´Ö@¤;(ÊÐ@$4¹_x000E_^PÕ@KÔ`_x000F_Ø@_x0016_0ç_x0017_#£Ù@_x0017_&amp;ãÐwÞ@B{_x001B_±×@¡S²&lt;!Õ@]µÈ¾þÝ@òÇRî_x0012_Õ@º(í¨rÓ@­¦ÊD_x001B_Xá@_x0001__x0002_]F_x0002_B_x0007_þà@_x0007_ãuèà@L¬=ÞmÓ@._x0001_r	ösÚ@Ûv@LTÊÕ@5ÿ_x0003_ã_x001C_Ý@¿2{_x000C_!ÔÖ@_x000D__G`~_x000D_Ô@gPj _x000F_cà@&amp;_x0006_(5èØ@¯÷v|r×@2ôCö{_x0002_Þ@ælÍQüÏ@»Î)R;Ó@Íhõ¹~Õ@}ø |RÚ@Gåß§9kÖ@ú9æmÛÒ@å*rHsÕ@_x0018_µ_x0005_=¯×@b=j'9B×@Í_x0018_@&gt;ÅÖ@ _x0005_'_x0016_à~Ô@F:8cØ@PdÖ_x001D_¦Ø@çr3ûaÑ@_x0005_¼	e²Ù@£|évþØ@°_x000C_XÀeEÕ@¢Q"ø|^Ø@_x001F_z§_x0011_®Ø@_x0015__x0001__x0002_ì[Ý@^cíOÌéÙ@¢wf·î	Ð@û?H8Ø@åH.µpÈØ@_x0019__x0013__x001E_B0{Û@]_x0005_õ¶_x001F_AØ@rV*`çÑ@eæË¦!È@D«ã²ÍÕ@ÓFä7Û@Uü×@¾E_x0015_ÙR¿×@&amp;ø_x0004_¶BaÒ@_x0014_¶³æ."×@ªQ_x0005_ËëWÌ@!_x0010_OØyÖ@¦_x0015_7îv_x000E_Ô@ØßM{dØ@PÆÎ%"Û@p¤«1ÜGÖ@¼_x0015_B?åÓ@®grLOÞ@;zt(ÈâÜ@.DC]a-Ý@aG­y_x0008_×@x+ÉtòÛ@\{ä\Ç'×@Ü¹6|«Ú@ÔéeÙ@3óóaéÜ@}_x001F_¢_x0007_7Õ@_x0001__x0002_¤&lt;_x001A_PÆa×@Þ"´èúá@îÌæõÙ@Ædiqð+Û@±·[_x000B__x001B_gÔ@cHñ/ºÒ@vu LÜÏÛ@Ç[_x0002_Å¼×@£&amp;zó4Î@ßLuÐ@á__x0001_JOØ@åª+LÙ@ò_x000D_Ä_x001E_ßÙ@|Í7_x000E_Ö@ü_x0017_ßóAhà@Ø2Ùóá¥Ó@]=Ä_x0012_IDÝ@Èr.\bÜ@ùó¤fÀÖ@Ir'¤¬_x000C_Ú@§ÇÒí×@ÄkíAäºß@Öq_x001F_úÙ@SyñlÖÜ@_x001C_YÐÒ¢ÌÙ@6¨õ&lt;=@Ó@væÄ+÷Ñ@Å1_x0015__x001B__x0004_æØ@uÅÕù_x0017_eÚ@ß9T_x0014_3_x001C_Ú@	êñI-×@&gt;0ÉÅ_x0003__x0004_*{Ó@ØÈ_x001D_ÓØ@R¤JÈVÛ@_x0002__x0008_6·ôàÑ@qî_¬2_x0008_à@M®SÈÝ@_x0019_2_x0004_Åß@zÝÙµ_x0001_qØ@_x001D_È/®üÚ@ó_x0011_ø5Õ@ &amp;fxÕ@p_x000B_º2õ+Ø@ÑZß.cêÖ@K_x000E_vçÁÎ@!\5_x0005_ÌØ@@Å_x0001_Û_x0007_ÿÑ@³¶DÆØ@¢Íç_x0008__x000F_;Ô@_x000C_À8ÿÖ@ßõÂ`«Þ@úÁØ¼\_x001E_Ø@]á;_x0015__x0005_Ü@DÓÜ¸_x0016_ÐÖ@³_x000D_ ¿×@G²ÀÁíØ@7½_x0015_qoÞ@xÒ_x0013_9_x000F_â@ì¤Ux×@®ÂíRá@e`æå_x0005_jÜ@V:i_x0006__x001D_SØ@UkÒdcÁÐ@_x0001__x0003_ßF_x000B_bÖ_x0006_Ù@V;Ê½_x0010_ß@&gt;-Îx_x0018_Õ@XmviG/Ù@Á_x000C_£Ñl¤Ø@h[ó_x001B_ÚÐ@üz»ngPÖ@òIùM]¤Õ@,}òmÍ@ãÞmô_x0004_³Ö@_x001D_Ýú_x0019_þÜ@_x0018_ê×&gt;_x000D_Ñ@ÜÊ¹UÚ@ÇXÝÌ6­Ú@_x000F_(È(Ð@F^;CÒ@§~¦EÜÔ@æq_x0017_{½ß@Ê¸1_x0017_¦(Ø@Ý_x0011_¹ðteÝ@_x001D_²¶o_õÜ@^Ëbì.÷×@và·Û@_x000D_/µ_x0007_Ü¥Ö@_x000D_BªÀKÛ@&gt;éçê%Ø@ºXïTüjÑ@%L§ÌÔ@xõ­ì]9Ú@¢_x0013__x001D_»~ÜÚ@»luªÉÚ@_x0002_ãØJ_x0001__x0003_Þ@_x001C_áZæ·×@*=âµ[[à@X«Õy2Ñ@T¥_x0011__x001B_.nÒ@â_x0014_&lt;ñÆÑ@_x0003_­JN_x001F_Íà@_x0019_Ùj(Ü@¬Hõ_x0004_,¤Ú@iÜiÃÚ@Ê_x0019_IäXIÛ@L_x0004_¢*_x0001_|Ú@ñ_jìßÓ@M_x001D_ïÀzÜ@óÂ_x000F_%«Ø@_x0003__x0018_ånX_x0013_Ó@²Ï_x001F_§yÓ@9;Íï¤6Ô@Ì_x0005__x000C_®1Ü@Ë+tpüô×@_x0005_YJÜÛ@D¡×¼Ú@º Ï¤×Ö@ïÜÕkäÔ@V)pîKÊâ@Êÿ"[Þ@Ê½Ã_x0005_E0Ò@^e_x0012__x0002_á_x001B_Û@i_x000C_)QøÕ@qSMyØ@Âh¶¬0sÔ@_x001C_Ñÿõ¸ÐÕ@_x0001__x0005_p5ÊÆ_x0016_üØ@Ò(fÇhÛ@]_x0011__x0003_²fEÙ@&lt;'_x0016__x0008_zöÓ@Âmæ)«_x0001_Ô@'_ß_x0002_¡×@ÏH¶#Ï@ÛÙ_x000F_?Þ#Û@dD¡{5ß@©ÁÝþÛ@_x000D_i'ãð_x0006_Þ@_x0019_Ë³iØ×@?_x0002_5ö_x000F_ÑØ@Ë¦¥gÛ@Sr³_x001C_×@Yo`Õ@±_x0010_:ßÙ@õnÇæ°Ø@bMáàà3Ü@p&lt;@AÏÃÓ@àî_x000E_cPâÕ@Òá_x001E_£Ô@_x0019_£ãWä²Ø@¢_x0003_«z_x0016_á@²)_x001B__x0004_Ý@.`(5ä×@ª¯n´áÞ@_x000F_èÇ_x0012_Ù@É\[ç4Û@_x0002_HhÐ@Ä,Õ_x0013_­ß@½:1£_x0003__x0004_´îÜ@CÇ«_x0006_×Ù@_x0012_ÿxcÔ@_x0002_F~ÜjÎ×@_x0001__x0005_£$Ö@¬_x000D_y¥wÝ@Ìä*;Ü,Ô@ÇzêY&lt;Ò@fÝ®¥Æ×@B&amp;_x0019_Ñ@_x0017_÷ãÝ@èùUtÙ@_x001A_¾Z¿¦½Õ@éE_x0010_é\Û@0OG§¯Ü@ÀÈyÖW_x0005_à@_x000B_-vÓ_x000B_½Ö@;"_x0001__x0013_ÀÝ@_x0001_á"~SÛ@¾ùWTÜüÕ@_x0012_+°ÅépÜ@L_x000F__x0017_òµÜ@j_x0004_PMMà@ÌXk_x000F_ÃÝ@sdþÞ**Ù@÷ó_x0001_Ü@Ü\_x0007_y¡Ü@ÊU¥¡Ñ@¢'_x000E_}ÜØ@_x0011_6OAØ@6Ø¶'Ú×@^õaÆEvÜ@_x0001__x0003_Àãù¿ØÓ@w&gt;´_x0016_{UÖ@Ôù?_Ë5Ø@å¹Ã×@â_x0011_nÊ&lt;Ý@¨ä_x000B_GF]Ò@6s´_x000F__x0016_ßØ@_x0007_ô_x0008_WØ@åÆÚ@x_x0011_ø	Ò;Ó@x&amp;À Û@±µÅ±ÛÙ@_x001F_tn_x0006_¬Ô@rpG_x000D_}l×@Àº_x000E__x0007_7_x0005_Ñ@u_x000C_ä!ÏÐ@G;éi&gt;ûÙ@¥Dtm¾Ô@Å_x0008_¨Qñ×@_x001C_²}_x001A_ÕÛ@_x0001_¿èa_x001B_×@M_x0013_ÉÒ@R"ê$_x0013_Õ@_x001C_¤_x0017_GÇñÛ@7	£S_x0007_Ö@³PI×@_x0002_åÇ¨IÞ@GÒ/uÑ@_x0007_9i7_x0019_´Ú@_x001A_*Á_x0014_%Ó@ä	r¨WÜ@n)Ê_x0001__x0002_Ï=Û@qîeuÒÙ@ë+ÊUà@#êÙþßÜ@¬_x0013_\	¬_x000F_Ò@/ÆÉU3Ý@%È#^1!Ð@¼¤¶y¸Ö@{öH'¦-Û@[ñïË_x0003_Ó@j§#¦Ò@B÷Ã_x0006__x0013_%Ü@_x0010__x0006_IÔ_x000E_8Ö@rHPò~Ì@ð³_x001D_õÇÚ@ç¯ðX¼Ù@g_x000B_Â´0&gt;Ü@,ì_x0014_ö34Õ@H_x0001_^ú°ÁÕ@^lt¹êéÝ@ì§þ[ë*Ö@ùv:ÏÜ@[Ú1_x0002_«Ö@áô7ã8Ô@D÷9WD%Õ@§&gt;úPÒ@F¸¦\üÙ@_x001C_éóa¼ðÒ@ü"_x0016_&gt;âÖ@_x001F_k_x0015_¡_x001B_ÙË@CLÎEê¨Ò@þ_x001F_×@_x0008__x000C_³P_x0006_kÓ×@7øï_x001E_UÒ@ùPj£óÑ@_x0014_+	=_x0008_¬Ü@ÿD6s_x0008_Ë@¢¬pn´Ò@Ãÿ; _x001F_Ú@_x0019_v_x000E_n[X×@#áÝ¬Ì_x0003_Ý@´Ø_x0003_Áæ_x0019_Û@°SnØÕ@¼_x0005_¥_x0014_L©Ö@\Þ9^MØ@hé |ùÛ@à_x0007_ß\ÃÊ@_x000D_°_x0010__x0014_õ¥Ò@R¥d0+GÜ@aöRY´Ý@!t_x000C_2}×@ö_x0001_Ã¢ýÓ@w¶`&gt;úÐ@Ù®:#ÎQÑ@m®"×Õ@ÊÚ&gt;,É@}_x0014_ü		á@R\_x0017_êÒ]Ü@_x0003_g_x0002_¯rwÔ@Ë*3bEØ@jáPÜÜ@B_x001B_©o_x0001_Ú@£¯_x000D_ÉGÐ@ü_x0011__x000B__x0004__x0001__x0002_BÔ@çÔrÝºLÕ@;ZnqßPá@lÊd_x0012_gÙ@	_x000D_$N¨GØ@¬Ú_x0014_³pÏ@¡_x0003_iöäÕ@âA÷"¨NÙ@:ÌÐ/tØ@ç)_x0013__x0019_AÖ@1ªÌÑ¶2Ù@ÅØ tóÞ@v_x0010_Æ_x001D_Î@Ñ­Ù:HË@_x001B_)ü.Ô@ÎÙÐY _x0008_Ú@FGh~&amp;Ý@·_x0002_'\&gt;CÙ@}5u;]Û@XÛ[åpÙ@´_x001F_OàúÔ@£n_x0005_TÉÔ@_x001B_»+ æÌ@dq_x0018__x000F_ÂÐÝ@ú_x001D_ªNÿÙ@§¤-~_x001B_ß@üÃ&lt;_x000F_É Ý@ål/Y¤¨×@ZkdWDÚ@÷o%?_x0015_¬Ø@_x001E_¿x_x001A__x0017_â@s¶Ûz|æÙ@_x0001__x0003__x0002_r80×@¸?g¢7ÐÒ@_x0016__x0007_mòÚ@-üañÐeÓ@°»YÝ¥Ù@¤»_x000E_»$Ö@¢_x000F_Uµ_x0001_ß@Ð­î½oÚ@YJZC|êÓ@=Ã°²CÛ@XÁ_x0012_Z"à@_x001E_ïTåºÝ@Åq_x0011_û_x001C_[Õ@%_x0007__x001D_Ï@°ÃéÒÅiÙ@G2hÌ(Ý@_x001C_¤,Ìb_x000F_×@0#_x0005_Ð@_x0002_nÚjd¹à@_x001D_üa8_x0014__x0015_Ö@´C:¸6+Õ@;~u­_x0015_Ù@ºëÇýëìÙ@9_x001F_´_x0013_Ú@[_x001D_JûÕÔ@_x0017_÷,¿ÎÓ@.ÜU,àìÒ@_x000F_AçÓíÔ@"v¨?pÑ@üÁ_x000C_zyà@~_x001D_h_x0012_Õ@ÕÑ4Á_x0001__x0003__x0016_Óß@zámZÛ@4q_x0004_`Ü«Õ@á§_x000E_âxÍ@_x0006_Ñ_x0018_ÏØ@_x0004_Ã_x0016_ÙO_x001E_Ñ@â"Ö´´ÇÙ@_x0006_Óü¨H_x0010_Ó@Á^²%PÙ@©|zº}²Û@o.{É#FÚ@B_x001E_Mý°¶Ø@_x000F__x0012_´¢JdÕ@ÒiA6Ù§à@ÆÔÀ ââÛ@XMÖ~4Ð@¥`eÜ(ÞÍ@_x0006_b?QôÖ@O'_x0002__x0014_èªÞ@8y7bg×@Áåß+Ö@_&gt;ïÝèÚÉ@¶õLÀU×@*úmþ_x0019_ß×@_x001D_ØÙímÒ@²7´»à@4Ga_x0017_ÿ_x001C_Ö@ÁTûN¦çÛ@Ñ_x0004_4×F×@Wrf³ÊOÝ@úÙ~ä°à@©B$ÑóØÖ@_x0002__x0005_Â_x0018_ö'Ô_x0005_Ñ@Ø_x0005_VÒÿ·Ù@_x000D_eJëTßÚ@Ö_x0003_í ÏQÜ@_x0013__x0008_tIâUÕ@.~êëpÜÖ@«s_x001F_Ô_x001F_bÙ@_x000F_¦_x0015__x0005_Ü@Èzw5ÒJÝ@@NT_x0014_÷Ý@þZÃ_x0008_&amp;3Ú@¸Sê½_x0010_ûÖ@+_x001E_iBrÖ@ïi ¸}ÀÓ@_x0003_$¯0LÓ@Ù»K_x0018_Ô@_x000D_?%DÞÎ@ÐX_x0010_Rõ¸×@DÍø_x0014_Ü@þw4ë_x001B_Ò@y©3xn_x000B_Ø@_x000C_Ò_x0005_v;ïÝ@_x0004_§_x0011_wv§Ü@_x0016__x0003_h÷mØ@_x0010_T=IÞS×@bwcÅ¨_x0003_Õ@ÙÏ°u=mÜ@íÉê£2BÒ@êÖG;Hà@m«fc) Ú@Ã¨_x0013__x0001_çÕ@kGÿà_x0003__x0004_/vÕ@ÔWü1LÙ@Í¶¬É3à@¢Ë×EèÒ@ÌGÆ Èà@YÍ_x0012_Ú_x0004_Ì@ðG³V}Ò@,DaóV´×@c_x001D_èdÿÀÙ@ÈU_x000F_RkÃÖ@â&lt;íÈbÝ@%;_x0019_*NdÜ@äs9¸::Ö@Ü_x0001__x0006_'Ùß@§û'ªFhß@_x0007_îÑÕ¡Û@_x0010_Õí³~ß@;V½_x0017_@´Õ@ÏJñ_x0003_Õ@àE* üq×@thG,×@âÜ_x000E_]²Õ@"¸yñ_x0013_;Ê@zû)úmÜ@5³RÿßÕ@7ì_x0019_{ªÙ@T_x0010_øå_x0012_Ö@p¸_x001B_Ñ1Ó@_x0002__x0019_}î1Lß@½çà±Ó@?}£ÛÓ@Ð&amp;gèâà@_x0004__x0008_Ê÷_x0011_¸r_x0019_Ö@¯þU¾ü_x001C_×@pQ¶_x0007_Ý@9_x0004_î\nÝ@D_x001F_º_x0018_Ø@½_x0011__x0003_ÍZÚ@ì)¾4îÞ@t_x001B_J3MðÓ@ôÅà=zØ@¥_x0003_íj_x0006_Ô@£¼|UÔ¹Ô@ªö_x0004_0Þ@P3þ¡ùnß@*_x0012_r ñþÔ@í¾«'Ú@.èif÷çÚ@Ã6áT_x001C_Õ@_x0001__x0005_ÒRÓ@¡Ì_x0008_&amp;ÐÔ@,¿ïa@ ã@Ds_x000C_#¿_x000C_Û@ú_x0010_Q_x0002_¯_x0018_Ù@VÈ4s'Â×@l|ã_x000F_DeÕ@1^&amp;ñ Ö@È7º_x0014_·Ú@/&amp;(0Ô@_x000B_rN=ß@Ï³(_x0003_¯8Ù@8³½Y5Ô@ecÊèZ;×@_x001B_ÉtJ_x0005__x0006_"'Ò@öd-`×@¡PmC7)à@¬7j­çÖ@_x0008__x0019_?&gt;GÔ@´åGè_x000C_Ø@°¨_x000D_¼¦ÎÞ@""_x0014_­öÞ@&gt;p¯W5èÐ@sûÅ-Ð@t²¼O_x0002_Ú@¤q2Æ_x000D_bÚ@Ü_x0005_0éõ¸@Ðp_x0004_\üNÛ@zNò¨Ç(Ô@5K_x0006_@¸òØ@È]RáóÔ@à_x001E_ß7áâ@sclÚ@~Ö#ØUÐ@m÷}!0Û@P_x0003_v.=^Ú@²T4¾¼Ø@P_x000F_wÑO"Ü@_x001B_ÊÔrÐÚ@Í5¥_x0014_¹|Ö@ù¯¢.Ü@pX7:+Ñ@]_x0004_É¥Ú@öv_x0019_óSôÙ@z20c_x0014__x0001_Ö@h|ÆÝß@_x0001__x0008_}_x001C_¬wøÖ@jDh~4Í@­ÞµÆ^PÜ@n¾Jwj]Ô@p¾_x0005__x0003_·á@ªÊÞ&gt;Õ@j_x0002_A ÂWÔ@_x0004_Y±G7ÇÓ@ÑÔi_x0017__x000C_öÕ@_x0004_#Q©X¦Û@`ÿÎ._Ú@°fw§_x0011_à@Oä_û;_x000B_Ú@üÔ&gt;$î6Ñ@&amp;0ÿÕvÖ@_x0001_5ù'5Ù@ÀÏ¶¯Þ@:zò!£@à@ôÄsÏ!qÔ@!_x000C_Ú@_x0007_dárÓÒ@_x0016_¬¨_x0005_°Ý@.à2	'?Ù@ P7_x000B_ÑXÚ@x{Î6½'á@Çù"RÕÚ@M¥}µ_6á@ö7­\ÖØ@_x0003_sqFÂ­Û@5&amp;ADTá×@_x0007_ûc_x0014_x_x0006_Ï@È,$d_x0001__x0002_IÅ@ùY_x0007_üe×@;PÞFa:Ü@RC_x0007_X_x0001_	Ò@g'({_x0017_ÖÕ@ð·"¥?$×@òOd_x001A_ò{à@.WqÇÜ@ø¯AÒ0øÛ@²Û·åle×@Å;_x001B_ÖsòÝ@Þ\¡_x001D_µ à@èF.W¡Þ@¥:´mRÛ@Zë1_x001B__x0002_SÖ@É_x0016_¾!|Ô@¤ã³XÜ@_x0007_Ë|SpÛ@&lt;_x001C_#ÅÔ@zVÄ3v_x0018_Ø@?xÇAÚ@ÉQí	_x0004__x000C_Ó@_x0006_ÐÃ¦âÕ@@x)8ÏLÚ@£dÆçGÕ@_x000B_ëm(ÆÙ@U_x000C_MB$Ù@A£/ÐÙ@r!_x0010_5_x000F_¦×@­ÓDê!ÎÚ@_x0004__x001A_Âú:Ù@¦_x000C_iÜÝ@_x0002__x0006_&lt;H`%´_x0016_à@Ø_x0001_ùÿmÝ@_x0004_ÛÐCV_x0017_Ú@_x0005_=½æ §Ù@=_x000E_¾=âÓ@~¬æ_x0003__x000E_@×@m½c9Ì×@wËOâ¸´Ô@ã¿¼­ØÔ@_x0008_ÛýqÚ@ìD_x0012_MÓ@n:àKmÙ@å2/¼ÄÛ@ê¸y\$Þ@_x001E_z2)mîÙ@+_x0014_HhCmÞ@ _x0007_Õ9îØ@DË_x000E_=Ø@ÖËÛ[!_x0011_Û@_x0002_q._x0006_ZkÔ@Ý0"Í@®þ^½Û@³û:PÖ@x§Ãæ-7×@3ð&amp;9çáØ@¼ÈvYþqÑ@tÔ&amp;üúß@?}_x0010_ÅYõØ@}Ô@&lt;%Ö@dç&lt;ÇxºÚ@gr«ÔKÀÜ@Øú¦²_x0004__x0008_òËà@MõìIJª×@öhÓ±7KÚ@mP_x0006_´eYÖ@_x0008_ÇÊ¦eGÓ@_x0010__+M_x0001_Õ@ÖC®¢ä$Ô@_x0014_ÐADuÚ@_x0005_&gt;{&amp;ÊÝ@*/8Ôò_x001D_Ö@¼HYé×@NUkQÖ@©Æm0Ø@MéÉ øÙ@|_x0014_c¸ ûÇ@_x0003_¶óØÑ@÷mÅUIÎÖ@&lt;S?HãÒ@ÐI_x000E_C_x0017_°Ú@BúþæAÜ@®Ù_x0003_f^Ó@ø~ó&gt;A_x0012_Ý@ª¾[çÍ×@_x0007_MÙ_x0014_×ïÖ@¥êK_à6ß@R"2þG²Ò@¾{Î­Ù@z©©01PÔ@T¹_x001C_ÿ_x0002_;à@Ó_x0011_þ wÙ@Nâïp½}Ø@_x0005_Ë_x001A_EY¡Ó@_x0002__x0003_á_x001F_iæ_x0001_Û@cÑÁ¨LtÒ@@aáó9Ú@ _x0019_3qã@¦}CêÕ@pnL³¯¹Ø@]ø_x001D_å_x0011_JÐ@1æzD )Ò@h_x0015_ÛÿÒÞ@Þà !9Ô@tÏ¨E-¥Ý@"íÉ`_x0004_Î@,Ð2_x0017_´_x0013_Û@Í©í_x000E_m÷à@fs_x001B_Ê?5Ö@&gt;¬põe¡Û@ðÆ|Õ/Ö@c&gt;¨_x0006_eÖ@V+_x000F_"Ö@ç[¶ÓmÕ@üsd^ª]ß@\_x0008_ÞS°1×@Imó7¶pà@·-ç[¶Ù@D´v×@PK#5]Ò@úó×Ó¯Àá@z_x000E_¤/_x0013_Ø@¼RA14~Ü@ÖøÜéµ`Ó@_x0002_Ð_x001B_+ëÛ@7_x000E_ú_x001E__x0001__x0002_SoÛ@yêf_x0005_}»Ñ@:¬s)Ý@_x000D_XX^Ö@-tê9øÒ@_x0002_øa_x0012_}Ù@@+,L_x0007_Ü@Õ_x0018__x0006_º5;Ú@z)_x001C_!Ö@AzÅïÂäÖ@R¬"ûlÚ@_x0005_æ·}K6×@jU¹ï÷WØ@|ù@N¿Í@xÑ&lt;Ú*_x0015_×@&amp;ÔFT "Ø@VòñAßÛ@_x001D__x001A_ÂnÈ_x0012_×@+ËÕkâÚ@·I_x0018_ÐIÖ@¦ê0_x000B_äÙ@¼yvnßL×@×Ë4c«Û@s_x0017_átÙ@qåCz¹Ð@(B¡º~lØ@æ}_x0016_³=Ö@D}kàæ×@_x0017_èØ@Äh¼_x0014__x0012_UÔ@!&lt;è¢6LÖ@$îyûeÙ@_x0001__x0002__x0012_æ¯³#+ß@Pø&gt;ñågØ@óçWpj_x001F_Ù@l¬_x0006__x0005_×@ ,0_x0016_ÑyÙ@_x001F_|hGÖÑ@_x0005_c{o_x0010_ØÞ@ió_x001A_ëÜ©ß@¾_x001D_¤ßS_x0008_Õ@Â_x0001_BIØ@_x0012_Z8._x0001_Ó@G¸iZ_x0002_©Õ@l ¨_x001E_Ø_x0007_Ø@W±_x0018_fWÜ@X?	_x000F_Ü@mK¤ùÇJÜ@P6_x0012__x0006_kÕ@fgÝ!°Ù@ÙÞ¹	øïÕ@{èL÷_x000F_GÒ@_x0006_iÞm_x000F_à@d ¨%ÕÓ@z÷_UÓ@íáÇL7²Ñ@\%WÏ@_x0008_.zR+_x0018_×@-$xV¸Ó@­!×%Ú@L%á8ÅÛ@i&amp;gR&lt;Ô@5_x0003_¦K_x0007_áÖ@`])Û_x0003_	û&amp;Û@_x0005_°¦);á@þ¡xëé5ä@ä!D_x0007_VçÖ@ð×ûþ\Ø@JÚyv_x001B_Ü@í:Ïã_x001D_à@bs1à[_x001B_Ó@_x000D_ Ä_x0003__x0006_ÀÙ@|fÂÐ5_x000B_×@Í¸®4Ú@,_x000D_ ¯¸½Ú@ÛÁIg®.Õ@_»óØ¨UÞ@¡.k_x000D_8@ß@IJ+_x0008_Ù@_x001C_Û+³v«Ù@&amp;äè_x0011_ÑÓ@ _x0016_$éØbÞ@ú_x0005__x0012_SÎêÔ@C!!°½üÓ@	z×_x0008_ÜÛ@(V_x0005_=_x0019_Ü@_x000F_äl_x000D__x000E_Õ@ø_x0002_BMÀØ@(c©)_x000D_à@½;/Â_x0001_Ö@Nê_x0004_;iÎ@Ë«íÚ@Z,:)n3Þ@¸Þ§P_x0015_æÐ@'3²pá@_x0001__x0002_qý2Q¸Þ@1Ír¤_x000B_£Ì@Û;é&amp;ÃÜ@´+L_x0006_7JÝ@FÝNyZ'Ã@äç°JrÖÂ@ãÎÈn°_x001D_Ä@{_x001B_-¬ùÙÄ@w¬x_x000C_¼êÅ@5ð¯¶_x0008_/Ä@ø_x0017__x0018__`&gt;Â@b ïì¯_x0001_¿@êÁ_x001E_dCÁ@_x0008_i8ùÂ@mÜU_x000F_OfÀ@,,_x0011_+ÊÄ@i±¿j6Æ@v&gt;¤þ?6Â@ _x0006_à_x0014_ïÁ@ýÿÿÿ_x0004__x0001__x0001__x0004__x0001__x0001__x0004__x0001__x0001__x0004__x0001__x0001__x0004__x0001__x0001__x0004__x0001__x0001__x0004__x0001__x0001__x0004__x0001__x0001__x0004__x0001__x0001__x0004__x0001__x0001__x0004__x0001__x0001__x0004__x0001__x0001__x0004__x0001__x0001__x0004__x0001__x0001__x0004__x0001__x0001__x0004__x0001__x0001__x0004__x0001__x0001__x0004__x0001__x0001__x0004__x0001__x0001__x0004__x0001__x0001__x0004__x0001__x0001__x0004__x0001__x0001__x0004__x0001__x0001__x0004__x0001__x0001__x0001__x0002__x0004__x0001__x0001__x0004__x0001__x0001__x0004__x0001__x0001__x0004__x0001__x0001__x0004__x0001__x0001__x0004__x0001__x0001_ _x0004__x0001__x0001_¡_x0004__x0001__x0001_¢_x0004__x0001__x0001_£_x0004__x0001__x0001_¤_x0004__x0001__x0001_¥_x0004__x0001__x0001_¦_x0004__x0001__x0001_§_x0004__x0001__x0001_¨_x0004__x0001__x0001_©_x0004__x0001__x0001_ª_x0004__x0001__x0001_«_x0004__x0001__x0001_¬_x0004__x0001__x0001_­_x0004__x0001__x0001_®_x0004__x0001__x0001_¯_x0004__x0001__x0001_°_x0004__x0001__x0001_±_x0004__x0001__x0001_²_x0004__x0001__x0001_³_x0004__x0001__x0001_´_x0004__x0001__x0001_µ_x0004__x0001__x0001_¶_x0004__x0001__x0001_·_x0004__x0001__x0001_¸_x0004__x0001__x0001_¹_x0004__x0001__x0001_º_x0004__x0001__x0001_»_x0004__x0001__x0001_¼_x0004__x0001__x0001_½_x0004__x0001__x0001_¾_x0004__x0001__x0001_¿_x0004__x0001__x0001_À_x0004__x0001__x0001_Á_x0004__x0001__x0001_Â_x0004__x0001__x0001_Ã_x0004__x0001__x0001_Ä_x0004__x0001__x0001_Å_x0004__x0001__x0001_Æ_x0004__x0001__x0001_Ç_x0004__x0001__x0001_È_x0004__x0001__x0001_É_x0004__x0001__x0001_Ê_x0004__x0001__x0001_Ë_x0004__x0001__x0001_Ì_x0004__x0001__x0001_Í_x0004__x0001__x0001_Î_x0004__x0001__x0001_Ï_x0004__x0001__x0001_Ð_x0004__x0001__x0001_Ñ_x0004__x0001__x0001_Ò_x0004__x0001__x0001_Ó_x0004__x0001__x0001_Ô_x0004__x0001__x0001_Õ_x0004__x0001__x0001_Ö_x0004__x0001__x0001_×_x0004__x0001__x0001_Ø_x0004__x0001__x0001__x0001__x0002_Ù_x0004__x0001__x0001_Ú_x0004__x0001__x0001_Û_x0004__x0001__x0001_Ü_x0004__x0001__x0001_Ý_x0004__x0001__x0001_Þ_x0004__x0001__x0001_ß_x0004__x0001__x0001_à_x0004__x0001__x0001_á_x0004__x0001__x0001_â_x0004__x0001__x0001_ã_x0004__x0001__x0001_ä_x0004__x0001__x0001_å_x0004__x0001__x0001_æ_x0004__x0001__x0001_ç_x0004__x0001__x0001_è_x0004__x0001__x0001_é_x0004__x0001__x0001_ê_x0004__x0001__x0001_ë_x0004__x0001__x0001_ì_x0004__x0001__x0001_í_x0004__x0001__x0001_î_x0004__x0001__x0001_ï_x0004__x0001__x0001_ð_x0004__x0001__x0001_ñ_x0004__x0001__x0001_ò_x0004__x0001__x0001_ó_x0004__x0001__x0001_ô_x0004__x0001__x0001_õ_x0004__x0001__x0001_ö_x0004__x0001__x0001_÷_x0004__x0001__x0001_ø_x0004__x0001__x0001_ù_x0004__x0001__x0001_ú_x0004__x0001__x0001_û_x0004__x0001__x0001_ü_x0004__x0001__x0001_ý_x0004__x0001__x0001_ÿ_x0004__x0001__x0001_ýÿÿÿ_x0001__x0005__x0001__x0001_#¿Æ_x001D_jDÁ@M wõÂ*Â@1AfÁ71Á@£uÛ4Á@_x0012__x001C_ÅGÍÄ@¯H5_x000E_ø,Ã@_x0011_:ÛøÅ@7+4Ü÷ëº@÷ÝAHÀÚÃ@±/ìÉ/Á@Ûß1¨_x001D_Á@lø_x0001__x0003_¨Ã@áb_x0011_­3Ä@ÿÑ%_x000D_æ	Â@_x0002__x000F__x001B__x0018_Û\Â@+§ D§èÄ@ÚG¸³Õ|Ã@èÛÁsÆ@	]_oÃÂ@NÐu/#ìÀ@ÿ!µ_x0007_Ã@_x001A_!q¥ÈÄ@P_x001E_×®j\Ç@÷ÿåh_x0016__x0017_Ä@_x0006_áBíÃ@Þ(öøóáÃ@0#zÒRÂ@&gt;Þ ÜÂ@/ÛäúÇ@mPÊw´Ä@wE_x0017_Å@_x0017_@Ôeµ=Å@F:lôÂ@©áÝ÷@Â@ÊúgxQÂ@â¤¸Ã@D«0èìÃ@Ýa¼Ï=Á@W%Ñ#Ù_x001B_Ä@_x000E_A«á¯¾Â@J(°úeÁÁ@¹ë\+;Ã@s'Æõ|¸Á@_x0001__x0002_¯Iûø{7Ç@îÆ}Ã_x000E_8Ä@)3­îÖñÄ@	8_x001D__x0015_JÆ@¨Ó©@çÃ@â¶:'Å@r·×Æ*Å@d_x0014_R_x000D_¢¹Ã@_x0011_à* vÂ@jJ5]¹Ä@_x0019_´Þsõ×Ã@/_x000D_ÄÆîÄ@6´m;_x001B_Á@~üªrÃ6Ã@\íÒÁSRÈ@wz©Y_x001B_¾Ä@¹ºGµ8ÝÆ@ÔO÷_MÂ@eTÛÍ±~Å@ô½SFÇKÀ@ý_x0001_ÒC_x000C_ Ä@öN±ìBwÀ@xÔh_x000D_Å@TQ©·yÂ@_x000C_ :lÇ@_x0001_û;_x001D_ÇÆ@ùÜÒe`+Ã@¸[êrNÅ@\áT;®JÅ@_x0010_®¶Àö¿@ÛnË´ÖÄ@AJÊY_x0001__x0002_8-Æ@_x000B_A=_x0012_K_x000B_À@:LY#PÅ@`Ö`­Ã@¢núñÄ¾@Ä_x0013_?ìïsÀ@)!Ý&amp;/Â@±VÃ[äÁ@_x0001__x0008_Ë*©¨Ã@\UP¢Æ§Å@&gt;¼_x0003_Ã@Ð{×³èµÄ@jÍwv©Æ@CeS¹ÒÃ@]Äuë_x0010_¾Æ@_!ÑÒ(Ç@m»jè¾Æ@»Ã_x0001_J¦Ä@Ô ³\§HÄ@VÒ,UN¤Æ@_x001A_cÚVÀ@Øò)ÁÂ@_x000F_C{»ÑÃ@_x0017_Hfbü¼Á@ÐEuÐpÀ@_x000D_óA&gt;-Ä@&amp;¸Â@%ÁQÁ@c²ÁF¶Ã@_x000E_pÅ	ïÅ@ÄT_x001B_éýÃ@û[´[Ä;É@_x0006__x0008_-)_x0002_(ïPÄ@kóR3ïÃ@8^ì_x0008_ªÂ@§Cã_x0001_úÇ@ñÑ­­´Ã@¯aRUôÂ@_x001A_ÍÉË@aÄ@ß_x0006_Ø_x0008__x0016_UÂ@bCÕ1ðAÃ@_x000B_ü_x0005_Ä@}´NÎqÄ@a*¯Ä@®_x0001__x0014_»l¿@t«_x001D_Ü¬XÆ@¼ü_x000B_âÆ@Ã_x0006_­}ØÂ@ÄþµVØÜÄ@_x0004_¦	ÐqÃ@úûû~Þ Æ@ú²%ò±Â@­öU&gt;_x0016_Ä@PEEºòÆ@1ý/¡_x0012_¾@!P×0»«Â@­[Ñ¿Á@.&gt;%6Á_x0007_Ã@Ä¹&gt;õÄ@Ø_x0008_[­éëÂ@$_x0003_1ÝLÅ@ô_x0016_O_x000C_À@)ª¼_x0006__x0015_kÅ@_x0015_ëP_x0001__x0002_ä_x000B_Ã@MÈ$sàIÇ@¹ü'î1åÃ@_x001E_;Ù_x0004_Ä@;E÷FK%Â@+_x0016__x000D_PgÄ@,êA3$nÈ@¸Æ±é_x0014_5Ã@_x000F_¤2n°Á@(Uòj©Â@_x0014_jYÔÉ_x0005_Ã@sÏ8_x0016_Â@ÄuT§¥UÂ@2þJé²ËÄ@ÞðºéêÃ@.¯cqwÃ@ÔD_x001C_y4ÚÅ@£xOÆ@,ÜGt~7Á@¾_x0015_¥qéÅ@_x0005_Ïå«Å@ðë LÎ6Á@w@A¸k§Â@ÐÏ{ç¶Å@È&amp;ÞÊÅ@ôo|AjÄ@ÈmÐZ£Å@BÖq_x0012_{Â@mù¼¼ÈrÅ@Hÿ?&amp;0øÃ@¨_x0002_à_x0017_ô_x0012_Æ@ï¦Ý8«¡Â@_x0001__x0002__x000E__x000E__x001C_ZÂ~Ã@x*ðtªÃ@ëÖíÅ,À@¨¼J2{Ç@X×wwáÄ@r_x001C__x0010_8ó%À@´8máª!Ã@ûEÑÞÐÄ@b_x0011_á²3_x0005_Â@x]0	µÁ@_x0010___x0018_?Â@.½_x0003_2LÂ@S_x000F_Åõ_x0004_Á@3_x001C_G`&lt;Æ@ôdÀA¼@gÕ5×íÂÄ@_x000F__x000E_Âî«mÂ@Dhb|¤ìÁ@ÛÀ¨eÂ@_x0018__x0010__x001F_Å@_x001D_¨Í_x0006_&gt;Ã@*EºØ~_x0012_Ä@Ë_x001C_w¢Ù¿@_x0014_!iJoÃ@®@¼Ð`ÏÅ@O_x000E_kÛÁ@(ÚÞÍÝðÅ@[&lt;×IK»@_x001A_t£çíÄ@XAÖseÁ@®c¾7µtÅ@¼Ø|Z_x0005__x0007_C_x0002_Ã@N_x0007_£ÿ½ÂÀ@:_x0006_Ñ­ lÂ@5_x0017_O1¤WÅ@9'JÊÁ\Ã@Åû"&amp;ÊÃ@&gt;PZ_x0016_Â@¡¬Þê[åÀ@_x0015_cVZ9Â@³\q_x0003_aÄ@`ÂÓVÂ@_x000F_­ÁÙÏÁ@fÉY¢À@_x0001__x001E_`FßÆ@Ò_x0017_øëF±¿@ä_x0018_«_x0014_hÊÃ@Iw·åÂ@1ßb¦_x0001_Â@c_x0016_FÝ¨_x001F_Ã@zPvj_x0003_Ã@¤\ÈéuÃ@Ý+TúÐkÃ@Î._x0008__x001C__x000D_Å@~#,Ä@OO]_x0002_¨À@_x0008_6AÃÓ-Â@kñIùüFÄ@ÂïæÐðÂ@ë_x001F_I¬Ä@ré¾K_x0004_Ã@_x0014_v_x0001_¸p¤Ã@u_x0011_=¼u0Ä@_x0001__x0003_c&amp;m)ïÂ@_x0005_4Ð-|Ä@I:¯^ûâÇ@ª-6/À@_x0004__x001F_g_x0002__x000E_Æ@_x001F_*:x¿@NØ_x0018_ÔrÏÃ@Ñ¦DÅüÄ@ª&amp;%_x001D_b$Ç@§ò¼OÃ@¯G}¿@þ_x0015_¢RÀLÄ@42ZÕÂ@ýÖÚÅ@_x0014_Ç0ëýìÄ@°i	eúÃ@]ÏLUëeÆ@³Î_x001C_/Á@_x000F_ïÕ£Ç±Ä@ú:§_x0004_.ÒÂ@iîÅ_x0001_%ºÅ@dXûæÅ@ çô9CÀ@H»èØ_x001A__x001B_Å@¢kc\LO½@	ìÕrxPÄ@_x0015_mWñÚ_x0013_Ã@ïNÂr½Ã@[g¦ôvJÃ@ôé&gt;ÛÃ@=&lt;qqkÀÂ@MÜã_x0004__x0005_IjÃ@*Ñf¤&lt;Æ@ÀÄÙÓÆÃ@iõº¥Ã@Âçµ_x001F_)×Ã@e_x0013_bÿÇ@ZÔC;!Á@¦ÜÀ¦äêÆ@òÜa@ðRÃ@¦à_x0018_á_x000C_¿@¤¬¼«Ã@hö'ÍSGÁ@F_x0018_ÍÁ¬Ä@g¤_x0002__x000E_:ÝÁ@ý_x0019_Á»Â@_x001C_ËÙÐÀ@|%ûÃÁ@R_x001C_¾¹ÄÂ@QÜ¼EÆ@dW_á½@¯ñ_x001A__x001D_ß_x0008_Ã@%_x0008_ãBR¾@ó¥æ!ÑÂ@l_x000D_)_x0003_à_x0008_Æ@­Ù £bÂ@L_x0001_ýûðÃ@ÿ;ÀÂ°Ä@úbwù;ÉÆ@]JüÒÂ@Ìu-i¢FÅ@_x0015__x000F_±ª9Ä@Ì_x000C_÷	Ã@_x0002__x0004_rüÑùÈÀ@ñ_x000F_àôÂ@¶_x0004_/Ë_x0002_Â@Q_x0015_?_x0003_·Ã@úæü#õ"Â@ÖÌnÅ¶_x0014_Â@_x001C_$%°rªÃ@¥Ù^~ÇmÃ@¢_§_x0012_ê;¾@m^Ô Ä_x0016_Ã@_x0005_ñ_x000E_±À@q¹2t&amp;Æ@_x000F_$__x000B_À@/¦3¡_x000F_Å@1;÷øÀ@§_x0019_¬»üÂ@VÉY_x0019_8Ã@Òh¤îþ¥Ã@¬pßÏSÄ@ä_x0007_D¡ÁÃ@ez7à_x0015_Á@L+_x0001_Òóè¿@×_x0015_2ãèãÅ@Wl±4®¾@_x0007_V_x000C_nxàÀ@¯_x0008_è@mwÈ@ÛB&lt;KiÂ@Uð_x0012_ZXÂ@ìµ_x0008_ÏÂ@caI±Ç@­`Ââ_x0015_}Á@Ü¹_x0003__x0004_á¼Â@V±Úþ	Ä@àDÞ/÷Å@[\_x001D_@_x0019_ÓÄ@_x0017_ÅX_x0013__x001F_Ç@¯÷þ_x001F_*Æ@ß&gt;¨ýÆ@_x000E_çªÔ)cÁ@îÇ+kÔÁ@òÒÞfHOÃ@æä1Ð_x000E_+Ä@¹_x0003_îïÄ@±¶\I_x000D_ÉÂ@+ÁÀÖ_x0001_áÃ@ýýì_x0011_Â@yêAèÄ@!òfuÆ@ÀiÐº£Â@N_x0017_ÑVÁ@óq_x0007_6eÅ@ÚQ¥²À@g´ÄÝ2_x0014_Ä@Û¢°;Ä@v3Z_x0001__x0002_Å@xyùH^;Ã@FLq[ûcÀ@ª¢ÍÕÝÄ@ìÍ_x0004_ïCÄ@@¬fBeÃ@èIµ¸ÁfÃ@ÅçÿáÅ@_x001F_ÖyG_x0008_Å@_x0005__x0006_ÈÛ¾¯C_x0004_À@5eø ÀÔÆ@v6þ\t_x0015_½@rYºB_x0002_RÀ@{Í`d8¾À@RJ~	1ªÇ@#¤OÖþÄ@©¤ñL¿Ã@IÊ±®_x001D_Ã@âo¤À@W¡_x001F_/§Ä@|4û§Â%Æ@Ø÷¾´Å@?éÞúÅ@_x000E__x000E_2{ôßÅ@ÝøMÂ@_x0001_^]KÄ@Õx*PÁhÃ@;Ô6_x001C_è_x0003_Å@HuóÙç Æ@¾ÚR_x001D_ÇÂ@»3_x0008_Å@j_x0002__x001E__x0003_Å@mK`ÞÂ@õ_x0018_MnHÂ@p_x001B_©_x0007_}ÍÆ@O_x0001_¤^ÿÅ@vÝÄ@Ó-OlkÁ@kÞ­_x000C_lßÀ@à_x0001_(MÁ@ú_x0015_9Ü_x0002__x0004__x001C_)Ã@_x0001_Ãb©_x000C_tÄ@lþÖ_x0002_cÃ@Du÷_x0007_ZÁ@xY)ÄmÃ@Ö!pÄ@myÊKöÃ@§µ÷«¬Â@D77ç¸GÆ@ýùs_x000D_ß Â@ßÄô5_x001C_;À@ÕG¯ÍRÄ@Ô¨_x0013_³Å@ßèBµj~Á@czb]NÆ@º_x001C_Ò_x0003_üwÁ@oÒ_x0017_á¡tÂ@°h³_x000E_M¿À@Õ¯´¿kÄ@úT Ï_x000B__x0008_Â@¥A3_x000C_5Ä@ÌxQ_x001F_õBÅ@&amp;'ÚwRªÀ@aÞu2`åÅ@Ã 0ÑÁ@Þ3`e]_x0012_Â@aÛOS~`Á@3r_x000F_P_x000E_Â@µÆDÌhÂ@	håcÅ@Þ³CzÇ½Å@?âÀxÕRÆ@_x0001__x0003_ÙéÞøòÂ@PýüÅÃ@Ü±³²\Ä@ÐÆ+®§Á@g_x0015_ÅOóÄ@_x001A__x0002_ÝëÂ@&gt;åÜ_x0004_UÅ@2¤%§©_x0011_À@Æ_x0001_³âÁ@~Ùør;_x0011_Â@_x0012__x001E_g¸Ä@	¤ð_x0003_4íÀ@'_x0011_Ñâ_x0012_Ã@#d-û6ÈÃ@_x0008__x000C_ÿ_x0013_®ÑÁ@YOöU±Â@ý9¤DÛÆ@ø_x0012_jÒ6_Å@Û6cÚ=À@%.lXÂ@ÐEÍèûÂ@ælû®Ê@}·[q¨_x001F_À@hÆ_x0016_c[Ã@Ä_x000F_ZÉUjÁ@I´_x001F_~¯_x0019_Æ@èäÿî_x0003_{Ã@|ïÅ=_x001B_Ä@Aí9l©bÄ@Ü[g_x001A_&amp;4Ç@WEò_x000F_MhÃ@ù»Ã_x0013__x0002__x0003_4_x0015_Å@L×OóxÃ@3M_x0007_OÓèÃ@Ã4®ÞÆ@÷_x000B__x0018_£HøÂ@_x0014_ÅÒ®ò5Æ@crCðÄ@ã)VDÂ@ÍÕj¿·ÀÄ@Ò^_x001E_GÃ@£ ª_x0004_`_x0013_Á@_x0003_­1Ä@ÃÇ[ÌÂ@mÔþ¥[Ä@p@_x0002_ç8Ã@Z¶±uv_x0006_Å@0E$¦Â@ý%\	´Â@¡sU±Ø_x0005_Ç@V_x001E_pi_x0001_Å@·b÷fmæÁ@àÞLÁ@È}KË®|Å@_x0014_`_x0007_¡]_x000D_Ã@n_x0001_ÐÃ@í$_x0017_ÑmÞÁ@ÐåAYôÀ@Î\%"_pÆ@Z}_x0015_,ZÇ@ûwéÕclÁ@*_x0010_úÛ&amp;	Å@_x001F_!û}ëÄ@_x0001__x0002_tÝý)£VÆ@q_x0001_Ìü_Ã@í_x0016__x001B_'_x001B_Ä@_x000E_t&amp;FdÄ@yE"&lt;¯ÃÄ@_x0016_4µ È@Ó5T_çÄ@Q;_¼ _x0004_Æ@á_x0014_`Ä@§ R´¼hÆ@6¸ÂÃ@_x0016_Â/¯Â@\Ñ_x001F_8StÁ@çÿú-ÍÁ@¢o_x0018_²þÃ@_x0001_?´9{gÂ@Þèñ½Å@%Z$_x0008_Æ@öÁç:'ZÃ@¿3=¹]Ã@ïà_x0004_òÁIÁ@_x001D_in¹5aÃ@h4eÑRÃ@~O_x001F_ÎÂ@r_x001F_ºã:®Å@$¸_x0014_1-ÆÁ@_x0003_vÿ2O"Ä@òÁN_x0005_ß¾@(¤_x0013_%kÏÄ@_x0016_Òd_x001B_ªjÀ@,_x000D_á4_x001D_pÂ@kØâ_x0002__x0005_[¿@Ün£øBÇ@ âbLÃ@Ku7®DÅ@ _x0005_8ÚÀ@?8¹¸ÏØÃ@â)_x0003_;,Å@_x0012__x000E_íUiÄ@fxÆá_x0002_DÃ@@À`ç9"Ã@_x000D__x0003_C1LÐÂ@¤2¢®Ä@²;×È_x000D_Å@_x0001__x0008_ñÁ@QÁöî_x000B_°Ã@ÏBß­!¾@Òæn_x0005_¤Æ@jy_x001B_»@Å@_x0016_8ºÁ@RÚëå_x001C_Ã@/A´_x0004_ÑÂ@â)Ã¹¨Ä@ÛPv¼/Ä@2òýPVÄ@ðjÐN Ä@7ãsÉvÅ@¶ª¸y½Á@®_x0019__x0004__x0004_;Â@Cå_x0001_ìdßÈ@Q7sÍÁ@_x0014_$3pUÄ@Ð_x0001_Kú_x0010_©Á@_x0002__x0005__kó²&lt;F¿@%ý_x0004_{a_x0001_Ä@ìï_x0006_P_x001F_YÁ@â=LÀ.È@ÂTÿÀ@_x0018_ðÏ4_x001A_Ã@øû½!_x000C_Â@.·"_x001B_Ã@½Ô¹ÍpÁ@24G_x000D_ Å@¸µ(*òÃ@å%ÜâÇÅ@Â%ÊÀ@tÜYà._x0003_Á@Fµ%~_x0004_)Ä@h¦_x0001_;·yÁ@uÔà&lt;,Â@&gt;Drv³ÓÂ@ûKÜµmÄ@¨û×°Qy¾@¼_x000B_¦&lt;ÕÅ@@ð|*Å@ÝR_x0013_ë_x0005_Á@ùt¢ÐQXÃ@ÛXp*´Á@¥¨ÅÖ(LÁ@ÒüiëDÂ@YÑC÷²Á@î_x000D_áõ@Á@_x0019_O&lt;ËàjÂ@eöVoóÁ@WÅ_x0012_Ì_x0001__x0002_i¹Â@\Àºê_x001E_Å@á_x0012__x0005_PôøÁ@b/`_x001D_ÀÅ@èm³`Â@Ø=arÏMÀ@ßWZÉÓÀ@]Bå`^Á@_x0007__x0006_vÿ´PÇ@õ×²è_x0014_ÛÂ@ Cç}$_x0016_Æ@LqdN-Ã@_x000D__x0004_lQ_x000E_ÈÃ@ÜU§i_x001B_®Â@_x000B_ ÚWü?Ã@tOª²øó¼@A;[ñÀ@'û[tÝ×À@_x001D_6&gt;_x0001_ÚÄ@_x001B_&lt;Á­À@_x0014_^_x0005_Ôô»@Æ¼ßb	´Ä@Ø_x0007_Îr¢Ã@È)~¯Å@£_x0019_ùÂÊ¿@:Ë_x001D_ÐûÁ@_x0013_;?3_x001A_Â@VPô¨$Å@$_x0014_ÙÇ@t.¾Ã¿@_x000F__x001F_É_x001C_ Ä@4Êï_x0016_ØÄ@_x0003__x0004_A$ÅTÍàÂ@MÕQî]Å@¹´¹°²ÞÄ@	7_x0007_Â@álèÇ¬_x0002_É@%&amp;ÊtÃ@ZÁ_x0002_eoÄ@¬ô^]¶ÕÂ@x½_x001A_y&lt;Â@+NóßìwÂ@Y_x0010_Ç}*Ã@pùk·Ã@¸îìK+NÃ@®_x0013_m&gt;IÃÃ@~_x0018_ç8_x0016_Ä@`ÖÿúÄ@_x0001_K&gt;ÙÊâÂ@CÊ{ÖéÂ@_x0010_è_Ø$;Ä@¡ö_x000F_PhöÃ@ÛËÑÆ¼Ç@ÒçÁ?Ä@{º¶&lt;¡zÆ@[IÙkþÁ@1æ-ßnÅ@_x0003_3%}o&amp;Ä@²TiVcÂ@ç¡Ð_x0003__x0015_EÄ@_x0010_X,'=À@Èÿ_x001E_¯îÃ@+¾F_x001E_¶TÃ@@;´4_x0006__x0007_ÍÃ@+àìÈCêÃ@ds´§öüÀ@üb«j_x000D_Ä@_x0002_1ïÍ¸AÅ@ø¥¥{mØÁ@=wÆJlÎÅ@Æ¿&amp;`=·Â@Í_x0015__x0004_®ªwÄ@µå@&lt;3Å@.Sñ_x0001_uÁ@_x000E_±=ðr_x000B_Ä@ì»g)2ÞÃ@_x0006_UL£_x000C_Ä@f_x0019_PÚirÄ@: _x0003_þàAÂ@Ã_x001B_|sîÌÂ@{K¬ñTÁ@s`:&gt;1Å@ºß_x000D_DÄ@«J!m:oÅ@Ú_x000B_wÐ	äÆ@À´H°Ä@!P_x0018_+ôÅ@7ù¢SÝïÂ@³7_x001F_ÿSÃ@_x0005_F#E1Â@µ8576íÂ@¶ÞÃÅÃ@8»_x0005_Øw/Ã@zAµu+çÂ@³¬é_x0011_3¤Á@_x0001__x0005_¢)½¤+ïÂ@_x0004_×¤[pÄ@ÜþáVÐµÂ@øaËçUÃ@_x001C__x0004__x000C_TêãÂ@Q_x001A_&gt;liÅ@_x0014_ô°ªò½@_x0013_º*&gt;òûÄ@?åwv ûÁ@'që\QÁ@«Êç_x000C_é7Å@Gøz¸_x0012_êÄ@_x0014_E_x0005__x000F__x0019_Ã@û_x000C_E*OÄ@±-*EIÅ@_x0002_0ï^Æ@a¾UÅAÄ@¾'_x0018_r	ÒÄ@ÑIA]½Ä@_x001E_"Ô_x000D_ûYÅ@wM|;Á@³¦!©]Â@öï¹8Æ@ºàÙQ¶0Ã@TC_x0003__x0019_LÊÂ@-_x001F_JÏ?vÄ@à1¹Vu2Â@Â_x000F_Õ_x000F_.Ã@4é@+ÃñÁ@GÜ_x0011_y_x0003_Ä@öÅºÁ@rï!_x0003__x0005_×²Æ@´½_Æ@O¹_x001F_E'¢Ä@f¿G_x0002__x0004_qÃ@-æ_x0003_4Å@q;DÖÀ@¦W_x0001_×Á@¤_x0004_Gm&gt;dÃ@A_x001D__x0012__x0012_÷À@_x000E_¸ÜS¹Á@IÉ+÷=4Å@f!6z­2Ä@tÑGQÃ@½	7Å@]/¼_x0011_Ã@yÞw¼%,Á@h|&gt;?ºÄ@|åð ö£Ä@Èì_x0003_OÁ@Ð_x001A_¦áï_x0008_À@õYùöÁ@#ÎR¦wÂ@¯¼åû)Á@¬ä°c_x0015_áÄ@¦ 6HÃ@7JqªîßÁ@©_x0016_F	(Ä@Tºa	¨®Á@Ö7ñ1Ã×Å@Ä1õ6aëÁ@paÛ#_x0019__x0018_Å@u¨üf"¿@_x0002__x0004_cW&gt;×L]Ä@êR¼)Â@UT_x0017_ô3Å@T_x0008_¾ýÍÅ@ÛIñ;ÝÃ@Ò¶P_x0007__x0014_Ã@#óGÃèÂ@{UÔJ2Æ@ôi_x0018_RÅ@GøjW¹pÂ@_&gt;_x0013_'&amp;;Â@:%|ÖRùÃ@ä_x0010_oÃ·_x001C_Ã@sÞ9î"¡Á@ úß}[Å@Î_x0001__x0014_Ó_x001E_}Ä@_¾ÜVU¨È@_x0011_Ä8ìZÂ@N3»Ã@Ù¹ê­4BÄ@_x001A_@q¹zÄ@Aê«}'_x000E_È@ÿ;=ßÁ@¶¬&lt;Ð_x000B_ìÃ@_x0019_c¤Á%Ã@ñ:'`°Ã@t¦5l×¿Ä@_x001D_k³Ã@Ä¢üÖEÃ@É.óÞ*_x0002_Á@_x0003__x0018_è­vÄ@ÝQÖ=_x0002__x0005_UÆ@ôqívfàÂ@ß;GMÈÂ@vn6_x000B_òÛÄ@SÏÕ°£Â@h_x0013_õ=%Å@§_x0003__x001B__x000B_`Ã@¨Ò«_ÔÃ@Ùòü7kPÂ@_x000B__x0006_=ãÁ@­_x0004__x0005_ü_x0001_ÍÃ@ÃÆv_x0011_Á@Þ£L;Ý_x000F_Ä@©8!a¤®Ä@ÞV_x0012_Ö!Å@»r_x0019_llôÃ@8+Ö8òWÃ@Ñ,;_x0011_Ð'Â@z;_x0007_DçÀ@í_x001E_¯`_x0019_Â@úñ×Yº3Â@Ù_x001A_¿;¿@_x000E_Gw_x0017_%Ä@;*Â0®_x000C_Â@X_x0001_8#/_x0001_Ã@_x0019_f-I }Â@~¯êq_x001D_Â@ï/þÜÃ@\_x000E_'ÙýdÂ@_x000E_Akpú!Ä@*_x000B_ø&gt;bÅ@_x0008__x000D_RWºÃ@_x0004__x0005__x0004_FT_x0003_Ã@¿_x0017_otñ Ã@N®ý³5À@#ñ2Ö|Â@EOÖ(´Â@Æãå_x001E__x0006_ÿÃ@_x0001_¾p_x0015_|êÂ@nóZ%-_x001F_Ã@M	8©3Ã@ÿ×e¯_x0019_ÙÂ@k¯øééÿÂ@ìH¤_RüÃ@SÙÐ#Ã@Aß,Q_x001E_Ä@|æãôëWÄ@D¯d_x0002_¶­Ä@®jy2wÝÅ@#]_x001B_°¤Ä@¥e	êá_x0013_Å@b@ sÃ@&lt;+ÿ½ªÁ@ð!gX%_x0018_Ã@Øï_x0019__x0010__x0005_åÄ@#è,_x000D_lÆ@HíX_x0016__x0010_Æ@x³©£óÁ@_x0007_;_x0018__x0015_^úÂ@ft²¦Ã@àÄ@ Æ@û"_x000B_ÒüÅ@?1_x0013__x0016_ÐÀ@ê&gt;©_x001E__x0005__x0006_6Ý¾@ao_x000C_ÖóÄ@3\tÙöÄ@W¨ä_x001F_ãÄ@Ð_x0017__x000C_é_x0019_	Ä@_x0017__x0004_ZWïÃ@~4%7Ê Å@HmÒ[[_x0015_Ã@:¥×uÂ@dÀ_x0015_Æ_x0007_xÅ@q_x0012_Ó_x0001_Ä@NMt	vºÂ@¯µ­ £_x0018_Ä@ìòÆ/Â@ýë:-_x000D__x0007_Ä@-¢ñË_x000B__x0006_Ä@Õµ@_x0010_éÁ@._x0010_EÔßÇ@)_x0012_ÓlpuÅ@0¦Ò_x0013_.Á@Üã_x000C__x0013__x000B_Å@cÓ&lt;Ã@_x0013_ÑZµ]Ã@"á¹UKÄ@p×«ø¤Å@ ¿Q_x0002_Å@÷z§5_GÂ@2_x0003_¯_x001C_Â@®_x0011_xÜ^Ä@QÑ¹0_x0013_JÃ@|^s.ÅÄ@_x0018_Ú_x0004_Ñc^À@_x0005__x0008_N++9VöÁ@NÝæ¹mÄ@|Ga&amp;Á@:GVWF_x0001_Æ@[Ï?WÊÄÁ@zµâ®HöÂ@æiè»1Ã@$"äÏÇ@¿~ÛäÇIÂ@Þ_x0006_gÇÄ@ö&lt;(]´ðÃ@£_x0018_MãÑÅ@_x0005_b_x000E_³ßÃ@_4_x0014_¨\_x001F_Â@x@_x001B_ÂæÃ@O_x0007_¿_x0005_J¬Á@_x0002_Y ¼³«Æ@ÖÿºÅ _x000D_Ã@R7_x0018_¾Ï_x000E_Ä@¾¥_x0003_cP0Å@L_x0004_zÿ¿@Á_x000E_«LyÃ@)¦²Á@éÃ6ðmªÄ@c_x001E_B2Ã@¼ú{¸*Å@²ª*Y6YÂ@ÛO_x0008_4Ã@*mÌ7_x000C_ZÄ@à_x000E_ ¡|À@_x0003_Xþ¾$Ã@¡¹n_x0001__x0002_ÿÁ@_x001E_ñÄÀ&lt;¨À@R`Òù_x0019_&gt;Ä@ÿ_x0010_ÊsÃ@üh)c¢7Â@û=	_x0010_ÁCÂ@#¤._x000F_Ã@´§é,WÅ@NÂ?ôoÇ@Õ¬çj­¦Á@§¼_x0010_÷_x001D__x0018_Â@RÂçæõÃ@&amp;XT§&lt;_x001B_Å@XoÌ]_x0017_¢Ã@b&gt;¡mbÂ@f©Û²_x0010_Ã@;K@_x0010_þ¾Ã@_&lt;_x001A_À@WítÈ9Å@ï_x001B_C)Í0Ä@ï+_x0001_	uÄ@_x000F_C÷IWÃ@&lt;O}Í½@á*r_x0005_ÄÅ@ºhÆ_x001C_Ä@Ã@_x0019_Ý¼l5yÄ@;;cY_x0008_iÁ@_x0006_é&lt;^ØÕÄ@K½êÝ}Â@±äÕ_x001C_Â@d»=_x0008__x001C_Æ@g£óêÚ_x0011_Å@_x0001__x0002_Qý$zÅ@áþ6!_x000F_`Â@ÐAþ_x0016__x001B_µÆ@òxú&lt;©Å@_x0018_/È×ëÀÆ@_x001E_È"Å@_x0012_p³4$Â@È3ÝPÝ_x0015_Ç@(øP#A|Ã@4@(Ï	rÂ@³dcÊ¸HÄ@_x001D_XÊ_1%Á@Lµ·ÜKfÄ@_x0014_ì5¶À@c_x0014_í°3åÂ@cÐçq__x0011_Ä@vÊ&amp;í_x001E__x0003_Â@.4¼a§Ã@§ãªÛ37Ä@Zqs`ËÁ@_x0008_'ïðñ_x000E_Ç@ 4NUÖÁ@¡¯«{nÁ@ùßÿ¸_x000C_)Å@ôG_x0017_6íÔÃ@{xODÃ@[YpÉ_x0010__x0019_Ä@6)È»Â@¹Ñ¶_x0014_èÁ@lmB=_x0005_Ç@´DØj6öÆ@ènãþ_x0002__x0003__x0016_NÂ@_x0013_q9VIÈÁ@zið{ÆgÅ@_x001E_'ôBÆ@VHÔ$×Ã@~bÐu²Ã@á!;Å@o¥jê_¨Â@_x0001_~Ñ_x0007_*Ã@_x0019__x0012_ä+{ãÃ@4ûöÁK_x000F_Á@8'âÁ@Ëbl/ùÄ@¡óð0ãýÂ@Þ²üÌQ-Å@¾gåAûÀ@W_x0016__x0018_%^Á@µ_x0014_OÑÄ@3sýz_x000F__x001A_Á@_x001D_Å 'ÝÂ@_x0013_þôËÃ@ö°-?®Ã@¾¿UY2Ã@4L÷}ä_x0008_Á@.y_x0002_í&lt;Ä@ôP©ÙþÁÂ@r_x0015_ôÆÅ@OvÅM_x001A_$Ä@ì_x000D_ø¶»À@_x0002__x0002__x0002__x0002__x0002__x0002__x0002_@_x0002__x0002__x0002__x0002__x0002__x0002__x0002__x0002__x0002__x0002__x0002__x0002__x0002__x0002_ð?_x0001__x0002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0002_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0002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0002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0002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0002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0002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0002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0002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0002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0002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0002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0002_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0002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0002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0002__x0001__x0001__x0001_@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0002_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0002__x0001__x0001_ð?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0002__x0001__x0001_ð?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0002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0002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0002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0002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_x0001__x0001__x0002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0002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0002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0002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0002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0002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0002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0002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0002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0002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0002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0002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0002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0002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0002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0002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0002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0002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0002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0002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0002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</t>
  </si>
  <si>
    <t>0ae5a921abef1f6fd98d46a0d25ea788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0002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0002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0002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0002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0002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0002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0002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0002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0002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0002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0002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0002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0002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0002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0002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0002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0002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0002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0002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0002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0002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0002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0002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0002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0002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0002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0002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0002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0002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0002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0002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0002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0002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0002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0002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0002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0002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0002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0002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0002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0002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0002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0002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0002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0002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0002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0002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0002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0002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0002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0002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0002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0002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0002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0002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0002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0002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0002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0002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0002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0002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0002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0002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0002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0002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0002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0002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0002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0002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0002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0002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0002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ÝQº4S¶@(_x0018_è_x001B_KS·@_x0011_ø_x0018_­µ@Ã-´`¯"²@ú&gt;¯@ÄKÏ\¹ñ³@r_x001A_w_x0015_¶¸@_x0014__x001A_7V¹±@ß±_x001D__x0018_EÃµ@æ±ù}/³@d	Ær§n¯@ÖB_x0002__x0003_N+¨@£_x000E_Û!µ@ÝiVîÄ³@0ÄA£è°@_x0007_h{ð9¨³@t|õô_x0015_©@_x0016_ª©	¥æµ@_x001E_ë]þ¸¶@è([Ô_x0008_Ö¸@_x000D_'qÃ±³@_x0016__x001A_ÈÓN¯@bÍêF4ã©@¢_x0013_$Ýt­@_x0011_3IÆ_x0002_U°@a¦`°µ@»*.þm-®@7Q_x0001_¼ÌÛ³@9Ðâ%Ù°@¦Á_x001A_ãìÌ¶@HìEw?§@2;ÀêP_x0007_°@à_x0005_íéªlº@F§­°´Î²@_x000E_½_x0005_Fï³@YxK½ö_x001D_µ@ùRñI´@¢Þé_x0004__x0014_Ñ°@¡M¢_x001F_¼*´@}ÿ_x0005_ôÌ_x0019_º@­FÊM Î¸@¨§´*_x0017_·@Øõdý_x000D_µ@	_x000C_J9å_x0006_9´@_x000F__x001C_aÄ³@Ë^ïö+±@zÀÐ_x0006_Và¬@_x0004_L¤Ã©@Ð»êÚ³¬@¸´_x0001_¥Q_x0008_­@¾Ü_x0001_ò·@_x001E_}ÇD$²@ÀöÛÞZ²@û_x0015__x0005_ÁÓ´@ëÿÁÁ0®@þ¾=má_x001A_¹@±ÊðÈ:µ@_x0012__x000B_ä_x001C_´i¬@ïVå® ¯@dÃ&amp;è³@ÇÞ#¨;¢¶@?hîÐ³@ù_x0014_Rá½Þ³@Ä!_x0007_ªUIª@Ù¶_x0019_F´@_x0002_oóÓvn´@¯XþÊ4µ@²_x001C_S{ÈH¯@§FÚ_x0017_U_x0003_§@$æÀ¼½µ@d_x001B_$_x001C_Â¼@}7ÉÁ§ß»@fßÃÌ8&lt;¶@$ |QÎ_x0010_³@Çÿ`_x0001__x0002_³:³@Hb_x001B__x0018_Î­@¢oÏcfê³@Hæ¸	õf­@$º3Ê³@kBæ`_x0002__x0012_¸@(ñÕ¥s-º@¾YúÉ®@º_x001A_Á²ñª@~-ÌÂ±@'®°ÿ|_x000D_¶@$h_x0006_¥ãÞ®@_x0005_0_x001B_§mM±@,ªß¾yÕ@ëÓ_x0019__x0005_´@_x001A_åàÑÒ¯@_x0017_NG¢ê«@óÀÄ)´@²;Ý|³@ ¢ÙÄ2$°@_x000C__x001F_Ó^"«@µ_x000D_¢2£¢@	¸ô(´@ßòrç²@E&lt;Y_x0002_²@¢_x0008_´Áü°@úne©ä­@}ûEäf²@{hç[_x0003_.´@Ï÷èøì·@l_x000E__x0015_²_x000E_ã¸@_x001F__x0014_¶_x001F_°@_x0001__x0003_YâOÝP®@_x0002_5+_x0004_è¸@TÖóâ)³@iH¹]ï°@ÉÈÊòä°@_x0005_Ôçn´@(1ÈF=¼@[×_x001D_³@Ú¼ßh"S³@õ_x0014_ØÉ&amp;æ³@AwOø_x0006_²@æ¼IÉ¸@bÚºÍ&lt;°@h_x000B_îq¯ö¯@0NÞß¯@Æ)7.f_x001B_¶@%úo¹ë°@-è½¸@*ÀU±®@'j(_|Ã²@o_x001A_5üã´·@XÞ_x000B_ô÷æµ@]YjòÐ÷±@$)t_x001B_±@/»P å'³@ñtîÿÃ·@r¸_x0019_!4¸@WqÄì°@ßÏ1J_x001F_¶@ßQûõB_x0005_¶@ì1Ûç¶@_x001A_ÜV«_x0004__x0005_vÃ«@TøÕ_x0017_`ç¯@U8­²@¿íV 7³@Ðw_x0001_çþ¸@¨_x001F_ìilµ@ÉÙ0	N¤@ÊYå_x0015_Ý_x001D_®@rìòé`Æ¬@_x0003_-_x000E_Zb_x001A_¶@(_x0015_P·}Iµ@Q¤ç8_x000C_ê±@/¢¨]¶@_x0005_T2A´@þc`jµ@Hãº_x001F_Ûr±@_x0010_DÁ«@Ð_x001D_~å«´@ûGG_x0019_9¨¦@äÄiÇ¹@ÕÀØO_x0011_»@Fµ&gt;_x0004_£±@&lt;Ó{Ñ¢æ´@%®&gt;àK²@o_x0017_¾!q%¶@p­_x0002_·&gt;²@Yý-óÝ@µ@Ù7L_x0007_ÛZ´@) âr²@N_x0010_¯ÎÈ_x001F_·@´-ÕT²@|ªÅ9L·@_x0004__x0005_Çùå¾-±@¨ÙrÑ¤¸@·_x0001_ôKýì³@G+*{t¹@_x0011_*ÂK¹@)ÐFs°À®@_x000D_}kQZ¦±@ü*Ñ_x0017_Ò¼´@·_1ï5°´@¨_x0011_Ä&gt;3åª@_x0003_ogÀ1ò¬@Eùe_x0002_ª_x001B_µ@ðUjD_x0010_D¨@Ö{|Ù_x001B_@®@2$)@_x000E_.«@3Ü_x000B__x0004_±´ª@HjT_x0019_sx±@O!ÆUÝ²@_x0019_®_x001F_Ý&gt;´@[_x000B_35Éº@_x000D_N&lt;¹¢²@@T_x0019_:å²@É#nÉ^ù³@¤S4ç®@vZ¸2_x0013_³@Åh_x0001_cÖ·²@f²ÐåNµ@a,Y å´@_x001A_T{Ç´@éx_x000E_H	´@6_x0010_³Y ²@8¡b_x0002__x0003_ÜZ¯@_x0010_ûñ«*f¶@_x0002_ËmôÐ³@_x000D_ÔN9_x0004_´@w¦J× r¬@í¦¨&gt;{¼±@(é_x0011_uÞ8µ@_x000B_¬Q¯r·@ê_x001F_.ø_x0013_±@×	Ts®@_x0010_²À_x0008_¶@ KE5¬@´ûÚ±ü±@b¢ÓßÈö³@ak(õu³@²Né_x0008_+Äª@5÷_x0006_¸@óìÓó_x001A_eµ@ÂöDÄ&lt;_x001A_¯@ë_x001C_´Ï_x0010_z´@§4ê¡Å_²@`+95ª²@Ï¹õ?c_x000E_´@´_x000F_ÙPLö²@_x0006_Åþq¬²@ÌÃÊ[^d¹@_x0001_(å*_x000F_²@ a_x0014_º¾²@ý³¶¿Ôµ@M¡´üV³@_x0003_%¹Ò(§@|^ÀËÔµ@_x0002__x0003__x000C_¤D_x0012_M	µ@Òú_x001C_þ¹@ì_x0012_S%¼@I/þkN³@¾_x0003__x001D_²@sU6)T·@©#«_x0015__x001B_F¾@Ììë_x000E_D¨¸@_x0001_aOÅÂ¯@_x0006_ÁCgBñ«@Ö÷_ªÐ»@r_x001D_/Î±@\ùQg_x0013_¬¬@	{­Q}°@_x0003_LÀ°@B.¶úo¸@´*8Ï9®´@|Ú§4°@&amp;R_x001F_ÖÛ&gt;¶@½_x0004__x001D__x001A_)­@0hn_x0011_R«@ù%&gt;Ì±@Ï-x_x000D_2±@_x0012_:kìp¹º@øõ*K\Ê´@idÓÕ¹lµ@Ý_x0013_þÝ'0´@ÜMù(±@_x0006_`{_x0008_ù¯@a3_x0014_Wbµ@ê`ò·¼±@MÇ#J_x0001__x0004_©6²@¨¿y4C¬@_x0019_uì_x0003_%ð²@Ú	2_­@bË_x000E_®¹O²@_x001E_f_x0004_Ì´@`¢þßÃ¶@o(4tÛá±@©_x000D__x000B_4±@1iQ%ÙL·@_XÊ_x000E__x0005_«@_x0012_Ü3h¹@ñybôØÀ´@L^b_x0019_~`¶@í£ÑË6Þµ@¬·ã¦p_x0002_³@ìí&amp;ü;´@$Ièc^w«@_x0007_\A_x0014_Ï«³@U­à_x0001_³@eûÃËYD´@_x0014__x000F_î·¯X¶@ëå_x0004_¡F°@_x0016__x001A_Ï_x0004_Ëá²@	}B_x0014_°@P\êR_x001D_¡³@¾Q_x0019__x000F__x001A_Ñ¶@mY8Á÷ü´@º Ç¦´@_x001A_ý0±¡×¬@N*³Î_x0006__x0019_´@7¥o_x001B_^·@_x0001__x0002_Lwê:Ù¦°@"êê_x0007_=Ç°@G=Vd´@jµJg_x0001_´@ÀwUS&gt;¶@ô|_x0019_#û¬@½fà	º@øòØ°Fú¸@C_x0012_ïü)_x000B_´@ íE,=µ@0'9O+°@ôª²®7·@&gt;Ï²hô¶@Sì_x001A_Ñ:_x0015_±@_x001B__x0006__x0018_q8³@¼Ñ_x001A_Ð:µ@Þê¾p¶@ö³ñ_x0001_S±@³A)_x0016__x0010_C³@Nhì«I¶@_x001A_4óS_x0003_ÿµ@§·ù&gt;_x0005_·@þ¥üËà=³@mÄ}Ü³@õ_x001A_:Æ¾v´@ß_x0004_e_x0013_W_x0015_¶@Æ÷ýÕw²@_x000F_J&gt;ÔU´@ZËøÊWí°@I´£$óD³@¨tSµe½@|B8´_x0004__x0005__x0010_Í­@BÊäR h«@ôµ¶@¼A¼ìp®@Qag»ÿ®@_x000D_]GYR²@`Åþ+\_x001D_´@_x0002_qú_x0018_¼X¬@â_x001A_×Í©·@cÄÿ°@1_x0012__x0013_'·@N_x0019_ì_x000E__x000D_I³@íâq_x001A_°@!C0TÁµ@¸Ù©£¡¦²@h.âó¯©°@ÒQîj_x0016_F±@Wæg_x0019_Ðb²@_x000C_bü_x0006_öµ@öÁ_x001E__x0001_¯@O_x001E_ÍL_x001C_³@=#ÿÏ_x0017_N·@î½H´4¯@_x000F_!-ô´@4C_x0003__x0015_©_x0004_¶@Ð ³m_x0010_&amp;¦@;/qí¯@ÛfË&gt;¨±¨@ÂÌ_x0017__x001D_Ùö·@zºc1°@Ä·ÛÎSÌ°@rt,Â_x0008_Ù¸@_x0002__x0005_Ü_x001B_Ð]ó2´@¢GÀ¹¬U³@hÒôn_x0010_´@¤kôð2j©@G_x0002_°±@Ë[´Wé¡@Üs_x0014_li²@_x0004_´ûLêä¶@éÈ7Ò®@_x0008_m_x0010_¡ÿ®@t"_x0010_`±@¦_x0001_îðµ@K3RU¾?°@_x000B_¦_x001D_ÊXí¶@$æcßËC§@à¯p¹"¬@;t_x000B_Yx@²@òqå_x000B_ñà°@aÚ}Ì_x001E_°@Â_x0016_Ù_kÄ°@ïµó_x0013_È©@&gt;Óë ±!µ@ 1Ô_x0003_&lt;_x000D_³@4WÃK´@xpñÏ@t²@íåJÜæ¢«@_x001F_F+ªî_x001D_±@þiTÛN°@&lt;îH_x0011_Ò·@0Ú¤_x0006__x001A_­@µäíMü²@6÷_x001A__x0002__x0003_ñ_x000E_±@£³F´@5PÌ2e³@Ø#ó»´@õ²_x001B_&gt;ø­@§R,_x001E_º¯@»àxQä	¹@Rz¸]]¯@jÿà«u8°@ø¶_x0017_ï½@(³_x0019_Â_x0007_ë´@KTð&amp;´@ðf­ìN¤°@mìe²µ@7uùB9´@)_x0002_i_x0001_8_x0019_³@9_x0013_M$²O¤@_x001C_#ùl	¯©@±_6_x0002__x0003_å´@þó_x0019_®hº@_x001E_×_x0003_ùÞ,²@]wÜ[_x001C_&amp;°@_x0018_¤uÇõ¸@C­½Î_x0014_¨¶@pêJ¸H´@/L¸ª²¯@K»¦:_x000D_Ë°@_x0011_¹C'_x001A_È¶@*NÝýSÔ¨@_x0012_6ÂòB&amp;¸@ï êpÓ³@¢H/è¾¸@_x0001__x0004_4½%Z9]µ@x¾É_x0008_u²@ø_x000D_ño¼¦@_x000B_q¶ïÊ»³@~S¾ùÀ±@_x0013__x0011_Ô®[T´@u/±ø´´@Í_x0006_(£ü&amp;²@Z½üæ«·@¶þÑ_x0002_îÇµ@«_x0019_	k	x·@9Å³wÙð¥@)ô_x001E_øS¶@?ô_x0010_©t¥@t)_x0016_ÍéÕ·@_x0003_ÇIp°¹@?+|ç+½@ìì_x0011_5_x001F_ª@®Ùäáÿ_x0018_·@ÊÎêÓcñ²@¼_x001C__x0007_©_x001A_´@µ@J½~·@"-z©èß´@AaGu_x0014_²@½ê'ó(£­@9ÜDl¹@+Ð&amp;C?±@\ß¬¬@ö®Çî¢·@@f&gt;¸°@*_x001F_!_x0001_q³@oç&gt;_x0002__x0003_	C­@8û)\´@_x001C__x0017__x0014_Ô_x0001_³¶@[±#Mº@¿/'_x0001_¸@aé3¯µ½³@sé6_x0014_J½¸@uU+_x0003_¶@&lt;VA0ýÙ¶@1©ï 6 °@9_x0015_÷'A¶@¾E0Jº@/³1³@hõ_x0002_)_x0015_rµ@-ã¥(@tµ@I!ör_x0008_Lµ@ÜùÞ¸@hrrøº@³¥Æ_x001E_0¸@SÝ_x001D_1·@XcO{©³@G_x0007_½àÇúµ@dFÉ_x001E_¨²@½còÙã·@_x0007_²»3&amp;§²@_x001C_gÙ_x000B_^°@rÝ |_x000B_ü¶@.	Z~²@_x0018__x0013_¼K9¸@_À[_x001A_"I²@Èqg_x0013_¼·@fcc7¶@_x0003__x0005_$´ MÖ°@³EÑ_x0011_}´@_x0014_Aa_x0008_Ëµ@s&lt;_x0007_¨¼µ@A÷z_x0015_F·@ÿÇ?ÂR¹@_x0004_±rre»@nIÇÙú±@?l6Ø_x0008_»@òÛû	F_x0017_¹@_x0007_Ú~Ù¼µ@	`þ_x0001_*¬@6-&lt;·A¸@_x0004_rlWì¹@Á$_x0012__x0002_°@¼¹%_x0013_±·@ÎÁþlQÂ¶@GÆ&lt;R5¹@È_x0019_ÃE_x0013_Û²@_x0017_ù_x0019_Ï«±@C1ï¸@©_x0001__x001C_Îg³@R¨©µ_x0016_·@QTnÔ²@§Tº®@[Vo_x0002_Q6´@/5_x001D_­Wü·@v7Â_x0015_Â¹@ÿMmÓÓ°@_x0017_q?$Ö_x000C_³@ÞqkïL´@¥_x0015__x0013__x0010__x0003__x0004_Hµ@9g¾'#´@ýúa_x0015_&amp;ß¶@Î_x0017_¶(l®»@æ ¤Ål³@Ç})&lt;	6ª@_x001C_â&amp;!¹@8cIZ¹·@@ôÃ#.Îµ@_x000E_vÆ¸m±@|_x0005_âBQ±@ßUvuf5»@ö©¡0ã³@¦Ö%º,¶@òúz}¾Xµ@fñÑ	Aè¶@Û7__x0016_¾_x0015_´@û#^u§¯@-?a»:!²@Y)¤¦¯@6£îë¨³¨@þ®K|®@[ ¬±@_x0018_x¾o²þ´@_x000E_û_x001C_ø_x0002_f¸@_x0014__x001F_àó6)µ@_x000E_6lQi_x0002_±@¢Ùw$÷_x000B_µ@)É_x0001_dÁñµ@¶_x001B_Þa]_x0016_³@¼7_x0016_qT0³@_x0017_Ò\h°@_x0001__x0003_|ú@Ñãx¸@GÞ_x000F_5.ôµ@½Ð-_x0011_°@0Ãù®R²@«d'!`µ@h`@kmg´@×Ú,Ã·l°@FÀ?ÝO´@u	ë@Ð²@¼_x0019_?NF,»@J_x000E_Û_x000B_M­@s)ÕÕWù´@_x0010_ÑXGù=¾@_x001B_©_x0015_&amp;Ö¹@_x000C_${5âµ@bØ_x001B_õi4¶@_x0003__x0001_hTt³¬@&gt;|_x001A_"J^²@¤_x0018__x000D_AkH»@pªq_x001A__x0002_´@\ùÚÔ¥M¶@	DB$º@&lt;+s­ö´@×Â__x0003_ü°@¤d`&lt;§¶@áx¥"_x0002_¶²@¢Z{*_x000D_¯@ôúa9/]±@_x0010_ô_x0006_ö=@¯@ZV[Ù^D¶@zÇkf_x000D_Æ¯@_x000E__x0005_f;_x0001__x0006_(_x001E_·@åÌd_x0017_µ@RÖì@g·@rÈlÕ²_x000F_¶@{Ö_x0001__x000E__x0002__x0006_¼@DF=Ìµ¶@4jR[a´@¾LÙ_x0015_°@_x001F_I_x0003_¬Yµ@£DNÖ_x000C_¬@ñWá´@N6ù ;&gt;º@ÐÌ)_x0011_Aì²@ÚÜt_x000E_ª²@Õ1³E_x0011_·@B_x000E_Yò_x000B_¸@XD¬³Q;±@'¤rR_x0011_¸´@_x0014_½µ`_x0019_Z°@_x0015_ø`¨@ÒýCT/Y·@¥±_x0003_¿vµ@d_v£'¶@¶JÜ9Ö³@_x0004_Y&gt;_x001C__x000B_¨@@_x001B__x0005__x0004_¢®@?=Ñ_x001A_1ªµ@ï1¹Â_x000C_Þ±@X_x0004_¯÷ø²@B]G  ±@øw~âí«¥@MÅÅ_x0018_ë§@_x0002__x0003_(Í_x0012_åJ­@¤ý^õ£(¹@E8By_x0017_ª@ìÃPM&amp;:©@¦òaU'm±@Y_x0014_«z¿3¸@_x000F_w{_x000F_²µ@a_x001F_Ï_x0001_µ@^_x0018_f_x0014_l·@Á~ªãBÏ¬@ÛKK¹s·@_x0002_ìÕ¼@Ð_x0011_N¼Uw°@_x0006_À7R/²@QÝ&amp;/Fe¦@¡"´¶¹@_x0018_u¶_x001F_¹@-Úæ3¸î´@_x0011__x0019_Ê#³@_x001A_×W^ñ,©@à¿_x0006_Ç×Sª@_x0015_8fýÐ±@áû_x001E_íÊ»@Xr3ùëQµ@_x0017_I¯_x001E_mk¶@eP°µ_x001E_³@ç_x0018_Ú*î´@E¨ZÐÌ²@%5-Ù©@¦_x001F_d²@æ§oXÒ`±@&lt;j ü_x0001__x0002_8±@H_x0015__x0016_5_x0007__x0007_®@0 _x000C_p©_x000C_·@Æ4¨Õ @ó\&gt;c³@ø&amp;ñ}_t¶@3ÿU¿µ!±@P_x0019_&lt;ÜP*¸@­_x000F_ö_x001A_ã_x0013_³@ î¡3M-°@öÙ1ûE­°@¤Q-ÙdR°@Væ¯þ8²@^önN_x001A_¸@Ë+Õ_x0004_*²@­8|_x0018_3º@è_x0004_4ÈÜ_x000F_µ@Ï¶¾`v.µ@[CO:ÿ²@_x0005_ï_x001B_V±@ñBØÞÊÁ²@ûQ' .Õ±@5¹t ´@qãàhY´@oÓÃöÊB°@àyã[±@À_x0010_=\Å±@"ÇË=Fy±@@­µã¶@¸êîS©@Q¾@_x0001_Ó¶@_x0001_d?_x0014_°²@_x0002__x0003_7«.¨µ@ØØ_x0011_Q_x0011_­@æÇS_x0008__x000F_½@Î _9u&gt;·@_x0008_21Cê¨@Ð»ÿ¶ù%¯@Ô]¤®®@Âð_x000D_£ùº@&amp;îþÙøð±@-ðÝ_x0018_¶@úQ²	#¶@yfÇCís¯@_x0005_ÿ.^_x001E_}±@×lyÁø_x0001_²@¢3£¾±@:_x0012_aÏ°¶@Ó_x0012_ÿ¥	±@ã/I3³@¼¯¡´Ê_x0012_¥@þß\T¸4¯@ïÊ4/¬#³@ÐÃ´uûA±@ñË³m"¸@©?²³hK°@ä_x0008__x0005_Ø_x000E_®@:"zöO³@6|o_x001E_¹µ@_x001D_lºLx¸@_x000C_NÖ&lt;²@ XlVº[¹@@¦ìÙÊK¸@òn²4_x0005__x0007_xÃ¶@¡Ìpà0¬@¸ïbÄ^_x0006_µ@ó@´£¿Í±@±4	jÙ²@À_x0004__x0001__x0013_Í³@ZÍD_x0004__x0002_·@dw¨Ú=p²@r´%[2Â´@©_x0006_á"±@L_x0004_çF­@2_x0006_cÓù©@ÛÊ_x001E_F,2¯@gî}ËU¶@ãzNK&gt;³@|_x000E_®ª@³_x000B_yU¬@&gt;ÁvÀL±@|ñô7Pq°@_x0011_°8_x0007_4´@þ ãvxB·@3óðøÝ£@ì._x0018_²_x0016_²±@õ_x0014_Tn¸@~\ Òm_x000E_²@Ä_x0005_êW9|²@ÐÐû=æ·@í_x0016_T§_x0004_·@º5³_x0003_µ@0ÆBÃt£@\w£e·@_x0001_º¢°z_x0006_³@_x0003__x000C_²_x001B_ÅÚM«@	R{{Wu¶@VÝ`ut°@&amp;Ï_x0007_5í`°@_¸G*u±@¼Vâ²@é7í_x0016_î­@¾_x0002_ A_x0013_·µ@LÜOÊÑ¯@L~·ZÅe¼@ª$ØÝÙ´@×Ì§Î,Q´@ò_x0003_¥¾èá@Èd_x000F_ÕA_³@íXÖ_x000B_xº@_x0016_Aë_x0005_1ø¶@¡+_x0008__x000B_æ±@_x0008_º¨T¤®º@?fÄ_x0006_´@Xhë_x0014_vv»@_x0008_Ð.úô¶±@OZ_x0001_ÝÀB¹@à;_x0019_´@_x001D_EqßÃÛ·@@Û4ü5j´@S,,Wl²@Ìxg&gt;Ö¶@Ü4´vJ±@Ç_x0004_Ü@I³@ôOÙXxö®@ÒK1_x000E_Ç_x0014_´@jÃÁY_x0002__x0003_Ò£µ@º»_x000D_Å,³@&lt;Á#x¥Ü­@s_x0002_ÊÝ´@¡N½ï_x000C_yª@Ú4Ñ*Ð_x0010_·@(;T_^E®@D0¹P=°@_x001D_ÌçÍ ´@ÚãÀºÃr³@Ó?ùQÑTµ@,_x0012_¨±×´@$W³Ïü©@_x001C_3=1$³@Ð_x0002_î$ô±@£_x0003_i_x0007_ïÆ³@ÜÏÇö^b°@ª³îÞ©Ã³@(*-;ü³@ï_+¹®³@b³__x0012_~´@i.É±@TùB)¯U¹@¥µI_x0015__x0017_+µ@`Iö2¸@ÀÝå·éº@W_x0008_àõ!¹@Zç_x0001_Pø»@lyåhÍ_x0013_²@G¥{þ&gt;Õ²@^¬p­¸@XÀ_x0005_§òò»@</t>
  </si>
  <si>
    <t>afe528214ddfb1c7b6992936fd8c8b68_x0001__x0004_Ögÿìà³@®Èh«²@õlp|¶@_x0010_n·çI±@=_x0002_Y´@ù®ùÇ_x000D_Ú·@âúâå_x0017_r¿@¶¾±&lt;G`³@5n­Ó£±@¸}	Môz²@ «nÿf±@¬_x000D__x0003_ªk¯@ñòfÖéµ³@&lt;ô_x000E_/¶@¨Õg$B±@DDNîh$·@y__x001D_`w²@jò¬È%_x0013_¶@ÂtÖni_x0006_±@àlm£Jë²@ÞÁ_x000E_sõ³@zözyy³@xs-½Ø¯µ@_x0010_&lt;³_x001A_ËÝ°@¢¬m	©¹@ü´D¤}{°@æ_x0004_É&lt;ù£´@§ý¸×®@ÉÒ*T²@2V_x0016_»l0·@³w¸_x0014_Îª@ä31Ø_x0001__x0002_±A³@Úãæ^´@¸_x0016_ÃC¸³@_x001E_1òe±@à©zS¶@_x000E_ÚÆÚïø°@ì/3Ì_x0014_µ@L_x0018_a¸_x0013_7µ@vÁj/Ý_x000D_¨@Ô]ía_x0011_ïµ@XD¢s_x000D_¤³@WÉì_x0012_ÉÊ³@nW~cÝ@«@¹Ö(öÛµ@D^x1l¸@"vQZÆ²@Éº0/Ú±@ð_x0002_7òÆ·@¾&lt;ÚZ_x0013_5­@ùÜ8_x0018_E²@x&gt;÷¦èhª@©X+ñº²@2 _x0017_íY­@_x0002_/_x000F_[¡_x000E_º@×@Sg`r´@l5e¿_x0002_N¸@gÇk´@7_x0002__x000C_ø°@&amp;à³Í_x000C_±@&gt;^·2¤bµ@â&amp;~Xº@_x0015_ð_ §@_x0002__x0003_z{´ua·@F_x0001_OôTI¹@_x0008_o´ª¼¶@`½_x001D_­@BÎ_x0014__x001D_e©´@zM®ëá[³@Y_x001F_Þí°@ZôÝ_x001C_¿°@ö_x001B_æ*¬·@Æ_x0017_×Én¬±@u_x0005_ôÊêµ@ÿàÛ2'£@ðÔEA.ä±@_x0006_Ï,£×	°@ºr¡'	²²@Þ_x000C_*D_x0013_Á@_x0004_­_x0018__x0017_ö²@j¬å~ _x0005_¸@Þ_x0003_'L³@ñÓ°à:²@°ùÚ__x0001_Å·@eÁG_x001A_³@¸h|}¨_x0011_µ@tQ¥ãý¯°@Î}ó_x000D__x000D_«@El$oäò±@:Ü_x0015_ß5h±@^P3_x0018__x0002_Á­@´â1µ@¼wÃ·_x0016_¸@¤U_x0011_¡5;¹@ª~_x0001__x0004_sÝ«@µ+ 3Ûy¶@_x000D_j«ªÞµ@oS_x0001_õôè²@_x0011__x0011__x0010__x0012_-°@ëiQ_x000C_°@õåBÕf3¶@¢tJ_x001A_5Û±@êqü7E³@þ|áe±@+³ì×ë®@Ài__x0017_°@5¾A_x0002_ÿ¶@ÖMvÇßº@Ùÿ_x0006_à_x001F_²@Gá;½1i¶@ä_x0003_¢ôêw³@CF[c¬¶@ÞÊPÀ³@Â_x0006_¦¹[®@$¤ :ÛX¸@h©3U¦µ@_x001B_ò{ªOL¶@	q_x0013_Ãza¶@æUÎ®«@äZ¥n³@º`_x001D_{Kâµ@ª_x0017_`V_x000D_'µ@«Õ6¨k±@þpF_x0017_³@½ÑùÚô°@è!_x001C_ÏGà§@_x0001__x0002_ý_x001B_d^/µ°@ _x0019_:Dµ@|;kÁl_x0003_º@ïÖÅ.Ì·@­?~ÓÔ¼²@G¬U°¶@`÷éHu,·@:Þt§xµ@ºòÎ¼´@Â,[_x0002_£Õ±@_x000C_gJ¹W¸@_x0014_^#ñ_x0002_·@o_x0013_	ÍÄ´@B7åj³@ä_x001A_&lt;Pd±@_x0004_¶Ô-_x0014_¯@bj\_x001C_²@ÁiÎ«@±¬»ì_x0001_²@Z6Ð=}µ@cU+0=·@_x0013_5^_x000B_×ê¹@¾×PzX±@F0~1ç¦­@bö¡íq§@³Á|_Ù_x0006_²@jÜ_x0002_I_x000E_¹@ÚÃçIZM²@X¹Ý_x0018_î±@Pô_x001F_ü³­@_x0014_9ø|_x0019_²@zÅ=_x0001__x0005_B_x0018_²@r«:n °@lSÁ6m_x0003_³@Máÿ[g¥@&gt;ePµH¢µ@`_x000E_¨ÎÕ¸@Yk_x000F_ÊY³@²{0ÅÎ1²@9o?ûÞ¹@npE&gt;Õ´@Ò_x000E_·¨3°@HãjÓo³³@ä1@´B²@ÏhcþÏ²´@e Õ6oÚ³@Xn½Ó_x0002_»°@ìuåÿ_x0012_gµ@~*¢¾_x0016_¯@´4¿_x001F_~_x0018_±@IøPÓ_x0007_¬@eÄ#E Ðµ@%Üp¯a_x0004_¶@°kÈéu¹@P¸+}2_x001C_®@¼µ&amp;e´@0Óx5±@r»_x0008_Fê¼@Dj&lt;Èó´@äaméÐ´@_x000D_§,r¶@'_x0001_Ý³@Ê	QË¹V²@_x0004__x0006__x000E_´_x0003_V^¸@ÿíÄPæÉ²@HÏ~ß;`®@è9äÚµ@Q_x0012_¢6f°@§43â3·@¢Ë^3Fµ@y±_x001F_UNu´@úMÊÃî¶@"rÒ§÷#±@²(_x000B__x0007_F¸@øò_x0017_Û_x0008_³@_x0012_B_x001A__x0004_ïu®@ì%ñô¨¯@vRÏ_x000B__x0011_îª@#}­_x0001_£_x0014_µ@ª&amp;é/¸@bzvHÑ)¹@(a{õ?µ±@¢D]Â·@d_x0005_à*&amp;±@øÿ_x0004_cµ@¿\òµU³@×=¦ÆLb²@oWçAß_x001C_³@_x0002__x0018_L_x0003_0ð²@hø¾Ä?°@M;8Þ±@jpÞ´éÛ´@Ð_x0018_¹¤w²@:Ëãm¸@M_x0001_w2_x0001__x0003_úY³@'½ù_x0019__x000F_/²@¿¬Ü,_³@ÆÑzhãÊ¯@ò{ÙÃv_x0003_®@A_x0014_L]Áíµ@+ÚÐý¦@ET_x0002_!_x000F_³@X_x0018_Ù_x000F_±@"àüã´@Ná+o}Õ¶@_x000F__x0007_B_x0018_øç´@â»Ø_x0019__x001A_5¶@4(Æ°¡ï´@~3ò~z´»@SKÒ	T_x0016_³@WïÉ_x0014_ú±@°¢6¿³@«õqÆÿO³@¾å=v¡d®@°×Ä¼@é«Ú¯'h³@j=øî¶@XÀáºc`­@ Ír_x001A_Sá¬@cÕf~_x0006_Ôµ@KË`Òâ±@ÔüM_x001F_³@_x000E_è_x001C_hµ@gâüË²@(ÿ©é@««@i­KÐ_x0008_ºª@_x0002__x0004_åTß_x0001_¥²@T¾YR[²@¡_x0016_e&gt;î.º@_x0012_þpúáú¤@Ç_x0014_]Ã­@ä&lt; ²Ày´@_x000E_6#Â_x0012_q³@	*?à#»»@ïtÎÓI_x000D_²@&gt;¶_x0017_Ñ)t³@cEÞjÈu´@]aø'*´@ Í¬£Ì_x000B_¶@_x000E_Z_x000C__x000C_ »²@"Lè°Ä²@°B¹P°@²T¿µ@8-)Û¦i±@_x0007_o.%_x0012_à®@_x001E_êíÐ&lt;ä§@éâSì£½«@ù,_x000C_êªµ@|7_x001A_Ï®@ô­_x0006_b1N³@ñÿ¾Îµ³@QL_x0016_ézé´@0x_x0002_£Ü9©@ÇÛ¿ùd¹@ü&amp;hcJGµ@UÆ(_x0003_´@ýÐ_x0011_ßesµ@J^h÷_x0001__x0005_Çú²@,_x0002_M6Ûµ@g#À;í­±@_x0015_¯_x0002_âl·@ø¸{¬¤±@®D©¨T¤@ÜN%_x0014_®@&gt;wp¡_x001C_µ@©ÇÜ³8Ö¸@Á_x0001_ÛËÛýµ@&amp;åÚªdo·@¬LãO_x0017_­@&lt;æáä¢_x0017_¶@7ÏK_x001C_Ô¶@ßøååÞr±@o_x0003_H¬_x0014_3³@ÐÊïb´@¬ó!_x000F_S¸²@_x0004_ýDëd¨@Npî_x001D_Ð0µ@À´$) ¯@&gt;µ£0°@_x0011_ÿMÁò±@YÐ7Ù´Þµ@ÖkXÖk²@åÇ7x(¢³@.pP5Ô´@\º[.I¾§@Ö_x0002_Æ}Â°@ßõ_x0013_	m3«@Ã ýpI·@èd0£¸@	_x000E_Wù!ü\±@_x0006_ï #¢ê³@rö©¿ï´@Ì@ßÙ±@© XåÂê¸@§ã^ÉîOµ@L_x0004_üÿ¶@_x000C_ÑuÏ«þ­@ÏÈî_x0006_(«@öfû_x0008__x0005_{³@6ÄÊ¼®@ò\£_x000B_'·@åñ+z±;²@ëÒ!_x000E_®­@H_x000B_ÞÁk¸@¨	f_x0001_Ú.¯@8Xº_x0006_äO¶@Ú'_x0002_ÕÜ±@cÎlµ@å	ì¥Ä³@w³àw1_x0019_¹@ãï?_x0007_!¥·@_x0017_	N²Bkµ@ÏôG;±@¦¥×#Q_x001E_¸@­XKÀ·@Í%vS_x000B_%²@í_x0003_:_x0019_Yû¨@|/GÑ¹³@zK\_x000D_¯4¸@_x0010_1¿ÜÐ¶¿@Vµ¨æ_x0004__x0005_cè¹@_x0011_§?Z·@y¥väAË³@fÅ+m&amp;µ@VD_x000D_Ç_x0015__x0003_±@E¶õ­ÇÖ²@Þtã²@âCA©³¸@3¬~Â¬²@v·_éRÉ®@_x0013_7OÉÃö®@:Ç`u·Ð¶@D_x0002_ÓÐ_x0013_d¶@|Ìt\ë¶@¹¢Ìÿ³@«~}Áí_x0008_¨@hlâr_x0006_·@@i/½H{§@=K}Û}»@I	3ó'Ú»@;´»ï_x0012_¶@_x0007_á¾3T´@7ÉÞ_x0001_;°@¨¾JRS_x000B_´@u'gUÎ¯@Ö±·¸_x0019__x000B_°@2g¹Ý9h¶@_x0001_2½&lt;·@Àñ¶¨µ@¥NÔ_x0008_º@~ß5¶@ULÍÄ\_x0019_¸@_x0001__x0002_tðPkÊ_x0018_¬@_x0018_Õç1_x0008_´@Î_x0017_õvµ@¢ÿ)_x0017__x0002_¯@Þä&amp;gÚx@&gt;&gt;fÏ ø¦@Lã_x001F__x0014_J½³@däkøõ!¸@µ|_x000D_ÄrÌ®@de_x001D__x001E_Éµ@_AÐ_x0007_³@Õ_x0018_ÞÏ_³@Þ)ã_x0017_Jµ@p`ä;®@ªù*}§¯@}ûÞL¶@µ¹'î_x000E_·@_x0004__x0014_9_x0012_·º@Â6g_x0014_w.°@Y®*2¸@ñpü|'¶@álrõu±@ð7cU_x0001_³@_x0018__x0001_HNê¶@O½¾áã´@å_x0004_ï&amp;7®@&gt;Y	r_x0005_­@C_x0014_	ï²@p¬×Éþ÷²@øÂÓZoP¯@kü(ééü²@"_x000C_Q_x0002__x0002__x0005_ÇÅ­@¼_x000D_¨É¤5³@ïg_x001D_®¨²@_x0008_Ï§_H¶@_x0010_xªäª_x0003_¦@oùÝ_x0004_¤´@×L7_x0005_ç²@Á$öº@&amp;%_x0004_²i³@&gt;¯¯òÛ­@sy¼l²@A+ýÔCÞ²@a3î©Uð«@T4_x0006_a)*¸@vr_x0016_w2²@_x0002_Rÿ¢ÙÃ°@_x0014_æò+@"_x0001_X­ð_x0018_µ@|Ô_x000C_òK¸@_+'½l³@NÑÁÍ	³@_x0012_z¶@p&lt;:3:®·@Fm¥èS§´@#$hì ·@ss_x0004__x000D_Ó±@ãÖ,_x001E__x000F_µ@.µ½ì»¶@¾ZTù Fº@qå_Î³@B×0_x000E_v÷³@-Á¦¨R­@_x0005__x0008_(_x000C_eëÇæ²@_x0005__x000E_Ï§¡ñ­@~_x0003__x0003_w]¸@ùgâ_x0016_XS¹@x_x001E_70E¶@*T¥©@_x0003__x0010_ïµ1²@H(ïD}c°@_x0004_ô_x001B_X-Ô²@ù_x000F_"_x0003_½M´@U7H0®¶@_x0019_f«`·@Zá7¼_x0007_Ò¨@æ¡_x0001_&gt;¹Ò¯@Úµ)E[&amp;¬@|Â%¨³²@·_x0003_J_x0006_º@_x001B_áo$&gt;×³@£+Äÿ_x0002_µ¹@_x0018_ Ú_x000F_^Òª@¦;&lt;ª°@öîsº®@á¼|­´@ã}Å' Ä±@2ºÐ\_x0014_·@_x001A__x0004__x001C_ðÇ_x000F_¶@²Þ0cV±@âRªJ¹Á²@x=n´@»þõ(à!µ@&amp;&amp;¥ÐÂ¬@Ü;¯_x001F__x0002__x0003_%­@Ò,e×_x0018__x001E_°@o_x000F__x001F_¤¨µ@Êè_x000D_:_x0005_¸@/R­N_x0013_µ@¹Yxïàµ@OÃëÌû³@ú_x0017_891uµ@b_x0001_Üû?á²@ÜduDã¸@p¨n_x0018_{Zª@_ôØÞv7·@@s¡Ü¬@ÅûîBÈQ®@Ì_x0013__x0007__x0004__x000D_]²@è«j#î²@bºýJy«@Iy|Vì¸@lìþ0³\®@_x000B_ÌC_x0004_½@,­íä_x0002_Y¸@Ê ÛÓ_x0001_°@ð-Áék_x001A_±@!¢I_x0004_¯±@ÿ_x001F_7Q­@_x0007_Ó6ÊÕ·@zZlÈu²@{ÿMkn´@`ä³ò5±@_x0002_ã_x000E_îÛ?­@[Z-«Q µ@©3¯&amp;{²@_x0003__x0004_¢ëhÂ&amp;%¹@¡ff@_x0018_±@ §¸Ók±@hâËys¶@ô"¶?)©@¥9ñ7HXº@TÈ_x001A_±³@±ØÂûmÎ´@*ëÄÜ±@ ð_x0001_\½¬°@\ÍiÝ³@ó_x001F_,±³@ûÉÁ¤@_x0008__x0016_ä_x001D_óî°@_x0011_¤@í_x000C_è­@ZAÑø­~°@ª%¢px3¼@Çe_x001A_Ê-#¢@¼_x0004_þDjf°@¾C_x0006_0¬@&amp;WÁª¿R²@ì¨_x0014_¬çª@xý¡_x0017_Ôoµ@R¶TËs°²@^ÐzR¶@&lt;ôº²k¬@]Ør!È¦±@S	õ=_x0007_¸@iø,Ùþ·@¸Wñ¹3¶@ª¸Â_x0002_D¯@$Pú_x0001__x0005__x0006_,(²@n¶U3Ék½@ç¹¶Héc´@_x001A__x000F__x0007_}qJ´@}ÙÓ_x0003_Ñ @¶X _x0001_M±@_x0005_W_x0012_ÅÁ±@n¦&lt; »K²@_x0016_·*_x001E__x0004_µ@M_2sæ²@N_x001C_Ùb.´@_x0012_¯¬u¶@Ê\lý"³@lu|ú/¼´@_x0005_TAÈN²@Ç-÷að³@H_x001A_|a^Ê²@°§_x0004_Ê°@Ú×_x000E_°5_x001D_²@_x000E_	}'_x0006_L¨@(Mb´À¶@Îò_x0016_|6e¸@½PB_x0001_±@2F¤üù°@&gt;u_x000E_Ò_x000B_°@õÖø_x0011_mR³@_x0011_Ê_x0008_L°@P\'Ûq¯@&lt;ú²_x001C_éÐ´@zÔÈòþ»@ÿª³	)³@_x0002_K_x0007__x001F_U/³@_x0002__x0004_ðîèàEÔ°@Ò(.a_x0003__x0010_¹@%_x0017_²_x001A_ø±@¹~èë·@)8þäÅÅµ@_x000F_­ýïø&lt;¸@_x000C_t'^%b±@Á_x0001_?æèß´@_x000C_°ò_x0013_YÉ¸@D5_x0006_üN4´@_x0005_óÁs¹@þºÔÚ²@[ñ_x001E_©nü¸@_x0002_bªqW²@§µîT¡Ð²@r.Ù;§­@ñ?U³¼_²@Q1ÁPµ@¥Ë[VÀ+²@_x000B__x000B_õB¶@_x000D_¤Sµ@|+ÌIK&lt;µ@ÒÙ_x0001_Öû·@ûvvVNd³@æ_x000F_¨o\c«@X=_x000E_£$°@¢T_x0015_lí±@·i¯_x0005_¯µ@ä°hnyë°@_x0018_9_x0013_¢+°@L_x000C__x001D_!²@oâ&lt;&lt;_x0001__x0002__x001E_@¯@ì_x0012_Ñx^À¸@Îòh4¯@_x001D__x000F_kÞ±@Õê½ÓG_x001F_·@Î)2WV_x0015_´@'ñ=¸Ì¸@ßÕÔkf´@)DíÐ¾ôµ@_x001C_«Ñý_x001D_¹@ãÕ_x0007_iÌ·@¥øº½Øõ°@h¦öçQ©¹@ë5)ué®@fd_x0004_¼@¨;°ÈJy¼@yô®G«®@ØóÊ_x0007_¹´@Ì¨küD»@ÆÊHn¸@8à3_x0014_³±@_x0008_._x0019_Á_x0017_¶@ù_x0012_&lt;²@Ïî³È£²@_x001E_l{*ûF´@©ô_x0001_Ø£´@ÃÅîi_x001D_·@_¿êW²Ùµ@$V¹92´@cG¯0Vý°@[ ³&lt;è¼@5w_x0007_ÛV¶@_x0006__x0007__x0018_EûÄ6¨@`_x0015_¯É[C³@&gt;vîÜL¹@þhíÿ!´@øÂ2qD±@Öì_x001C__x0015_­ª@£_x001E__x000E_y¯@:¹óM^¶@Nÿ\²%_x0017_²@L,_x0001_¹@Ü-¥ÜKÆ°@?{ú_x0002_Çõ²@U[9ÜUé³@Ô½/Â:_x0005_°@Q_x000D_E_x0003_½R¸@ø$Üi½¯@#´³I_x001A_·@×¦*Ûß°@ck×P°i¥@!ÙÙî_x0015_Å¶@-£#³@O_x000F_û_x0004_Ò¬@_x001A__x0013_+Ü,³@÷lz_x001A_T¹@®p%?ÜÂ´@÷|(Ý«@¤_x0017_²mXµ@hÅ:à´°@ç04ô²u¸@Aôâm¿²@[æ;.±@y_x0006__x000C_$±@_x0007_Å¨ÁË¶¥@X_	z§_x0008_±@6eÎ_x0008_¶@Ö_x0012_kø_x0011_+¶@_x0004_ümîõ¶@¹Û_x0006_=Bî²@ª¼¥Jnk³@r¯_x0008_$h\¶@_x0006_46pº@aþ´éÏ¦@é_x0010_é_x0005_jÀ¶@åP¼Åº°@ß{¤æÂ³@¬æåöSÀ°@µ_x0002_Ñ£Y3±@ æ÷öS¬@_x001D_!tøJµ@&lt;n÷l¨@3_x001E_RS¶@D²JµV_x001E_±@^W¬ÓaC±@0_x000B_nT9µ@ BøåV­@hW+ðÈ¶@Ubê¦¶{¸@mË7v²_x0014_°@vGy&amp;ß¹@ü_x000C_õ?[°@ýÀåTà¶@¾±_x001E_C_x0003_7µ@ì]SE_x0001_®@_x0003__x0004_«ÿÂÕ6L¶@_x0008__x0014_1WÎ±@¹æ¥Á°°@_x0011_¦=±Z£@º&gt;W8m®@ýyPqp­@u	)_x0012_Ö­@H%êd4(µ@M_x0004_·µ@Ý³!ªt¥@:­r[_x0001_²@b,ë&lt;®¶·@¬oá³`´@àRcÛ%¸@Í:IÝ_x000B_'¶@¾J×6´@Ò»ö±µ@º]&lt;!òº@"_x0003__x0017__x0015_¥g¯@³]_x0002_¬Ë¤¶@ûÎôHS¼@³f_x0008__x000F_­°¸@ÑÆ&amp;&lt;üP´@.;_x0010__x001D__x0013_º@qòb½î°@X_x000E_NDK³@Êª}92 µ@_x0010_7tè!_x0014_³@X_x0017_·áµº@J6j]¨_x0013_©@à¨ú_x0007_S±@=X}_x0003__x0004_âl°@P_x0002_3_x0018_ý¢¶@ù©eAµîº@ÛðÀn_x000C_°@¾_x000B_áútáµ@äzö£µ_¯@Vù)âR±@Ìå[_x0006_hI´@cÔMÓ§y·@ª/a±ô¯@_x0002_ñÆüM¶@ÉX«_x001A__x000E_º²@¹¼tgàë©@LC&amp;§)®@ÈùS´@m_x0012_)´@¯_x0010_s8_x0005_´@4iÛy¬@¦1_x000C_£_x000C_9¹@£ø]ºèµ@À{¬u¯X°@osÁ_x0001_ ½¶@§Ì_x0013_4³@_x0003_Åì_x001B_ñ·@´eëôúµ@²/)PßU»@2eº_x0003_O³³@§_x0007_Q°@fÝ¹X¬@16-V·@_x001E_ L qU·@P\_x000C_@p°@_x0001__x0002_ï_x001F_5e²@þÄ"^fÇ´@G_x001A_L_x0013_«±@Q3ÙµO§@0ÿ'_x001C__x0003_ü´@°+_Ë¶£«@o@öÔ³@[ó»:3¯@U]_x0003_P¡_x0006_´@3ßþ9@¹@-¨:G³@[_x0007_ÍOÃ§@_x0019_¾Ã8_±@ÉªnøËµ@&gt;_x000B_³	Ú´@ÝaFyµ@Z6"+Å©@¿ÔØ[§@ÝýµÂÈW³@ÈWrþ®@"&lt;p²©©@uÄfo#q¹@`¯f2ý¯@_x0002_3_x0015_óK/»@O_x0010_Z-õ°@T$B¾_x000F_³@ð´$ñU°@,gÎè_x0015_¯µ@z£P:_x001B__x0013_·@BÊ{äá_x001B_¶@,mRm9±@ÈÂÈÃ_x0001__x0002_Õ=³@ÿr_x0018_&lt;³@yh§h~_x001D_»@þLÇÎÿ±@â_x0002_i¹&gt;µ@_x0016_yý½vº@_x0013_V0É¨@«R'7°@:Á£Òæ³@J=wÓ´@Á_x0008_»uÙ³@î¿Q­_x0002__x000E_´@&gt;3Ñ:ü¶@_x001A__x000C_Áÿ²@O_x0012_UKó·@1kÊß_x0011_´@Íö+_x0004_q=¶@Ô£»ûæ¯@ÉËÅ6²@r_Tõ±L·@_x001A_é'âò¬@LÆ$â&gt;´@J_x0010_Ù±@¸_x000B_Ð¯¶@_x001A_Á¶k_x0011_Dµ@'_x0006_Íìu_x0007_±@_x0014_3q{Í§·@´}½8&amp;³@_x001D__x001A_ôDñï³@ßr|ý®_x0012_°@^8¶Ò*·@]¿áÙy»³@_x0001__x0006_?_x001B_ª´6_x0003_·@0N%_x0005_Ø²@@Uß8où¹@scõTxÛ°@ò~²%zq´@_x0016_"åáëä±@_x0015_þSøÊ±@J_x0017__x0005_åÞÕ±@&gt;_x0008_V¹@Ãð2Öm×·@{_x000C_rlv&gt;²@_x001B_öw(÷µ@4NG_x0005_#½@î_x0016_²@*­n_x0002_Å¸@zP_x001E_Å×E­@Å!êJ½Ý°@XRH_x001B_$ú³@½ÿ¡ÞrZµ@øøLº÷¤µ@&lt;yô´,²@®`¿Ðæµ@Q_x0014_¶X+_x0015_¯@VÏ^Y_x0004_¹@ó1_x0003_ëÈµ@?u_x0002_û_x0005_ô°@å@wHO°@è÷_x001F_?Ð¹@öfy³_x0008_±@¡ãnh²@e1ój_x001F_Kµ@ó_x000E_¼_x0002__x0003__x0016_ó²@_x0015_y_x0017_±Æä¢@_x0016_ÊV"q©@&lt;l6±·_x0013_´@(¦ç.ÐL±@ÌöV\3´@_x0003_Þì´@&lt;Ð¾­¯@Ò_x0004_=0¶@_x0008_ÔJ2³@Y[õº§¢°@p3_x0013_Dÿ´@E2!'Ù´@¤¦ÜOá0±@Ýi_x0002_Hí³@à_x0010_qM$º@&amp;ò§\G²@ì0_x001D_Bg±@éáCyn±@üD«)\³@^õÝ»@wV_x0016__x0001_ð±@ÆqË_x0006_ò´@'sì·c_x0004_³@Ä_x000D_0úî_x0018_³@÷øüÙþ^µ@L¤_x001C_µ@l_x0016__x0008_ò¶µ@_x000C_Z`_x0013_ë&gt;¸@éj!ò¥_x0012_±@7§#_x0008_tÈ·@ÚsÅ/Õaµ@_x0001__x0002_/Bð©Y¶@_x0017_­ÌXò_x0010_«@_x001E_fOÊ[´@&amp;y1'_x0013_"´@}_x0017_Ï×@Q·@ç?r.³@C$âe ½°@ôþ_x0004_`%Ê¯@ª×U©_x0018_ö¬@ÙøM*SZ¯@v`R²ÿµ@¢º½þk¸@!_x0004_ÖÐ±@{_x0014_2¦Øº±@¦YdÎÒg·@|·/9Bµ@_x001D_¡A¡_x000B_µ@&lt;iÒ£f³@ÊÐ_x0014_U«@_x0017_KPd_x0018_¾µ@4á_x0014_ô[µ@,T¤{Øs·@v_x0003_,äó&amp;´@Rü@_x0014_3ó³@_x001C_óò;_x0019_°@è_gB´@Ú¥	®Äi´@? op½·@.Í_x0007_=.K©@£_x0001__x0004__x000B_½_x0019_´@(d(â´@Ô_x0006_×,_x0001__x0002_$Ò°@_x0005_¢úyá+³@OEQûÌ¹@7Iø´@î_x000D_&lt;s_x0011_²@0é$f!¶@ÄXÐ_x0016_º@«=}_x0013_s²@L[Ó_x001A_&gt;±@w&lt;Q_x0015__x0002_²´@R_x001A_òf&gt;/ª@à©-0_x000E_¸@"4«:úà³@ªÓ½ñ¨2µ@Z¤ÛÒuK¹@¸éÅ_x0010_Î/­@u_x000B_Î&lt;_x001B_µ@Hø±©±@j_x0001_±®Ä@·@ÞÙjÐS_x0014_®@F_x000E_!¨¢¤®@îMek¥»´@®_x0011_ÅÀ¨"°@¶àÈ/_x0008_ ©@µ°SGw³@ÃCé²@/_x0004_Ù_x001F_n¶@¦¯Ö Z·@_x001E__x000B_2¶àÕµ@_x0007_ÔÄ®&amp;·@ä|¥J§9¬@;­O_x0005_(H®@_x0001__x0006_ÄK° fª@°[ðäµ@~_x0011_¦¸®@&lt;h»Ô!?¶@R¤sX4µ´@¯NÃ_x0006_«@¡ì4Àð_x0013_²@_x0007_óô0y§°@&amp;Èá4""¯@)=-(&gt;Ç³@/láà¡°@Y_x0014__x0014_ô_x0003__x0002_µ@_x001D__x0005_]L7²@KëgÛ*O¾@\}~_x000F_¾é±@2¨W_x0001__x0012_·@¹	µÀ_x000F__x0006_²@¸fòäè·@PfÛ_x000E_Ì¶@É'°?_x000C_µ@ìK0Ãe ±@:çdp_x0014__x000C_±@ÔÑnæé2¦@_x0016_cñ?7¾@_x0004_ÏSç4_x0017_ª@_x0004_ñ`»ùe­@ä{Ã_x0008_;³@K¯äAõ°@°vØKGÁµ@h8Êküdµ@Ù_x0012_3_x0004_¢{·@X_x0010_YI_x0003__x0005__x0001_	·@ôÑ"5¦u»@Ë._x000C_°@Ü~áÓ(±@P90+ã«@Üákâ'n¶@Ú.Æ°üâ©@ìûos°@ëë_x0003_g¶@³'ZÆô³@!®_x001C_õ´@Nh§V`{¹@«Zo&amp;_x0018_%´@_x000D_-B_x0019_,!´@JÈ|­¿Ò³@V_x0016_?sØ¸@ûæäÇ±@w_x0015_wýâ·@_x001B_ã:Vélµ@f_x0002_;+ÉÎ²@ù$Kr4_x000C_³@_Ó_x0017_'¹8°@_x000C_ù_x0007_.òµ@_x000E_Ã[­·°@R8Þødê¸@:xÄ¥M³¬@_x000B__x0007_?xX´@&lt;üwkhí´@ezÅ-´@\_x0004_»!8©³@ÀÙ²A_V¦@¯/azl¥³@_x0001__x0002_·}Kë"¶¶@&amp;Qad_x001F_­@Tn5¹Ç!®@mEÓÙD´@EENÔ®@=Îèí_x001B_³@J·üôÄÜª@¯ó_x001B_xy\³@3o&gt;±]k°@ýç5/K_x001E_´@Dé(§_x0010_â´@²_x0006_tãp@¬@q+×g³@î w¨@õË_x000F__x000D_H°@rpÍ.µ@¸þì0Ä«@R#Ûv¼µ@Î!cÜç_x0019_¯@×Þã[9«´@H,£k»·@ª_x0003_h~åù´@ò]yî®_x001A_´@¾r&gt;_x0011_å`³@bÒúÉå°@£Á_x001B_Ò©²@#miæ5·@_x0018_¬æ_x0008_{²@³í4_x001D_µ@Ö)C2)²@5»)_x001B_(½·@ÝZE_x0001__x0004__x0018_eº@_~{±@_x0003_~0Ñ¸@p-Q_x0008_U´@_x0008_E9Íß·@å?UÃ¹@-Ú_x0013_â1[±@6_x0016_÷5-±@_x0006_|¸j0¹@_x0015_}µ³Îñ¹@N_x0017_ñ7ë³@Ý©§&lt;._°@V½&lt;R±_x001A_°@_x001E__x0003_­&lt;Õ±@ÔâBó¨¸@%ä8§ý~²@_x0015_Ôn,µ@l×ôc¡P¸@)_x0019_5º#Ê´@D5~%§@À§µFëE·@ø09q|¹±@·6H¤r¹@GGd«_x000B_Î·@ÍG_x0001_¤_x0001_J±@V½_x001C_eck²@		FV~±@{B3ït?²@%=1x_x000E_x´@®n_x001E_~_x0002_Þ¯@_±nv{¶@(¦¼R²j®@_x0007_	_x0016_K_x001B_/9a¹@3¨­ßZ¯´@ëÈ_x001E_E³@ÊÚÐ§k+±@ø%«Ä,ó¸@¥[_x001C_°_x0006_²@À_x0003_#¼¶@Ü_x0018_^?#E²@f_x001F_v_x0001__x0004_¯@WQYþYC²@Z_x0008_£÷9¶@¾_x001A_^ko¯@_x0007_×ËkÆ´@pL`)P|¬@Ý¬p~_x0013_&amp;°@Óa»¢øL²@4-ð&lt;¿_x0007_¬@¹$_x001F_|4·@ËÅ=¤uq³@ÏÌÄ=_x0004_²@_x0012_,_zEª@_x0005__x000E_ûêÈ·@È^ó²_x000E_0·@_x0008__x0004_¶cæG«@ lV_x0010_±_x0002_¶@_x0013_ºÍ_x0012_XØ°@e»ç=åb·@ã1[öçu±@÷7V9³@tº_x0003_¥·@æhpp_x0015_ª@2sf_x0001__x0002_Ì³@¦q¦³²Ç±@_x0004_ùf¼ºÍº@_x000B_9Í0zE¸@è¹_x0017_&gt;ô±@ i=cðGº@º_x001B_Å'+µ²@ÕøÓ°w^´@ ^Ò%Àî³@_x0015_M8ÿÈª¬@_x0013__x0007_'¬µ@4_x0002_w²M{°@øã_x0001_FÑP¬@Þá~â°@©Þ¾þ_x001F__x001C_¿@#=(&gt;fü±@[u³¿Æµ@_x0005_w_x0018_½­@¯Úêj°@@dO@D°@^ûÄ_x0011_äz¶@­#\T_x000B_¬@q_x0002_§è7­¹@p_x0011_¸Äi ´@_x0014_û°_x0005_Ó¶@_x0008_ëîÉÀ²@9üÃ_x0006_Ëª¶@A¦äyÜº@MEª{~²¼@²lµÔ¯·@ '_x000B_Åo_x000B_¹@:å_x0003_÷Æ_x0010_º@_x0005__x0006__x001F_ÃÞ´n²@&gt;f³Ç±@~õæÙ_x0003_±@k«Á]£&lt;´@\Þ-ÿ©@_x001B_Nñ_x0017_¾±@FäI"ÿ²@æG_x001D__x000D_ËÏµ@|Ô÷¶_x0002_´@EÖ¶ÓÀþ¢@hrÅ´@°Ôke4¤@ÞRõß_x000D_g²@N2Ð_x000D_^{µ@_x0008__x0002_ônV¨½@_x0014_yø¹_x0018_ó¶@0Ã«ýÒ5±@Ê´%iU²@Ëq*o_x000F_9¶@¿Á:z§³@æí_x001D_w4l´@2_x0004__x0001_´V²­@6w÷_x0019_v°@LG¾×Dëµ@Eª¯_x000E_é²@&amp;q!Î*_x0016_²@_x001F_ÆnWÕ:´@N_x0019_B¤©|³@¶»;ê{´@ú&lt;_x001F_ù_x0017_ð¯@o2_x0006_]/_x0008_¶@&amp;'_x0014_ò_x0003__x0005_~®³@_x0008_ñ»_x001A_8´@áy/©«@Àn§e³@}ìò_x0014_±@@JóZV±@i?~º_x0010_#²@øZK3º@ìõÀÒÆã³@"_x0001_Æv4»@Sbr_x0002_ÿÝ¶@lÆ\j_x000E_Ï°@êªÁîµÛ¶@já8$?³¶@Æí*{ª@_x000E_-ïÉ_x0004_r«@þüf_x0013_¸@LÍ_x000B_*­³@¶",ÚÛ³@_x001F_ü_x0015_oÅÇ²@»!==Õº¯@_x0015_:1Û_x0006_µ@_x0004_$_x0013_"Ô¶@_x0010_¤_x001B_by ¶@zþ_x000F_Ì¿_x0006_»@ÿGÆg½¸@ &gt;_x0008_µNÍ³@_x0002_CGæ¶@wZÑð)A³@¦ú60u²@|pÀ´@öS j»´@_x001A__x001B__x000B_Î°Ô_x0019_²@_x0005_2¥(u°@|®© Ñæ±@*ÉÈð² ±@hÃ!&gt;¬½@|E¦_x000E__x001B_S²@_x0016__x0006_!_x0012_§_x0016_Å@^UÀðØ_x000F_¾@õè7JôÏÁ@`îS_x0008_ïëÂ@¤ÔK.2³@ïøQênKÅ@_x0010_kqY_x0012_êÄ@¾o¸ñp_x000C_Á@_x0010_3_x001B_kX¿@½É	]$À@¿þ_x000F_}¶@lêBôÑ¤½@È_x0008_14ïZÅ@_x0001__x0005__x001A__x001A__x0002__x0005__x001A__x001A__x0003__x0005__x001A__x001A__x0004__x0005__x001A__x001A__x0005__x0005__x001A__x001A__x0006__x0005__x001A__x001A__x0007__x0005__x001A__x001A__x0008__x0005__x001A__x001A_	_x0005__x001A__x001A__x001B__x0005__x001A__x001A__x000B__x0005__x001A__x001A__x000C__x0005__x001A__x001A__x000D__x0005__x001A__x001A__x000E__x0005__x001A__x001A__x000F__x0005__x001A__x001A__x0010__x0005__x001A__x001A__x0011__x0005__x001A__x001A__x0012__x0005__x001A__x001A__x0013__x0005__x001A__x001A__x0014__x0005__x001A__x001A__x0015__x0005__x001A__x001A__x0016__x0005__x001A__x001A__x0017__x0005__x001A__x001A__x0018__x0005__x001A__x001A__x0019__x0005__x001A__x001A__x0001__x0002__x001A__x0005__x0001__x0001__x001B__x0005__x0001__x0001__x001C__x0005__x0001__x0001__x001D__x0005__x0001__x0001__x001E__x0005__x0001__x0001__x001F__x0005__x0001__x0001_ _x0005__x0001__x0001_!_x0005__x0001__x0001_"_x0005__x0001__x0001_#_x0005__x0001__x0001_$_x0005__x0001__x0001_%_x0005__x0001__x0001_&amp;_x0005__x0001__x0001_'_x0005__x0001__x0001_(_x0005__x0001__x0001_)_x0005__x0001__x0001_*_x0005__x0001__x0001_+_x0005__x0001__x0001_,_x0005__x0001__x0001_-_x0005__x0001__x0001_._x0005__x0001__x0001_/_x0005__x0001__x0001_0_x0005__x0001__x0001_1_x0005__x0001__x0001_2_x0005__x0001__x0001_3_x0005__x0001__x0001_4_x0005__x0001__x0001_5_x0005__x0001__x0001_6_x0005__x0001__x0001_7_x0005__x0001__x0001_8_x0005__x0001__x0001_9_x0005__x0001__x0001_:_x0005__x0001__x0001_;_x0005__x0001__x0001_&lt;_x0005__x0001__x0001_=_x0005__x0001__x0001_&gt;_x0005__x0001__x0001_?_x0005__x0001__x0001_@_x0005__x0001__x0001_A_x0005__x0001__x0001_B_x0005__x0001__x0001_C_x0005__x0001__x0001_D_x0005__x0001__x0001_E_x0005__x0001__x0001_F_x0005__x0001__x0001_G_x0005__x0001__x0001_H_x0005__x0001__x0001_I_x0005__x0001__x0001_J_x0005__x0001__x0001_K_x0005__x0001__x0001_L_x0005__x0001__x0001_M_x0005__x0001__x0001_N_x0005__x0001__x0001_O_x0005__x0001__x0001_P_x0005__x0001__x0001_Q_x0005__x0001__x0001_R_x0005__x0001__x0001_S_x0005__x0001__x0001_T_x0005__x0001__x0001_U_x0005__x0001__x0001_V_x0005__x0001__x0001_W_x0005__x0001__x0001_X_x0005__x0001__x0001__x0001__x0002_Y_x0005__x0001__x0001_Z_x0005__x0001__x0001_[_x0005__x0001__x0001_\_x0005__x0001__x0001_]_x0005__x0001__x0001_^_x0005__x0001__x0001___x0005__x0001__x0001_`_x0005__x0001__x0001_a_x0005__x0001__x0001_b_x0005__x0001__x0001_c_x0005__x0001__x0001_d_x0005__x0001__x0001_e_x0005__x0001__x0001_f_x0005__x0001__x0001_g_x0005__x0001__x0001_h_x0005__x0001__x0001_i_x0005__x0001__x0001_j_x0005__x0001__x0001_k_x0005__x0001__x0001_l_x0005__x0001__x0001_m_x0005__x0001__x0001_n_x0005__x0001__x0001_o_x0005__x0001__x0001_p_x0005__x0001__x0001_q_x0005__x0001__x0001_r_x0005__x0001__x0001_s_x0005__x0001__x0001_t_x0005__x0001__x0001_u_x0005__x0001__x0001_v_x0005__x0001__x0001_w_x0005__x0001__x0001_x_x0005__x0001__x0001_y_x0005__x0001__x0001_z_x0005__x0001__x0001_{_x0005__x0001__x0001_}_x0005__x0001__x0001_ýÿÿÿ~_x0005__x0001__x0001__x0005__x0001__x0001__x0005__x0001__x0001_tæ6_x000D_ç½@z_x0011_SXÊÄ@_x0019__x000E_£&amp;=ÿ¿@_x000D_ê£_x0008_*Â@@_x001C__x0015_U¥¶@Â0_x0018_â¼@KÔªÐÓ7¿@âæK»Ç@'iRéÜÀ@ _x0002_ð±¾»@o&amp;÷&amp;¶¾º@ò\ê_x0003_	BNÃ@:U/_x0017_í_x0001_Â@u«d_x0003_Åv°@äsû:#`°@÷_x0010_ñßvªÀ@dÈ'º%Â¼@æe8¨r×¿@Aõ©c@JÄ@¡ÏÿiÞ¸@2¹|½_x0001_µ@ÌO_x000F_ìd­À@¢É¯0½Á@_x0014_F'y¾@_x0002_WIßýÄ@#_x0017_c,¦A¶@u­_x0007__ïËº@®ùã_x001B_)¾@w_x001D_ßKi_x0006_Á@eÝ_x0015__x0004_ß¿@(²ù_x001F_ÑÂµ@`_x0017__x0005_Æ¤À@Ï_x001F_Èã¬üÂ@fN_x0006_¾5º@Ùá_x0011_`¹@h+èù_x001C_¼@S9ÏÓÖ@Ã@óÁî_x0005_8¶@ìt@!·¿@ÜÕ´ÛÐx¶@Å_x0003_á2ïÂÀ@o6_x0013__x0008_rÅ@÷ÎÒÃ@_x0001__x0002__x0018_Å_x000C_§N9¾@_x0003_FKÜc¼@5eSÞ³Ä@	¾÷4÷þ¼@n7áW¹@fÚøöæÁ@¬³_x0013_åaÂ@ëó¾_x0008__x0014_I¼@&lt;Y]Üî¹@¾úÍ£Ýg«@Ö[_x0008_ñO½@p5_x001E_g¿@+Iõä_x001A_|¿@_x000E_Â_x001D__x0001__x0001_Ä@«ú`P)¿@Ðu _x001E_ Â@_x001C__x000B_`ñ_x0002_©Ã@Ã¿ï^4À@ÏÃí¤_x0018_¿@c2àIÆ@äAz**À@.\6«»@G0øýS±@¿_x000C_e3_x001F_Â@«9$×µ@2?ª_x0016_[¹@_x0002_\W_x0015_Ç³@[áÝÒdR¼@[dùdí_x001F_¿@_x001D_pK	_x0016_Ç@YýKÃE ¿@#K_x0002__x0005_Uß·@tâ$_x0017_#ÂÄ@ð_x0013_ö9µ4À@/ñ÷×Ê´@|_x000C__x001F_s©ç¹@xos4Wu»@ ö_x0011_Q§¼@ÆíTÃ¼@@ëå_x0007_3ùº@ç_x0018_^ô\¿@îÕ°Æ~¿¾@Xï_x0012_ì	ðº@_x0005_¿×b7Â@×þ_x0004_À@_x0004_"_x0013_Úè{½@ëá¡_x001F_Ä@¤Õ¨WÄ½@JB®¦Á@vÕp@²¥¾@ä¿§á4¯@ª_x0001_:âT.º@DR¯Ó¥Ä@ÓéUÿ_x0016_½@Ô_x0004_û4fi¼@+¸7mé·@´»)1Õ±¹@2yKd\@Â@GR&gt;õ8_x001B_À@ôm+¢_x001D_¾@_x0004_ _x0003_K%Á@H=­crÐ¹@ÁB !UyÆ@_x0001__x0003_ÿáOG³À@´ô_x0006_5üÔ³@EýFùª·¼@sÜ®IÃ@0_x000D_hÝ¹·@^7«szj·@¦¹9@ö_x0007_À@:&amp;]sí´¾@êKoáÖrÁ@ñPø¾@_x000C_Ìâ2Ï$Ä@_x0001_ìõ´PhÃ@_x0014_¥c _x0002_âÄ@þ_x000D_÷öº@ ÊkÀ_x0016_À@¾_x000D_£5sÁ@÷#ù_x001E_OþÁ@mîÜ¨_x0016_Â@_x000D_2âÁ®Â@_·#¼ÀfÅ@_x001F_Ï(n»3¾@ÈúQ@$¶Â@ÓÆ4_x000D_K÷¹@tA7¼Oñ¼@¤7êV÷vÁ@ìø)eú_x001A_À@Ï÷/_x0017__x0018_¼@Kf_x0019_»Ð¼@4ï¶¹AýÀ@ÿGÒØGÂ@ÖA4+_x0008__x0008_Å@$/tc_x0004__x0006_"àÁ@'gDÖLÄ@íg_x0007_IÇ_x0011_Á@^äàfÊ¾@s/¦¿ûÂ@Rw²F_x0003_Ä@§áç¿¹@ª3\ku¿@}Ð$_x0011_vÀ@¸"J=+ÚÁ@èÊ_x001D_r7Å¸@¾J ÷_'Ã@ïa1_x0006_·@)Ì_x0002__x0005_åmÂ@Ì[©Ó0I½@N°_x0011_;mç¸@È_x0006_ñ_x0011_÷ ½@íÇ_x0001_a¾@02¾Ô3é±@@VrZ½´@¦óµ KÅ@¶_x001E_Á-3»@ëïW7-_x0002_¾@dO=_x000E_-Â@_x0006_¬(_x001C_þà­@_x001E_&amp; ½õµ@p½üÒõõÂ@sR¾³º@ä;ëHç_x001F_À@ðF*_x0018_åÅ@­$D{FfÁ@êË/_x000F_ï_x0014_Æ@_x0002__x0003_åQ.'´¸@_x0015_V\Á@/ï¬¾Á@Ï§ZÐf_x0016_Ä@Ã_x0002__x0019_Ò\l¿@ÝNìh+_x0001_Â@B¾_¨zÄ@·T_x0015_¿@vÙ,h_x0010_Á@ü	¤áy½µ@_x0013_ÀÜW¿!¾@Ý[_x000C_ø&lt;«¾@_x000B_çñòÑÎÁ@m_x0010_×FÇ©À@ÇÃ_x001B_Ò¿@4ï±&gt;* µ@©´¨-º@ÓN¢¶£=Æ@¸M¸ßrÀ@ð_x0017_ßû_¡¾@_x0001_´£_x001B_Á@MC_x001F_°ºu·@×ÍNP¸@üÞ_x0006__x001D_nG»@_x000F__x0007_ÏÜ°*Á@â_x0001_[Ö{Â@}ËZ_x000C_Ò¹@à}¯* |À@_x0013__'ÿñ_x0019_Ã@ê¯X80ÊÀ@ DjG$.Å@Ux_x0003__x0008_ÇÂ@jr_x0019_E_x0010_:¸@ßÕr_x0005_9µÀ@ß_x000D__x0017__x0006_Í×¾@öò_x0008_'qÀ@F7gj1_x0017_±@_x001D_É÷_x000F__x0008_òµ@»Üá_x000E_-Á@#(­ñÁ@OÃ_x0003_ÿì¸@Ôá_x0001_Ê_x000F__x001C_Ä@f_x0018__x0001_q_x001D_g¿@!µ_x0016_FÊq¿@¢'_x0001_È ¿À@@§_x0007_ÃÓ(³@=ÄzÉ·@¾_x0011_Ð´³@Ç2¡i¾Õ¼@½_x0016_òïä[Â@Díúöv¿@6_x0007_8EÄ@b_x0002__x0002_Ó¼@¥("çµ&lt;·@ÅÌ×.ôÀ@D_x0004_×_x0007_:DÁ@ÚæTY¿@jH_x001E_áEÑ @Â­æO±Á@7¡ÊW4¹@X_x0005_ E#û¶@ÔÊQ¤ý_x000D_À@+ï_x0002__x0017__x001E_Æ@_x0001__x0002_QF_x001F__x0013_À@È`}uµ@þ4£_x0011_2Ý½@+_x001D_@4Õ¹@°_x0014__x0016_F_x0017_&lt;½@ÑÔçÏüfÀ@È^£_x0008_ÅÄ@n9ZáAº@°Õ_x000C__Æ@~SßÜ6Á@hgßÌß_x000E_É@_x0002_Ë;é_x0011_-¾@_x0018__x001D_¹~WJº@×©)´@0I°úl´@`óPP_x001E_Â@î_x0001_Ëöó¬@_x0010_ï¶ã_x000B_TÂ@@_x0007_ñè~¾@(ayö)Æ@üè='¼@ÿ_x0013_Â_x0005_C¿@&lt;ªþwW¼@_x0004_gÉm/¼@;_x0004__x000E_é1¿@HÂó_x0018_fÃ@õÚ×û¾@_x0006_iÊ_x001E_3Ä@·Ù|'_x0019_¬¶@uo²ã¥Á@Ètó_x0015_&lt;§Ã@Ç_x0015_4k_x0001__x0002_°¿@Å&gt;Dl0Æ@]_x0003_Ñ«Â@}2îX?³@ _x0019_ªpÎùÀ@ÕdØÏD=Á@´æåÕÌ¹@wÙãÓ3 À@_x001A_-m8T»@_x000B_Tä½ô~»@øbT_x000F_:RÃ@àGºÅ_x0013_H¿@ò_x001F_éí.ð§@§T=ë_x0019_¿@BÙ_x001D_+.¿@h%jxØ·@%zÇ=Cì»@ú?ÇsÀ@_x001E_ê_x0007_Ä@¶±q-½@ü¾È_x0006_!ÑÂ@¾_x0018_ÀJý¶@aþ_x0004_Ç_x000C_¼@xC6Óaü¹@nø14'°@%¹dêª»@¤Ö_x001C_Í+º@vù_x0006_Bv´»@_x0018_´_x0010__x001B__Å@?EüëãSÅ@ÐdMºè_x001E_²@=*_x0019_ÞÉÀ@_x0002__x0003_±á©ºÂ@_x0012_ZÅ_x0001_¶@cÏª_x0015_t¤º@°!#_x000B_ÝÂ@Wæìù½@à7Ê]_x000B_¿@_x0015__x0012_ËY¹8¹@ý Ï+ÖÁ@²XÌÕ_x001C_µ@_x0007_ò23ÃÁ@k²ÚØØÀ@/Ú"ÿÀ@:Üvæ×¦Â@_x001F_ú*IÁ@NI|IÅ@Ç_x0018__x001B__x0014__x0016_Á@*W8î¶ä´@½7íÙÓ¶@à_x001E_UÝèÂ@ÈäBu ­Â@¡1ºÇX»@9çU5'Á@_x0014_n_x0011_S³¸Á@Z&lt;ãa·@(/!ÅW¶@AÖ¼ãSµ@rÁ_x0012_U¼@J_x0015_Õý`ôÁ@Ô¥l_x0008_KÂ@&lt;ò_x0008_È¯@|k]Áhµ@	µÜ*_x0002__x0005__x0008_²Ã@Y8×&amp;_x0012_-¶@¸»J_x000E_L9À@_x000C_Åð_x001C_qYÁ@Zïä\Ì_x0003_²@:¦èîkÃ@Ó_x0016_I_x0016_÷_x001D_¹@_x0001_Ï8ä_x0019_ºÅ@ðTmrd_x0017_Ã@ÆT¦ê+Á°@ùôÐR_x0018_Â@µ¨¡/²_x0013_¾@6Ö_x001C_z_x0017_cº@^óÕ±_x0002_oÁ@.ÚPs_x0003_èº@ñ£Ôø0Â@é_x001A__x0004_Á,À@ T÷sXÀ@~)*×$ÓÃ@d&amp;R_x0017_¾@¾ÏRdõ±¸@m@f2¾jÁ@_x0006_8Eíág½@ÍúfêÀ@Ö°_x0018_Y_x0013_ê¼@ôÄÜuÜº@_x0002_^´*_x0002__x0016_Å@_x0006__x001E_u´¯¡Â@_x0001__x0016_ø¾@Ø£Tÿ½@y°)Ý1\¸@_x001F__x000D_tç~Á@_x0002__x0003_y[}Î»@?ìY¸)½@O	Ñ&amp;Ø¼@_x000D_Aÿ_x0019_IÅ@ÀQ_x0006_4Â@_x0012_&gt;%í»ÓÀ@ú9êÁ~º@pÞ£&gt;Yº@¢êZ ±O¬@_x0008_É°Ó&gt;º@øù/_x0017_XÂ@þÀl_x0006_\_x0003_¾@ª¥y;nÉ@Vä;EeÃ@!ºc¿Â@\ª¿F_x0006__È@_x000B_j¯ºg³@_x000C_åu_x0019_¾½@u¥@Ñp¾@-ÝBãÁ@á´&gt;a³Â@Z÷¢ä_x0001_½Æ@Ù$ðAÀ@ÐÄ.$tµ@gß°¤·@Lýþú/@¹@Hê@ÉÛ_x0006_½@V¸Bá|G²@Ôà(+_x0011_¸@ä-ÀöqÆ@Ì	£Çº@8\c]_x0002__x0005_ÁP·@âçR-Å¶@_x0003_üÀñØr¼@_x000C_G(eÝÓ²@Î_x000F_'ç__x0006_Ã@1/D^¸@H\»_x001C_¯³Á@F_x001F_ªÝêyº@þ_x0018_C:À@_x0018_Z§{¬{·@Ê~ÖOÍµ@u5]w(?»@xÌæ'·@Jùüv­@6C_x0013_Ä@_x000E__x0014_	1$È¶@¤c§Z_x0011_µ@!»ÜÁîÅ·@?qØ_x0007_Ç¾@&amp; ç_x0018__x001E_ß¼@*£_x0003_:[a©@__x0014_Ð\9È@©"(¸¹@BH_x0002__x0015_Rn¹@_x0001_^_x0004_ÚÏÂ@êOãþwÂ@{»_x0008_ï§½¸@q£d¬1À@_x0001_2$Ì4¤¹@"Ôì1_x000D_¹@Î½ÊL_x0004_¶±@Tj{¹_x001F_VÁ@_x0006_	ÏcE9½@oÐÂ½VÃ@ûÛæ4[Ã@òÖè_x001D_Öº@úÉJü^!½@ü_x0010_ò(Ön³@ìß·Ýj»@_x0012_$_x000D_@µí·@rúµ_x0001_¬·@#Çþ¹_x0003_&lt;µ@vu8Ê_x0013_ù¿@i_x0003_awÞe¸@Ýg´¾_x0014_z¼@pDC;x_x001B_´@9\ãÝ¦Â@ÔùP¸{ý²@9_x0002_û½ú_x0008_Ã@NÊÞ¹g_x0001_Æ@8þÈUrÚÀ@~_x0002_\¦*pÂ@_x0007_ñä·ÔÂ@yqD@lO¾@Oxw#OMÀ@û¿_x0004_(`»@¦@GÇº@øÎ5(cÀ@È_x000D_ºå¹?Æ@ì¥³mÙ#Ã@?ÄQ_x0002__x0018_Ë±@VÅÜ_x0005_}NÆ@_x0019_Æ¬&lt;BÑ¿@el|Ù_x0001__x0002_cw¼@4LåÑÅÏ»@«æÝ(F¾@¢Ùc8fÀÀ@Ùµ9_x0006_º@.1{6ÕM¿@èÑJÍë_x000D_»@X"tò;Â@¨%	yÈ@_x0001_È°_x001E_Û»@hy_x001F_6°Ã@ËÓ_x0019__x0016_î½@â_x001D_ªwIÀ@pµI\À@o2þÒ_x0013_ê»@ Ò_x001A_sáÃ@¸§_x0014_±7¹Ç@ZJGHA±@Ü#_x001B__x0012_ºÄ@î¸¹Ø1eÄ@_x0007_Q_x000E_þMÁ@¹Iã´_x0017_º@&gt;r_x0004_!?­@9ùºµ^ÝÁ@·k´%!Á@¤»Fd^Á@§)[íyÁ@¤_x0001_ZÎ/ãÁ@éR`_x0008_þ Á@I6_x000B_Mø½@?W_x0007_^²u½@2UºÕP&gt;À@_x0001__x0003__x0004_¬â_x0013_w Â@·\wr·@±ÕwU]¼@qäÛ±Á@°Â_x0011_»Fy¸@÷_x0016__x0011_iä·@ºbFq_x0014_Ï½@£_x000F_æB¾@â_x001C_ý¢´é°@È\æ¿@§ã(ÿ¾»Ã@b&gt;+¯B´@Núrµé¹@cráèKµ@k_x0006_E\	»@d_x0002_ê(_x0010_¿@$4x²÷@¾@N{_x0001_¼@;_x0017_ö~â8Ã@_x001B_sç_x0004_[¾Ã@ÃçlNòËÂ@GÆ9&amp;_x0006_aÀ@?à¤ydÁ@Vëè¾@ÂøiÐ½@WU~¶q½@ÖX;JnÃÃ@{òïÍäÃ@Cæ_x0013__x0012_xÀ@ÜÌFQPÁ@þ	p	¾æ³@#}e²_x0001__x0003_¢X·@ÒÁ çi¹@HÁòrkÁ@0_x0019_0_x0015_9Ò¾@B²éîª@Qq_dÙÂ@Ñ÷ëÞãaÁ@_x0012_±_x0016_-Ë?À@OÚ~÷ëPÀ@Z_x0008_U¥.´@yëvIK½@tE.h"Ã@Í´e7µQ¹@¬	(×ta½@U×_x000F_ÍÀ@{íÜ¾@}QÕ_x0006_²S¼@Z_x0008_û,Å[¹@R&gt;%üµ_x0006_¾@4×Lò¾rÂ@_x001C_ kº@Äêzz±@ÉóYô¾@ÖêögL_x001F_¸@_x0011_t½ØÎÀ@Z¹§þÂó±@×6Z¿_x001B_ÜÃ@ðþ_x001C_n&gt;ô©@Ø§Ã$_x0008_Á@Y!G}_x0003_Å@æñH!½¢Ã@ºZ_x0002_PA_x0002_Ã@_x0001__x0003_9_x001E_%Ù_x0013_Ã@´Q¤P_x0010_»@AÀA_Ä@,bSC_x001F_·@î9_x001D__x0017_A¹¼@_x0003__³ºÜÆ@óÍ_x0001__ß²@Á_x0002_mº_x0014_èÀ@ä]^xÍ&gt;Ç@:öÒ_x001F_í¾@1µ\ùPiÆ@Â¼_x0015_Ç_x0002_¹@¯ü1kFÁ@_x0006__x000D_\Ø¹¿@ÓyåhÀm½@ ÿ®ùéÅ@0P_x0002_Á@o&amp;æhê×¸@G_x0005_R¹*À@ôE}Q _x0006_µ@cGE¾@å)ñÁ@_x000D__x0011__x001F_ßEL»@;UÂ@_x001A_ÆZè_x0003_-¼@§³@ _x0014_D½@ú_x0001_Éó_x0013_½@_x0004_Åvå=³²@J¦`_x000C_åÂ@ZJdá$±@DïÀéí¿@'9½¾_x0003__x0006_8HÀ@_x0001_g_x0014_^z7½@õl¡ó_x0005_Æ@&lt;¼!¤þÀ@'Ö{8@Å@%1=&lt;_x0012_T¾@N}8_x001C_ö_x0004_´@ª_x000B_î¬/_x001D_Á@_x0016_6ÿ+¾_x0002_À@rÆÔ¾@ïu8Ó?=Â@w_x0006_%¯myÅ@_x000F_D»Å_x0002_¸@&lt;FÆô_x0018_¹@£¾6½¾@Cß¥ø_x0005_¼À@x}¤3±@1£J´ Ç@á¦¥ ¸@_x0012_ôi_x000F_fz´@_x001D_®äç¿@«à_x0010_ý_Ã@¼w_x0007_k®º@_x001B_³àá¥Â@o7_x0004_·XNÁ@_x001E__x0016__x0014_zâ¾@^¼GK_x0011_ú»@}(òsò6¼@ZÏWá_x001E_0¹@_x000C_åËat¸@Ü *_x0002_Þ_x0005_¼@ð«Ùòl_x0015_À@_x0001__x0006_¢§Vl¯¸@Åª&lt;_x0011_}¹@à_x001A_²*Ä@3óÏþ_x0018_[Ç@´_x001B_òQâº@_x0007_Îr^eº@ÆÎjìl#Å@`J];Ë¿@_x0004_à&gt;ç_x0015_!º@ºñ¨ª_x001C_`¼@ÈÎ_x0004_ë»Å@H_x001C_LùïÃ@¼æ}­¯@_x0002_¾¢ü?¸@þôæ_x0015_!1Á@¬9!	?áÂ@_x0014_F_x0005_5_x0006_¶@gÅ_x001C__x0014_ »@1_x0011_Ö­&lt;Ã@Õ­°Ù³@C_x001D_÷j?|»@Õö_x0015_,f±½@å©&lt;¤À@zLííYÁ·@Õ_x0003_bo¿÷³@/_x001F_OõüÈ¼@6Mÿ[dÂ½@;w_x001C_üÛ	À@¸nXvÄ@zÅÇz_x0012__x0011_Ä@Bç7¶Ã@Ä®_x000D_1_x0002__x0003_á_x001C_Â@[àN_x001F__x000E_å¿@¶ÐF¤.Ä@_x0014_fë¿EÅ¿@_x000D_Ó_x001B_PÑîÂ@	À	Mü¯@Që´¸_x001F_¤Ç@ÊÛÁæÆ@yUk_x001F_©R´@_x0002_ïÇ_x000F_/Ã@BøqP÷1½@._x0012_cËrÄ@5åëWªµ@à=_x001A_V{³@_x0014_ÃMñ\#§@_x0017_&gt;Ä3»@½G&amp;jòsÁ@ßOÃ_x0018_iTÁ@PQå¡è¬¼@ %ÜÑ·¬¹@_x0002_ ø®LÁ@úØI@À½@&amp;wPÝl»@S=C_x0010__x0001_ÏÀ@ÜiãôÉÁ@,Mè_x0005_lÇ@_x001E_ÏG³]À@_x0015_Õ_x001A_½ã¶@_x0013_Õùö_ó¿@_x001E_h²³4_x0011_Ã@à!B¾ËÞÀ@¿`àyÃ@_x0003__x0005_úÀt^ù¶@Ú«Ç+SÙÄ@Bºÿuª@_x000C_.XLÂ@jÍNUÎ·@è1R/²ûÆ@ÂÌöG=5Ç@_x0001_ÜKçF[º@Ô*4(Â@_x0005_Õ_x001D_*a¹@Ï¶-æÀ@tIÒ¬­Á@&lt;jõ¼@2I¿ßPº@È_x0016_5p¼@R)£XEÂ@ª®*è²@_x0015_zï_x0002_SÚÇ@:g6q¶@pöíci²@_x0010_M_x001B_ÈYö´@Ñ¡ºí_x001F_Ã@úÎ31}Ã@(foìÌT»@x(¬@¸³@®nÃ]lÀ@_x0010__·Ç@b0y_x001D_vñÄ@?Â£KÁ@4£ÐýPµµ@Ð_x0004_íÛ¾@rÕø_x0001__x0002_¥¸@´&gt;_x0013_QÂ@±P©w¦Å@_x001C_õq_x000B_Æ»@ÝH2­_x0010_º@H_x000C__x0016_¸-g¶@kDEñã_x000C_Ã@ü·JFÉ_x001C_·@_x0012_îÌ¸T¬¤@²_x000B_ïÛUâµ@*Úæ:èÄ@\)Á_x001F_Ä@eóz³ªþ¿@Þ§3&gt;Å@¨§ªÚä¹@Þ_x001F_[_x000F_À@6ä÷[±$¸@÷Ê°Ü_x0001_È@&amp;re_x001E_¿Á@ñkÒ_x0002_º@n¡_x0010_ÆÂ@³ºÙò_x0019_»@bJ\I#´@h _x0011_=&amp;=»@	q_x0012_ßæq·@ê_x001D_®_x000F_]Ã@_x0008_&amp;_x0011_+l¸@¤öpAæº@_x0004_8ãS_x0014_E¶@¹ç¨¬_x0013_ëÃ@7Xsî-»@º8î;¿Â@_x0003__x0005_6ðHì_x0015_¸@°×ûA§À@²ewáÅ@BJ×°|²@büPlVº@?_x001F_%ÐâÁ@Mð}}_x0012_·@d)_x001C_Ò¨²@@_x000F_º¸@_x000F_.­æA=Ä@ÂÒ.òKØÃ@8_x001B_Ù¼*3Ã@Ìà´SÜÄ@»_x001A__x001A_àRÜ¶@w;·/¦_x0001_»@5]§Ï_x0014_øÁ@ìbÓk£´@°öÑ¸­%À@KlL'¤»@_x001D_¬_x0004_U·*¸@¼¬)ÆÈOÀ@wuÄ_x000E_½@kús]×À@ì½ÕaÖÅ@æÎhÃ_x0002_·@6Jt²@Kfã¼TÄ@@_x0002_!Ö_x0004_æÀ@(_x000C_§6Òé®@ÞoªWÑ_x0006_¿@_x0017_W7¬¯·À@º¡£%_x0002__x0003_URÃ@æj7.7Á@á2qÁkâ½@è_x0016_î»j¾@»2FÝºVÀ@J¢._x000B_¿Óº@B½7_x0006_ÊøÃ@úêHú_x0001_Ä¼@Ó_x000B_j$_x0014_êÁ@\&gt;öÖ½@q%=a$Â@¬Ó=²_x0017_©Ä@:³xM_x0008_¼@±]_x0019_0¹@J¿ÚÐzt¾@Îñl=qµ@®&amp;(Ì½Á@ü_x0007_Öý©CÃ@Ð¹õß_x001A_ À@.(¥yï_®@8v×ý&lt;zÀ@5$cÜ§É¸@_x001C__x000B_1úÂ@_x0018_uÜh°´@­kµ÷yc¾@á_x0005_å1(EÄ@_x0015_×¬çêÆ@2Þ©T#Á@_x0015_ª.Ó_x000F_Â@_x000E__x0013_§&amp;éD·@DÏã8»~Ã@Ô_x001C_ÕßJPÂ@_x0001__x0002_´VF_x0017_È@_x0002_$@_x001C_îÁ@¨±§ñ»@I2`×YÂ@¡ÝÍ_x0013_"»@_x0004_ z^Å@ª_x0016_á,½@N¤©_x0013_ùt¹@+qAtÁ@üáòÄv©º@E³G\º½@_x0019_w_x001C_þÞ¹@ò/Q2^¿@$Ì\fÔ°Ä@_x0003_ìº©©À@æûôëê}´@¦éµ§	Á@qé_x0014_Ï\O³@Yh¬ÞB¼@S5MõWÃ»@íµ_x0013_O÷À@eí_x0016_üêlË@Þ_x0005_Ïw/ªÂ@ð¤^È_x0019_Cµ@¥TX&gt;½@_x001B_äãÜ]Á@´_x0012_¥¢Ã@v#)*_x0018_Á@üÄ&gt;ÐZ´@f9ÞäªJ¹@¾qY%Å@Ú¶áC_x0002__x0003_Ó*Ä@ªvùÜgÀ@_x0002_²Ê6ÈÎÃ@NFD*_x000D_Ï¨@Ömn$Þ»@$º2«â/·@Þ_x0002_h%ß_x0007_½@_x0017_@ãÝ_x001C_»@v»î´qM¶@¯§@QÔ»@R«9Õþ»@Èó÷æµ@Ä£2Û³¿¿@T_x0011_½»@÷_x0004_ÿ{¸@º±yN_x0013_oÄ@|ç~_x0004__x001C_º@_x0011_Ié_x0008_àbÂ@1ñAç7&lt;Á@-Þÿª6±À@_x001D_Ì_x0001_I!UÇ@\Ùä,_x0013_¹@ó_x0006_æK¸@"TJ?_x000B_Â@|±cóñÇ@µDõÊ_x0014_¶@p_x0017__x0013_$îRº@îÝô_x000C_½º@_x0005_HÇ¢©Á@5_x001E_&gt;_x0016_RôÃ@['ØîÐÄ@¤_x0008_PÞ_x0011_[¾@_x0001__x0003__x0005_]«´@_x0018_«?ûÄ@ø{§¤ÎÆ¹@é_x001E_}¼GÆÆ@U£­Ê{É@ÆZBï_x0001_¹@Wùÿ^¿ãÀ@¦xË×²N¾@p_x0002_¤[éøÅ@Á£vUÖû¼@;i_x0002_£¼îÀ@4nÞ_}Á@F_x0004_iF0ìÀ@_x001F_:q	0R¿@_x0006_§OËL°@öØý½@KLÍ_x001C_Ã@:}0q}Â@_x0002_ÇíÒ)Ã@¤§÷_x0003__x000D_£@5_x0015_ëk·¿@ÿO6ÚX½@_x0008_!§_x0011_gÓ¸@ÑÕ`_x0019_Äî½@fsôh_x000C_1¸@b¦y§#¹@_x0014_ÇË_x001A_G±@²áeu}¿@"·z©VÑ¾@¬ÍöÖ´@¡_x0008_Å®[SÀ@ûn|_x0002_	f_x001A_³@÷ªïai_x0008_Â@Xñ	÷#=¾@&gt;`¯_x0002_ù_x0004_¶@fùÌ¦¼·»@!_x0016_eÖÀ@Áfs._x001C_Ê@o¢-··ô·@®_x0007_WjÌÅ@_x0010_Ùî¹ì¯Å@îçK:Ä@Sb$²çÃ@F;ÌõZAÁ@ÛyJ j±¼@ü_x001C__x0003_¸w\Ä@Q_x0019_hD_x0010_À@-"_x0006_ÂÄÉ@¡_x0014_¢pÀ@½_x0013_4Z_x0001_¡®@×Nsn³lÀ@3|åà¡¢¸@Us4¾@®OA¶DéÁ@o*_x0018_ûÝÃ@_x0005_Ð_x0012_þ@Ù&gt;T-À@´__x0011__x0016__x0018_jÂ@¼_x001F__x0018__x000D_.®Æ@dÜé_x0006__x0019_¹È@Lk_x0001_Û;¢°@á_x0014_#á_x0006_Â@J_x0008_IÊ½@_x0003__x0006__x001F_é¯LèÆ@®üî^À@ç_x0013_\D^½@&lt;AV°ïñÀ@ä_x0003_C×qº@¿á_x000F_R¥@¸Çma_x001F__x0013_Â@P_x0016_ÏçÀûÁ@_x001B_sg©Bb»@RÚB-³¾@R.^ðuÑÆ@7¼y¤¿@pßò_x001D_(8¼@þ_x0005_w´ª¿@3ãæÙÂ@QËÖ_x000C_@"¿@X^%QÕ°@6;§µ¶@LÀ_x0018_Ýö¸@8Û+P_x0003_ü·@:_x0002_&amp;ßuñÂ@J*oªYÄ@û[u¨³@Í_x0019_K_x000B_4Á@_x0008__x0012_üâ=jÄ@_x0004_¡Û»/_x0008_É@+:ü`aÆÀ@¼_x000C_ð¡;¿@ónjCÉÇÁ@_x0018_%÷_x0002__x0001_¬@B×K÷_x0013_¹Ê@9_x0001__x0002_tÃ@_x0005_®Ç~9b·@YÔäÑÀ@_x001A_×K}.²@_x0018_½ä_x000E_¶Á@z"nô$¶@j_x0014_CÁá»@7_x000C_yÐÅ@÷	Ýoý@¼@¾.Q°õDÀ@úOØ_x000F_ó_x0012_¼@êæãÔgÂ@íå_x000E_õ2Å@Þ¬_x0010_/)µ@Ì$µöJñ¶@Úù¹_x0004_G)»@X_x0004__x0012_²ÔÁ@_x0006_¼¸©Ü_x001D_È@_x001A_!_x0006_¶h5Ã@ñÊ_x0019__x000F_Ä@1¸T+×Â@úUS¸3ª½@CínÎ_x001D_À@ù_x001A_W_x0002__x0003_¿@±ÌíjÕÉÃ@S~a³¤oÃ@})P·¼@4ÆÃÀÅÁ@x&gt;ÏîøÏÌ@~CZJÃ@-g¶Á_x0002_À@_x0012_q _x0005_i»@_x0001__x0003_ÂYj~U¾@xcª_x0011_0÷¹@mr¸¡ã®·@_x0001_ïëÔÙÅ@_x0015_nËÓö~¶@|p;µ×¹Ä@Äãuß¾@@;¬y À@ð:¸QvÃ@?É_x0008_a~q·@¯tïð bÄ@ìctñt_x0019_¶@÷ü¹Ê_x0008_@°~_x001F_|Ø%Æ@8ÖØ_x0017_¿Ì@âÊ¹Â@µ5A_x0006_7È@»«Þï&lt;¢´@«å_w­®@~&lt;FÓºÊÃ@V'\lFËÉ@±_x0007_â¶@ÿ­[3pÂ@ë~Ôf^Ö´@z©å_x0015_sÃ@È½_x001B_¢/UÃ@8ó\ÔÌË@h_x001C_kCÈ@_x0019_fñ±[Ã@Ô_x0002_¸qÿ§@dñè_x0019_@Ã@ìQR|_x0001__x0003_0ÈÆ@_x001E_ÀÈ9iÁ@¦Ñ:ÑÆ@&gt;_x0005_MØùP¹@ºf~Ö÷Ä@F?ÿ_x000D_»@ü_x0010_ÎP_x0002_É@_x0002_E_x0018__x0010_´@K_x000B_=]¿@ôMCÐÌÜº@Í¶P°"Â@¼_x0004_uÎÅ@köýüáÂ@@»Ói]+Ã@_ÀbT6Ç@_x0010_`_x000E_ÕcÂ@3IVBÝÅ@_x0011_øgÊCÆ@ùâZ¤!À@_x0008_W/öV¬»@.ß0f§ÏÄ@ÀélQcÕÀ@Qj¼Â¢[Å@ñÏ&gt;ûÊÄ@"ö¡!vÆ@3JÉÕ4_x000E_Ä@¢åª³4¿@"-¦ü_x0002_LÊ@ºÆÄBµ@rÕ*_x0011_S¾@l_x0018_ß8uýÂ@0¯¾«Hà½@_x0002__x0006_)R6rÃ¶@«Ma¹ÀÐ@ì_x0012_ôYiÆÃ@_x0003_Â!90d¿@ÿ­ïj¹®Á@Þ¦úL_x001B_Á@*¥_x001A_/_x0002_£@_x001A_L¿mCÈ@å5ç+ÀÊ@_x000E_{Z#ªÊ@_x001D_Vº:Ã@®ü[_x0002_uÇ·@´è7IM1Ç@f_x0010_LÂÂ@ðh&lt;sÇ@³X»åvÈ@7_x001C_Nü'¿@Ô_x0003_LgFíÅ@Î]à_x000E_&gt;vÌ@û$À_x0019_VÃ@¡æÎ2£vÁ@_x0011_à©ç÷®Â@¦ÿ_x0003__x000B_*Ë@2Æ¬ùxõ¼@k9Ø2§Ã@_x001E_I.T]º@fQIQ3|·@o R¢_x0005_¿@]_x0001_­_x0007_òÅ@s-æü_x0004_Â@¶ÂRÚ_È@ÄuÛ_x0006__x0002__x0004_ì)¼@Óñî_x0016__Ä@ÉzDÌ²´Æ@ú9K«ÓHÆ@_x0010_Hd"Ä@HÄÉrð_x0015_½@hôÄ@ó¢ ü¶Â@)hì¯ÁUÌ@óÊ#ùç½@w_x0001__x0007_ùÇÅ@KzjvÉ@6_x000B_ó¢¾P½@±½×ñÂ@8²È½½TÇ@§_x0007_`½/ã¿@ìÆ+l¥Á@¦jµÛ&gt;Ä¬@R¸],1Æ@hÁ§8«Â@_x000F__x000D_Ù_x000D_zÅ@`P&gt;_x0003__x000D_jÅ@B$pÞÃ@]þs$èÂ@ú=å_x001D_õÇ@ñî_x0004_úd-Ã@¨´a\A_x0003_Ë@mÿï1Ì#Ä@zá_x001A_naüÈ@~t#ØO¯@_x000C_ÖrcDË@ft_x001F_ÏóÀ@_x0004__x0005_iKÒÅ3éÄ@l.ÞËÉàÉ@â¯_x0011_Üo®¹@g(_x001D_Õ'À@y_x001C_zÌÉ*Ç@¥É_x001D_d_x0001_&amp;Ç@Ò _x001A__x0003__x0007_cÁ@MÎE¿¸@åÓÙ~°Á@ZþgXøÂ@ê_x001C_&amp;_x0011_¹Á@!r_x0011_1«Ê@Ë¹ÃB_x0007_6Å@öY»G©¼@=ø0¬¼Æ@ÐÒî_x0017__x001D_yÁ@àmM|¥È@W&lt;Úº@	leÛz»@ï«B_x0006__x001E_Ø¿@J`_x0005_øÇ@¼0d$1iÆ@äùâIÓ_x001A_À@b[+·Ë@_x001D_6©&gt;,Å@V«û÷¿@hk_x0004_àÈÙÌ@rËºó@½@èlºm·;¾@Î¹ð8*Í@áÌ_x0001__x0003_A¾@.È_x0002_Y_x0001__x0002_e_¾@öK®îÒaÅ@§Æw¡ÙgÃ@xËé_x0010_n_x0004_¿@V_x0019_®Ã@_x0004_J`_x0014_j®Ã@_x001F_¨_x0017_Æ$UÊ@¨Ó¯ýÀ@cÎ&lt;oèÂ@ü¹Ñ´_x000D_É@ºìR:PIÈ@ðþ×z_x0005_»@8ü\ÉGÀ@d\Bq_x0001_À@¨©_x0014_þ&lt;Á@É_x001C_ù«6Á@þ @øä¾@'~1v_x001B_Ð@Û'@{Y°@ÜíÙ±°¿Ã@A_x0003_QsLÁ@¸_x0019_Æ*_x0002_°@{¢W_x001A_É¾@-.@Ï_x0011_¢É@zùõ¶DøÁ@=Ä0a&lt;Ä@UÅå÷.Å@L`ÂærªÏ@ÆD_x0015_ù²XÇ@m,JQ[Æ@änøÑÞ;À@Å@é3 Ã@_x0002__x0005_0VYÔ_x0017_Å@FOgd*Á@4ÇuTã¸@Å/Ç_x0007_W´À@4?j²_x001E_Ê@_x000B__x001B_Òq:Î@ùä&lt;ÄÎ@¡Ç]åé¾@_x001A_ºC_x000E_*NÈ@\!®RþÇ@X_x0006_O@ÎÅÌ@õ_x0004_ "ÆÀ@_x0019_5?S¦t¾@ÆgýëFåÆ@7»__x0019_KB¸@ìÃ¡¿&lt;I»@TúCeëÅ@ó."¸áÉÂ@_x0001_ç¶î_x0019_¼@¨/ûê&lt;(¾@_x0003_r_x001F_©UÈ@_x0008_m?6_x001E_Æ@D¢	ùy_x0017_Ã@'ÊäJ:Ä@P_x0002_'$Á@hK_TOÍ@¦_x001D_këbÃ@Ûé*ÑÔÁ@ÂI_x0019__x001C_I¿@_x0002_]_x0003_ø´eÂ@s_x001B_Ë_x0004_\åÀ@¾i^D_x0001__x0002_0¾@îÙTk¼@_x001A_,æP§Þ±@[ç_x0012_§¬o¾@¤z× Å@_x0012_qâóÊ@_x001D_U:¢9Á@dãÜÃ4H¾@_x0012_6ãU×9Â@_x0004_ÉÓ¬XÆ@$Õ0LãjÌ@á?µ@\ñÀ@YèÕz÷bÅ@_x0014_yBê_x0018_¾@¨D,ö·@_x0005_Ý_x0013_ZåÅ@ên8¼9jÄ@x_x000D__x0003_×Â@4=ÈPhÄ@o_x0018__x0003_&gt;E_x001E_Ç@twÑØ¦À@à$ÖðõÅ@¸È_x001C_Å NÁ@(y:¦]°Ç@&gt;	mä^Ë@_x0005_×8Ý·@_x0011_ú_x0018_Út=¼@L¼ëò\À@M®µÚ¹@Æ_x0019_É`&lt;GÅ@ï_x000D__x0005__x0002_9hÀ@UãeTÆ@_x0001__x0003_2{C_x001B_sÒÐ@Á_x0003_&gt;_x0018__x001A__x001B_Ä@¸_x001E__x001E_.¾Â@_x0017_ï_x0017__x0006_YÁ@_x0012_òÏ^½@Ê5xÛ´º¼@è0{¸@AFDM¦kÂ@Ýx@ÏÄÉ@ç`§ ½@X+,"_x0001_0Â@ ø6 Â@ò_x000B_8_x000B_½@Êå	úíÁ@V_x001B_ùÔIÎÁ@?r¸fz_x0008_Â@NYw¤ý»@_x001D_­QÀrÂ@yyg_x000B_GÄ@JNÚÔ]Ã@n-_x0015_ú Ó¾@úÊðî_x0014_À@ÕCç9­¿@VÑ=SúÈ@k**ÒÀ@&amp;Yt#¶_x0002_Ä@l*X(rº@{muÉ¿Å@¨`Ïë_x0015_b»@_x000E_nîÆ\Á@ñCfj;GÃ@_x0007_Ö_x0002__x0001__x0003_Ãl½@_x0001_FÉÏ]æÂ@äú¸ÁxäÂ@&amp;ôe_x0003__x000C_¨¹@¿_x001E_ä|É@¯2ÌÜnÆ@°_x000B_ÒQ¹ú½@=äáãíÁ@ü·&lt;B_x0016_éÉ@rn-ªÏ»@ª_x000F__x0008__x001A_3Å@Þ_x001C_=©­í¿@§\ÏÛÆ@Tv_x001C_#Ð²@°ýù_x000D_üäÄ@BH&lt;ðÀ½@Þ_x000D_õz`ýÅ@âÛÐ7/³@Ch¯þ­À@­_x0001_-_x0019_×ÚÆ@_x0008_v!ì*Â@\µX'¼@Ëïz¡¶¿@	Û_x000D__x0018_2Ä@_\_x0014__x0018_OÈ@º_x0018_B¼ÿÊÁ@æ.GEÜ?Â@,Ù×®_x0002_È@bO_x0011_ç)Ï@§R_x0013_LMÄÆ@2s_x001E__x0010_Ï@_x000F_äÆ@_x0001__x0002_n½§Mº_x000D_Î@_x0012_¬-x=º@ Ïz¥@5·@F_x000D_%¾/_x0015_Â@V?{Ã@_x0007_Ô9r1Á@c0_x0002_Ù_x0018_VÂ@UïÄ_x0011_èëÄ@AZ_x0012_é³@_x0013_¢C_x000F_Ê@8ÂØ«GÊ@ï_x0001_F_x0014_{Â@_x0017_ëå_x0016_ûÄ@#à~_x000C_%È@J^_x001D_å¹@s_x001C__x0018_|Ë@~¬-_x001C_Áõª@uÕ)ÏJÁÈ@OÖöosË@p¼DbÂ@Ìp»÷_x0017_Ç@''å÷®Å@ÑôÒðÎ/¹@4"_	¼@»w°m;$Ã@wT?_x000E_M_x000C_Ã@áâ_x0013_·_3È@0¨QÓïaÀ@^/ª²)Á@:Bý[Â@tÈk_x001E_²²@Y_x001D_]þ_x0003__x0004_Ãc´@f-ÿíÃ@7_±´·Ç@¼½û¢ëÉ@¥Ð*QÆÇ@_x0003_;ÓËË÷»@lS`5O¼@\¾óËxÈ@_x0017_Û_x001D_¶ûÀ@éÕãüÇ@_x000D_Öõ¹6Ä@Ò`*_x0014_þÁ@G_x001D_Ë_x0018_uåÄ@	§io±_x0017_Ä@é_x000E_	£ZÂ@_x0006_ÒSªÉ@_x000F_`_x000B_kÔ!Å@÷¦Øô_x0011_	Ã@á6_x0002__x0004_¯Æ@faË-_x000E_Ã@Å¬_x0017_ÕÑNÆ@¨3_x0002_^Þ!È@7»èÎ Ç@_x001E_6ña_x0001_¹@e6Üò_x001B_½@+à&amp;&amp;tÇ@¨ö´Ê@_x0007_-¬ºÁ}È@²Dü&lt;_x0013_Æ@Od_x001C_t_x001E_º¾@X:;!¸@ó÷o?X_x000E_Æ@_x0002__x0004_äÚcW¸$É@ å4ÚoíÇ@ÎðmÃ@§_x0006_áÅ@LÄ÷OzÀ@ðvßÂ@_x0008_Ñµ,U¹»@ñx_x0006_Ë_x0003_~Ã@¢¿©_x001A_ÿeÈ@/_x0001_{Rü×Â@ò¸÷£%_x0010_À@_x0014_ãèzÏ@½8ë_x0002_öQÃ@­e³òÄ@FY8UfÙÁ@¶áA;²É@¶_x0014_áñÃ@¨Å_x001B_ÓXÈ@Õ8Iu_x001A_Æ@¬DH_x0019_¦Æ@m/sÕ×ØÄ@~ÃÉÎø2¿@\_x0003_ºC_x001F_ñÁ@º_x000F_ùæNÑÊ@M«·¼@}©2óó°Ä@Ì_x0001_3_x0013_ð¦Â@¥&gt;AÍÆ@2]M_x0001_Æ@¤³YöpÄ@3¸!@=lÄ@_x000E_&amp;_x000B__x0002__x0004_÷_x0014_Æ@±³ç_x0004_.Á¾@o­ýPÞ¹´@ê#n?¿@_x001E_²ùm_x0013_´Â@°Jq$ÀÛÈ@L_x000B_j0²Ç@6ÏLÕ°ÙÊ@%2j·røÉ@æÀëf_x0017_UÀ@øL¨i_x0018_Ê@ø_x0012_¦ýÉmº@øÂ=?¤ÒÇ@?I"q[È@jþD¦ Á@X/â$ªÜÂ@_x000E__x0002_ítËÊ@Æù_x0016_ éÇ@UÉY*ý'Â@_x0007__x0015_àq_x0012_Ã@àH_x0008_ÄÈ@~Æ±]_x0018_ÇÃ@q_x001B__x0003__x0017_&amp;µ@_x000F_K_x001E_TÁ¹@ëË!h·hÂ@_x0001_¤_x001A_ùvÃ@1ºn¿@Kd_x000B_Ê×»@Í_x000C_Mµ©À@ü+]Æ@*ðÿè_x0014_oÃ@ÖÉ9P?VÉ@_x0002__x0006_¤_x0018_m!­9Ì@ÏWÉh_x000B_Â@Cy÷_x0017_¸@8.ÍziÆ@õ»¹	}pÀ@&amp;_x0005_».Z¸@0û0d&amp;Ä@Àj¼4_x0007__x0003_Ç@]_x001B_ÓÊüÄ@à£tÆðÂ@r&lt;eT*ôÁ@_x0001_ÈwËµ@ÝÎ »|Â@Oø½Rß&gt;À@ú_x0019_ÚK_x0010_1¾@ö_x0012_.Ñ&lt;Â@l¼9_x0007_§½@­ü&amp;b,Æ@_x0016_ªDaR·@d$_x0017_ë|äº@ÎDæºgÁ@kÂ`p%Â@_x0016_	=_x0004_öA¹@$]¢×¦È@fÍ_x0001_T±¶Ì@(F,¥å¤Ç@%Ö*zP±@}õ_x0002_ÂEÄ@pG&gt;_x0010_È@ìGOõ_x000F_Â@ì)¾i&gt;Â@_x001F_z_x0015_T_x0002__x0003_¹yÄ@÷ó·½húÍ@xD:VôPÅ@=R_x0002_Íæ÷Ç@5_x0014_C®âË¸@úè6_x0008_À@Ö³_x000C_+hEÇ@Ë_x0014_¢@_x001F_É@Vl¡q¸ô·@øÂ/0Ú³@R*Ù-WQÀ@Ã4;1_x0003_Ç@S,ßÐ@Ê@_x0002_W²¬Á@¾|å*«0Á@f»HºäÇ@KOZn_x000F_Ç@	½X©º@ÝáôÃ@66ûMCéÃ@Ùº_x0013_¡@Ä@ªf6#+½Å@c|I¦;)Ä@ÂÛöaa*Ì@Æ©¤þ¾@ÛëÑÍ~àÃ@_x0016_å_x0005_&amp;§ßÃ@Cb_x0014_±À@þç_x0002_ü£Ä@½r4tÂ2Â@áG¿_x0001_RÄ@®Ót_x000D_PÌ@_x0002__x0006_*_x0003_E¾_x0010_Â@Ûb_x000D_xÎ»@=ê«%Æ@$ÉKHÆ@S_x000B_¦_x0017_À@SO²º_x0004_À@"+å_M_x001D_Â@_x001A_«Ð×`-´@¼[_x0017_E)Ã@Îçh&amp;»JÂ@¨L«ÿÿÂ@h_x0001_gCPÇ@_x0010_öçxR»@_x001C_ÃcÚ¿ÖÇ@nùÎ£¿@zh±´Å@Píª ÀÆ@nè| _¼@	ú~êÜÀ@ì¬_x0016_3_x0005_õÃ@À­ù?©ðÀ@_x001C_h_x0006_|'À@ø_x001D__x001B_Ø_x0008_8Ê@Ëv;Í8ÆÂ@pÁ IÇ@*k_x0008_s_x0017_»@ÔKËÔgÇ@ªloóuÁ@"Ê_x0005_NÃ@ØóflZbÃ@* úNÙ¿Ç@Â"éL_x0002__x0003_xÓÂ@»I¯0Á@$eBMDÀ@6Q_x000E_ÏÂ@_x001D_&amp;_x001C_c_x001A__x001F_Ä@L&amp;½m¸@ÄôÓ{dðÈ@JpA¦J/Æ@*ßy_x0001_¯¼½@õ%À¶4¶°@f_x0010__x001E_µômÈ@êñª¡Ù¯À@{/r_x000E_!øÊ@þ=~èxÆ@¤_x0017_rDÅ@¨_x0007_ä í¼@_x000C_1!ÕéÊ@¤_x001A_Þ&gt;¨1¶@?dV®ØxÇ@_x000C_þk¼äÊ@ÓtØX_x0002_¿@JÛrÎgÄ@öP··æÈ@î_x0002_CÈsI½@¼53ôÌ@_x0017_û_x0005_jAÅ@LÄu&amp;¤_x0014_Ë@ÅÛ0_x001F__x001F_Â@*¯+ ¼Á@¿"/U^÷Ã@î_x0007_?YÿÄ@¥e~Ê.¤Ã@_x0003__x0004_1jrU¿@$Tâ]îÃ@ðÌ_x0007_4ªÓ¼@\3øöÉ@5ÿ:_x0013_^_x000C_¶@½_x001F_;(ÃøÆ@Ö_x000B__x001A_Ä4½@¹²ù5Dõ¾@½vÔÚ¥eÀ@_x001E_Äí,k_x0011_É@Ú	_x0014_aÁ@¾¸ÙÄ_x001C_«º@|_x0001_ô¿¥XÉ@5miPîÄ@¶ia8÷ÐÈ@*_x000B_÷LÄ@_x001C_²](NÂ¿@_x0014__x001A_w_x000D_&gt;LÂ@r¦p_x0019_ëÄ@_x0014_äÙPÃÅ@1/(¾+EÂ@[k¸Ü_x0003_Ç@®_x001A_6ÿÆÁ@ß)^ã_x0012_ØÀ@âZht½È@_x001C_¡µº÷,À@'ÃÌ)±rÆ@ü5×¦ËuÀ@ÔoÀ¡&gt;Åº@Q¦¹+(_x0002_Æ@ù¤¨_-ÝÄ@ÛCÛt_x0001__x0002_:þ¼@_x000F_&amp;0_x001B_ÓÍ@7_x001D_ádëúÃ@rö,ÆÄÂ@X©BËyÑÁ@à(£Î¾¿@?k«ÔË@g_x000F__x0018_Ðaü¸@âÎ	F.zÊ@[$ºÀ@¬lM-_x0003_Á@¡Ð²9ÔÃ@_x0007_»ìl_x0008_5Ã@ák­ä3!¿@(?CÑ{àÈ@mLËezÆ@CXË¹_x000F_ÓÉ@ê¾7Ò(Ã@Þ*]_x0014_ýÆ@yªØó_x001A_`Ê@åC_x001C_âôÆ@i`_x001C__x0004_0kË@EÃË%A£Å@i_x000E_²k$Ç@$½6óqA¼@H(_x0011_»®Ä@_x0005_ðVOÂ@þA_x0016__x0006_6ÜÑ@h×À_x000B_ö!Ì@(¹E@CÇ@6ðûÎc¾@â_x0004_ùÞðØÃ@_x0001__x0002_ôA&amp;z9Ç@T*çN_x0005_ìÆ@AAø_x001D_nãÃ@½ÓÑF_x0002_Á@\ÝyLoÁ@øpa,ÁÈ@U®aã_x000B_²@Ô_x0018_å0Ã@_x000D__x000E_b45»Æ@_x001C_¢ßæ_x0010_)Æ@[ßQaÛÉ@_x0012_«_x0015_$Z_Â@-M_x001A_ÇÍàÆ@Ò_x001D_=õÍ¼@g_x0015_§ªÅ@üQ3Á_x000B_Ð½@¯8·ê=Å@_x0017_¬½ÜùÈ@B_x0017_ÓT¯¶@ÐÆq7Ã@ÁØ¼ÿ@ßÌ@_x0011__x0005_ýÙ#»@_x000B_5|8Å@Ïm/G_x0016_·¼@·¹¢`#ð¶@ÐÜÙk¹Â@ÓU&amp;®J¿@hÜ×µnÇ@_x0001_d_x0017_rïðË@rô_x0002_?7Æ@µ'cê8ÏÇ@Ý_x0011_6Ì_x0006__x0008_ÄdÇ@²	\·|_x0012_Ä@Ù$RÝþÃ@òc¯­È@_x000C_ø8ï DÉ@°®MYC_x001A_º@	%_x0017_%_x001C_Ä@ï¹jÍzÆ@i_x0012_fõÁ@+R¶&amp;tÉ@Ì5_x0001__x0008_Ì@úU#mª6É@b,_x0005_Mç_x000B_¾@Æ_x0003_ì-Ô_x0005_Æ@_x0006_±æÌ(È@³°vÄ@â_x001A_éH_x0018_Á@ÐÔ_x0005_ñÉ@µfPìÀ@_x001C_mæÒ¹À@ª_x0004__x0010__x000D_þÉ@Ö_x0016_Èìw¿@Ö©_x0019_0KÉ@ç_x0007_	¬(mÀ@Ò;pÅ@_x0002_!2kÔ¨¸@óÁOêø}Ä@Rû4Àå¶Å@_x0014_±gPÅÀ@×àÈÍ,Ä@Xi ?0ð½@DÊ_x001A_vE¢Â@_x0008__x000E_ØI³¡-a½@cYm_x000D_îÁ@Åx_x0019_èNÀ@Ô_x0002_µKÙ+È@ó´-­ËÀ@«Üæ+-À@Äñ©kÅ@¶_x000C__x0015_cÕÁ@ÓðÛ_ÁÀ@_x0012_9¸¬¼@ QÅªÉ*É@&amp;ÌÌ_x0002_µ@_x000B__x0005_A#ð¿Â@D_ÔLTñÄ@hBÊ¶@iÛÞ^ÅÈ@úB(øò_x0016_É@Ô¾þà_x0004_äÁ@_x0003_ä	ÜX¶@ \^þË@q¤MKÙ&lt;Ã@_x0012_ál_x0004_Å@ÍG&lt;¾Jº@Ô_x001D_«r¼@±)¼j´@ÊÔ¢}ÑÂ@0La_x0008__x0001_ÍÂ@;@_x001D_¼AÁ@Ë©Äñ_x0006_Ã@R£Ê®Ø_x0007_Ê@_x001A_åP¥Å@/÷ßÉ_x0003__x0006_P_x001A_Ã@¯L¶)µ)Ë@þî3ài¦Ã@po_x001B_9Ù¿@ I¢ÑÙ³È@o±~i_x0002_ùÄ@_x0016_Q6À@tó_x001B__x000F_x¼@ç¶èà_x0001_æÅ@Ð[_x0004_µëÝÇ@ íe¸Ë@Ðx?eÆ@eõ©_x0015__x000B_Å@nÞ_x0010_ÛÇ@]Ï-üÎEÁ@Ì_x0010_'_x0018_$£Æ@â9»bØh²@_x0012_Vá.JÅ@MCg'dÉ@9ØÂ@Y_x0007_(_x0005_;Ú½@Pæn73"¸@ZYÑ_x0019_×Å@×_x0007_wµ¹É@B}Kû_x0001_Ã@ mQ?iÈ@Xðf}_x000F_Ä@_x000B_y*¦.Ä@îÊâØRHÉ@¨ÅbÖ_x0007_Ä@X_x0015_ÕeîqÐ@:w_x0011_XÅ@_x0001__x0003__x0002_­9¬_x000D_DÍ@_x0003__x001C_´ê+qÉ@-_x0017_; HÄ@&lt;i²º¿Ä@»oÜ(,Ç@lD»ÿóÈ@Þ"É2Â@6ÁR~{1À@sÈÖÖUVÁ@Ù sCìªÃ@®óJ°ÚQÁ@ê®Ë|=_x0005_È@g_x0007_(»ÐÀ@§_x001D_ÀÖ7_x0016_Ë@µûþvÖg¸@~WÜS@ Á@¾z._x0005__x001F_Å@¡k9ÔÄ@_x001A_&lt;_x001D_Ê	Ä@ºe_x0004__x0008__©Æ@ñÈð&lt;	Ã@Ö6å:_x0002_OË@êCç&amp;r¼@ì_x001E__x001D_at½@96ß÷|(Å@|úgíÌ;É@ýÎÁÙbáÅ@)±Ä@0{jtÂÃ@_x0003_i_;Ç@n.e&lt;Æ@_x0016__x0001_ ë_x0005__x0006_ùhÉ@]-ÇÖ¹@EN_x001C_;_x0013_Å@_x0018_WHÝâ»@ïaãHaBÆ@~JJÎ_x0017_È@Zw_x0016_4Â@_x0002__x0017_Ä_x001F__x0011_É@Ë1kÞ»Ã@õkÃ_x0004__x0014_Ç@Ëð3î]Ç@-ßçPßµ@*\Î¿@_x0001_ÄG÷èþÉ@fK­Â@ V_x0001__x0013_o~Å@~_x001D_¢Ú_x0001__x001B_·@{9_x0017_i_x0007_Ç@:«ÆqAéË@±cpØ³@_x0003__x000E_-_x0018_Ä@Aãç@Å@¼®IKÅ@ÔDbé_x000B_È@/{_x0005_`±&amp;Å@_x0014_ü¶Ël2Ê@Ç_x001F_Î_x001A_ÐÃ@Î%D«Í@eÁðºç&gt;Ë@}7_x001F_OEYÀ@Óù5=£ÊÇ@Z_x0011_ª%ÁÃÄ@_x0004__x0006_8Wý-_x001F_èÃ@_x001D_k¤NÄ@hþZÌgÆ@°ï`äY±¾@_x001E_^±x¼º@RßH_x0003_Á@!fÑ@ÿÃ@ö¾ëY µ@w_x000F_VÎ®ÑÃ@_x0010_Á¯®ð«Å@~¯[¡_x0014_L»@BH&amp;Ð&amp;½@E»¥_x001A__x001A_È@«}¤Á®½@_x0001_ê½¨Á@°_x001C__x0002_²§¾@Í!0£A·@ÂEòL_x0015_¿@è_x0016_¨Vx¹@ñúOUtÅ@¤dÌÙÇ@æ{ÓúõË»@{=ë³Ä@u_x0013_ÆÜÏÆ@ô1w_x0018_ÉzË@gàóÖÄ@újWç½É@_x000D_Î3»@À~ÖÄ½@ýZ.hÖ_x0005_Í@¼ê³Õ¬ÔÈ@¡ë\_x0004__x0005_PÁ@Z¨_x000E_àCªÃ@&amp;0=NèÀ@_x000E__x0010_QÉÊ@°*Ar9¨Ä@\?_x0018_(÷Â@_x0012_µæôäJÆ@ÂOÀ.ÆÄ@&amp;_x0019_FÃ@4_x0006__x0018_#_x000F_¥Ä@ªhÒ¾ÜÁ@\eAÑÍ@_x0002__x000E_Õ¨Z²@°î_x0015_-ÑÀ@${Ì_x0007_Tß¼@&amp;RÌ_x0003_;DÄ@_x001F_zßÉÁÁ@¨ùKª×Á@_x001D_,ªoLÀ@þq¼r6_x001A_¿@%Rr1_x0016_|À@Éqèo_x0001_YÄ@_x001C_ÒíO¹@r_x001B_¡G³(º@ú8¸°Ï­@\&gt;,[Ä@ÑP`ÿÆ@	)3v1É@\×_x000B_Æ¶Ä@¬_x001C_¯øëÁ@*éÈ_¹@@V«´GÌ@_x0002__x0003__x0016_5ë}_x000C_Á@ô×_x0013_½3À@zQ_x0011_Á_x0016_1Î@kà¹_x0011_¯ Ç@¬¶«ÔN?Ç@%&amp;hè&gt;úÁ@&gt;,_x000F_½Þ_x0015_¹@&lt;ôáÁäìÊ@UæÇù_x001F_Æ@_x0002_(@m;©@Ì8n¢LQº@¿jD±Ã@=ôäYÛÃ@X³Ø-_x001A_hÅ@Q/!sèÁ@_x0004_Ò$ô_x000B__x0012_Å@ePÊFyÀ@nð_x000C__x0005_½Ç@ëÌWµÃ@e©«Â_Î@:8ûQ×_x0015_Ã@ü_x000C_v¹¿@Óûz0_x0006_À@o£_x0007_Å@ä¾_x0007_éÒÒÅ@±f8+v_x001C_Å@±¼_x001F_Ã@,þ6=öÀ@r æÚe¾@xÞ¢ás±@|&amp;_x0001_÷3_x0013_¾@92_\_x0001__x0004_ú¨È@à_x000E_#FxqÄ@àÚÑ|Å@}õ_x000B_ö²Æ@Ô}_x0016_JàÁ@_x000B__x000F_/_x000F_c_x0010_Á@_x0002_¼:èFüË@Iq©_x000E_¾kÃ@^ÿ÷-~_x001E_Á@_x000D_^Þô®Ä@V_x0002_ ®¹_x0010_º@HÁOÆRÅ@j@ÅÃ@0_x0003_«¾¸P³@Gç~õUÅ@*£_x0001__x0006_+Â@ùPöx¨Å@þ¼ßæ¦Å@	­&lt;_x001E_`Ç@:$BM	Æ@U%À6ÕÆ@¬fª_x0008_·@¬!ã%#ìÂ@j_x0018_Éè´Î@_x0005_µï9»Å@Y_x0001_r_x0001_çÀ@Lõbí]_x0019_Â@~é÷ªÍ@_x0008_uØRú`Æ@²_x001D__x000E_#ÅFÁ@S72¿^Å@Iªlò1SÂ@_x0001__x0003_¿k3#Ã@Ò_x0003__x001A__x0017_/pÁ@Ë_x001F_ív*ÎÄ@¤§Øâ_x0008_Á@=J¶~_x0019_¼»@ÓY½â9$Ê@_x001C__x000E_)O¨qÅ@9Xºa_x0001_nÍ@L°)TðÆ@_x001B_¸ÂÍ_x0007_Ð@ê;xËÈ@TtI_x001F_ù_x0013_Á@:Dº¨Ë@÷ç=j¢À@aùoôÜtÊ@_x0001_	#«òr¿@*þb¾@ßÀ@ÍeK­_x000C_Å@_x0003_AmtêeÊ@Úröà_x0015_tµ@Ê_x0010_L&lt;q_x000B_Ç@_x001C__x0005_ýÝµ@V_x0019_êH_x001C_¾Ä@C0ÖXæUÄ@,_x000D_¼_x0003_Ê@úCZ,ÉwÂ@Gô°sÀzÃ@¥Ïq½éÆ@¢¹5y¶Á@}_x0011__x0002_5AÂ@_x000C_Ð5ôÅ@p_x0001_Öm_x0005_	£½@AÍ_x0011_m_x0008_¹Ã@y_x0012__x001C_½ÌÅ@_x0018_tú7Á@I¹ssÅªÇ@`zR|÷Å@Û5òIÜÎÅ@d.ÐÛ.¬Ä@µ_x0001_6I¿¼Æ@AO6©w:Æ@sô_x0007_Á@" ö¡Ç@Ä4ßùbÀ@Ô'»»7zÁ@´Ç\_x0003_Â@6qvÈáÄ@òû?&amp;@úº@¥Ù FãÇ@ü_x0002_ì¹ÖÀÁ@é_x0010_Ò_x001D_Ö&lt;È@\Íâ­_x0006_º@_x001D_x³_x0004_'Á@_x001F__x0014_q_x0016_ãcÊ@l |'_x000C_Î@_x0008__x001B_Ó_x000B_DÎ@_x001F_ðG¹_x0015_Ñ@K=·ò½IÏ@H_x000E__x0001_¡"ÙÑ@S¯­dîÌ@è®r®Ù_x001A_Ì@,Þ3½_x0003_Ñ@v!±ÚÜEÆ@_x0001__x0003_2_x0003__x0019__x0014__x0002_Ö@rW¢è3Ã@Þ_x001B_ãÖòíÁ@òIkºðÔ@_x0011_èÏZ ]Ç@_x0014_d.0I²@_x001C_æ­±%°@_x0011_îWÖ_x0007__x0006_Ø@±ã|ùäÐ@_x0015_|ømöÑ@8ÓÆÑ@ £_x001F_ßÜ²Ô@f_x000F_a³°}Ë@IG²YuÝÅ@c¶¤oÑ@_x000E_ý_x001B_}øÆ@%_x0006_¸_x001D_Ë@ædm½0ÅÌ@;«IÈ@Y*ÒÕ@ücÔàÙöÒ@Rû ãñÍ@¢Ã¦ÑkÆ@c¡}_x0015__x000B_LÚ@_x0017_ã[~_x0005__x0016_Ë@ÄDOÞOÏ@Oëã_x001F_ß_x0005_Ð@¼B_x0017_ehxÐ@fZ°Ä×MÅ@_x0005_¨·È»_x0013_Ì@câ_x0018_tÈÉ@PÔÒ|_x0003__x0005_Ë @_x0006_¤@m®À@²Þþ»eÉ@á&amp;KúqA½@±B·ÐKÆ@[ú8µèäÆ@«B&amp;ß_É@_x000F_çm_x0007_ÓÏ@+¬w_x0012_cË@\Ç)m(WÓ@ÉÉ]_x001B_Ñ@_x0001_¹_x0007_}_x0019_cÓ@È±½·ªúÇ@¹ºx´/¤Ã@°¸ð®WmÓ@$C&lt;×&gt;Ô@¶_x0011_Ë_x000F_h_x0007_Ö@ÚGØ²ñÅ@_x000C_¡_x001C__x000F_áÏ@ÕcPçÔ@·_x0002_LÅ@_x0004_'þ6ìÖ@kÀF¡¦È@+ÕM_x0018_oË@_x0014_L_x0005_/HtÑ@ølÈì9À@%k]_x0011_K4Ë@FÖVvÏ@æ×ÁnÊ³@n¸«x¼eÐ@Þ­³A÷5Å@ÇC_x0004__x0007_Ð@_x0001__x0002_?_x0002_@ÜRÄ@Égð_x0012_gÌ@ÒÉm¡&lt;Ú·@`_x0015_n¦kÌ@¶ªÊR&amp;xÒ@shÓ·iÒ@NT_x0012_y~Ð@ó_x001A_Zd}_x000E_Õ@1@*æ4_x0007_Í@8ìa 2bÐ@_x001E_Pg_x000E_Ó@7T_x0002_ï_x0008_*Í@lTVË­Á@êÌBû_x001C_Î@¾Ëìij(Ñ@_x0005_O`ANÀÒ@@~ä_x0007_¼Â@ã_x0006_ñ_x0011_wÃÉ@y1§ºÄ³Ñ@_x001A_¬òâ ©Å@] Â:Ò@YÚîb_x0005_Ò@rÖw°ü4Ó@$âé®¡ÓÍ@ï#ø÷×@_x0008__x000F_ØbS!Ì@µK!ô_x0003_°Ð@óý9*è¼@âëKßÐ@@-_x001C_ð_x0007_ÕØ@­¨b%-ü»@0_x0002__x0006_YË@H#0\úÌ@0_x0014_7Ê@l^ØE0È@×Í¸ÿ_x000D_¿@¨¹`_x0001_ÃÒ@_x0007_à½¢ÛÁ@ì_x0008_PÃbÈ@!î(Ï_x0003_#×@ _x0013_9Ê|KÌ@kf_x001F_ôÑ@¥%í_x0007_ÖÀ@_x0001_¡@üEË@ülæ¥Ì@^LV!Eº@Öa_x0002_ÃÈâÂ@J,Ë@j_x000D_Ç¾£9¹@*_x0019_ãfæÄ@°7Áñ_x000E__x0012_Â@È_x0005_ÆVéöÂ@ Øl³-ëÃ@Ý(e:Ì@_x001A__x0001_ÆVß_x0004_Ë@(?¯ÇÈ@õó³Å½@ 	¾O¸=Ð@ÝþìûîÐ@$.TXÖÆ@¦¶_x0014__x0015_Å_x0016_Ã@_x0002_.-_x000D__x0019_Ø@àx§_x0017_Ôº@_x0001__x0003_À¡D?/|@_x0002_¿UÙÆÇ@_x0012_àc¢0É@¥¸5ÇÑ@­ùÕDÉ@_x0004_l«ÈË@o,%aa»@v{;ßAÏ@þ¯3Ù_x0007_½@væ{¦4uÃ@ÐR_x000F_+;Õ@×½&amp;E­Ï@¸_x0018_ ÕdÔ@r[6_x0003_©É@j`_x0010_ºÅÑ@¬ÙùÞÓ@¼Z_x001D_M_x0018_àÂ@j8_x0002_ùÑ@ìBÄçUáË@FoÅ8UîË@Ek¿ç%Ã@&lt; Ñ_x0007__Â@±@'FÑ@_x001D_÷NóÓ@YYBÓÃ@&lt;·xV£È@öÂJÚÔ@_x001B_ÐYëÈ@_x001C_B(o°`Ñ@Q-úé2gÑ@_x0019_Y$_x0001_Â.Í@Ëså¤_x0001__x0002_nÅ@¦ÃFúS]Å@ê__x0002__x0015_pÎ@_x001C__x000C_é IÄÐ@:_x0001_¥_x0015_½3Â@Aw&amp;;¢fÄ@z[:+ç¸@&amp;}´7b_x0002_Ï@8¨Ü¸H[Ã@_x0012_GQ{Ó¿@¾Ü¸¹Ñ@­Vî%lÈ@éæD³fÓ@5Oõ_ð²Ó@_x000F_NiøÕ@ì©?éâîÔ@ ãÄ_@åÒ@N÷};_x000B__x0017_È@@à_x0008_ÛÚÐ@¨N]&amp;©@)_x000B_Æ÷È@èQ²º_x000C_É@SP'²Ó@î[c_x0007_­TØ@!pAdÌ@Á³¸0ãÊ@ÄÌÊÐ_x001F_½À@_x0001_:_x0014_îË@wKUbË¼@XÃ¢[_x000E_Ê@Â?FHÈ@®lÒ&gt;½_x001E_Å@_x0001__x0002_Tì½_x001A_$æ¶@Ô5önxÃ@¬](FÖ@_x001C_^\N6¯@DZ%ÎÒ@¨¼;ÊÔ@ä1K×U_x0012_·@.XC=_x0014_Ê@ÖxgW)ÎÏ@_x0003_Þì&lt;zÍ@ç¶Ìô_x0006_½Ð@ñbÊ_x0007_1Ò@±{©yt"Ò@èÞ$§ÙÈ@ã ©_x0012_¼¿@_x0001_'_x0002_=®Æ@ªÃ yÀ@dáª FÄ@_x0008_¨QX÷_x000D_Ñ@c¡±WyÌ@66PPêÑ@ôÅ}9¾Ð@Ô©VÔ\Ê@õéñhÐ@úqq®.À@,=_x001F_øÓÕÄ@_x001B_Bý_x0017_êº@	Aö_x0001_WÑ@Ñ_x000F_±¿_x001C_Ð@=CV°WðÑ@`à6Ð@~Ú_x0017_Ë_x0001__x0004_÷°Ä@Z¸&gt;ÎÆ@Ñ@"ä¢e¿È@Ç-_x0018_ø3Î@_x0008__x0007_\¼É@ø_x001B_SÍÐ@r*_x000B_|6@Ê@'´!÷}þÅ@ðD¬¤(Ð@W_x0003__x0008_ãwÓÌ@Ú_x0008_&lt;§¢À@qÑO+Ç@Ù&amp;kÑ@_x0013_ëÂ_x0015_öÒ@yú_x0010_Y:´»@¸cÐ¸Ê@_x000B_Ú&amp;o2_x000E_È@ô_x000C_;_x001D_Ø@í=hòUÎ@b _x0017__x0010_¸ñÄ@û¨_x0002__x0008_ÏìÐ@ã¦úÕ²´Ê@ÚEDÎ«Á@'K_x0001_%n_Û@E_x0004__-Ê@ò@IÅµÙÑ@_x0005_»_x0014_|_x000D_Ë@ò]'QD#¼@`#¨OÐµ@_x000C_&gt;_x001C_)NñÒ@~5Ø¤­&lt;Ã@T^pnËÌ@_x0003__x0005_ö%ªy¦Ð@NNb_x0002_Ñ@l_x0003_)]GÎ@Ú¾7DÃ@01Ø_x000D_ä_Ò@²&lt;ê¹ÍÉ@Z8¡ëDÆÓ@Ï¼ÄÕ_x001D_ÊÕ@×ÍOÓÍ@_x0019__x0011_#áÌ¤Ð@Ü_x001B_I	EÔ@,ÝKÎq:Ç@Ò i±Ð@ÃÝ_x001D_Å&lt;¿Ñ@¼_x001C__x0016_*lË@&gt;P_x001F_ãÅÕÇ@KÚQGùÑ@_x000E_F_x001F_Èjï¹@_x0005_°C_x0008__x0019_OÉ@`Î 5Ñ@7@_x000B__x0011_%Ê@Ð6_x0005_ÊÐ@_x0001_Ôw~-Å@^½_x0015_Ú_x0006_ÊÈ@ªì0yCÍ@d_x0008__x0004_TÜÓ@ÛÏèð Ç@'ª-í@Ò@í_x0018_Ä_x001E_³¨Ë@¤âIDôJÕ@a»Ý×´_x000C_Î@X÷_x0018_ÿ_x0001__x0003_0$Ó@(_x0014__x000B_È@:_x001A_ËyÃqÑ@ô_x001E_	Ê@äíÒöÇ@¼@É6à-WÍ@N÷_x001C_ó_x0007_½Ï@14_x0011_I³¸È@àÆ_x0002_[vÊ@×(_x0012_c_x001B_×Ð@7_x0004_4Z_x0005__x0001_Ð@ØÉYvÔ_x000E_¾@_x001F_1_{"Ô@ó$¡@MîÓ@&lt;on9_x001D_áÑ@IÎ&gt;°¬_x0017_È@¯O38_x0016_Ð@Ïãqä,Î@ªÓÂÊÌ5Ô@¥·½Iì_x001F_Ð@Ç´¡	nÏ@H_x0015_ÿ`Á@ìÿCØø½@4ÅÒÈ@JLT_x0015__x001C_Ð@§¬Áâ_x0001_[Ó@_x001C_è{&gt;r¡Ï@Ìåþ_x000E_ýÑ@Âèr0'ÍÂ@_ØÕ¬V_x0008_Ä@XÍxê_x0013_Q¸@_x0007_Q_x0019_ÎÐ@_x0001__x0002_õT_x0002_,kÒ@Fi_x001D_NOÈ@Àû_x001D__x0012_Ô@t¶^¼)Î@¿@uO_x0010_TÔ@Joaø_x0004_Ó@d#4ÓKÒ@Ôg_x0002__x0014_àMÂ@H#ÉûË@ÁÒg©#Ð@{üçñÅÖ@ÒtÏ×AÁ@0´4ìóÆ@?vþZAÅ@øÌcÆ_x0001_°Ç@4_x0004__x000D_¹àÐ@!âºäLË@_x0011_¨¤°y7È@±;IfÍ@{eK_x001F__x0003__x001F_Ò@Lû._x0002_Ô@©9ÃpÇ@¤_x0019__x001D_ÉÖõÇ@²_x0015_]¡nÔ@Òe)ÈI`Ì@Â_x0008_Pí·`Õ@_x0001_V_x000C_QRÈ@$å_x000D_Ë Î@Ë&amp;dQd·Õ@Wµí¿¨!Ö@ä_x0014_Þ_x0013_Ð@­_x0008_ü_x0002__x0003_­z¿@_x0002_=_x0004_6Í@AGpüó¿@NÏÊ»Î@£Í»ikÓ@ø&gt;÷ð+uÂ@É/áxEæÎ@35Õ.Á@:M¥_x001E_áÏ@aã_x0001_g­Ú@J{(rðÌ@t_x0006_ö\ØÞÊ@¼	¸?´vÒ@ÚEúp_x0017_Ê@»ú½ùrÕÅ@»ï&lt;xI²Ð@tÀ_x0016_O_x0002_}¾@ö_x0005__ánÕ@#ß±ç_x0005__x0014_Ñ@G9H¤³È@Þ[}j_x001D_¾Î@×L9{_x0007_Å@_Ô¦YÖ@4Ù5)ËÊ@dª½_x0004_Ì@È¡t½@^¨_x0002_Ü!À@É)µ¢_x000E__x0006_È@jn'Ñ.À¹@jµ_x000E_¾ Ñ@| &gt;À	 Ö@}õa,Ô@_x0001__x0003_¨W0nHÑÔ@__x0014_´$_x0003_Ð@_iå,@Ì@adìÍ@·-_x0002_Äa&amp;Ð@_x0010_lªÍl×@=9j¢qâÁ@_x000C_ÝÏs¸@¤D×/zþÓ@_x0004_Ý´! Û@g_x0012_øyåÃ@æ§Z_x0001_m~Ó@IOI_x0012__x0008__x001A_Ò@èsPt-·«@_x0018__x001D_ý'°Â@ÒvYñ­Ê@uK_x0003__x0016_6MË@¤k&lt;S&gt;4Ê@8U/oÔ@Y03NùÏ@uÄ¼_x0007_ÞÏ@%[´ Ü$Û@°AXrÈÆÒ@m¦hï&lt;,Ó@dQYÍ@N®|èÏ@Æ"_x001B_¬pÐ@ø_x0013_ã·mÐ@µX_x001C_¾VíÏ@Ê_x001E_"¦%dÑ@_x0005_R»É@y´_x0014__x0001__x0002_d÷Ô@Ç_x0018__x001D_9úÀ@7 ÷ï®Ô@,^âÿ^Â@Uÿíº²uÆ@ ¯ øÐ@!ÈC&lt;­µÐ@D_x001F_Ù´:Î@ÅsgTÔ@|O_x000F_ô -Ï@iÅê0kæÓ@ìwÃI2¤¸@Åô_x001E_e9_x0007_Ñ@Áý_x0017_«O?Ð@µ&gt;¥»ØÒ@"àê¿Ë)Ð@Ìd]£^=Í@Õz§ÒÓ@ì¯¯&lt;Á@Bá©¢Ë@3:Æ6&lt;Å@êtG+@_x0008_µ@&amp;¢F_x000C_§Ï@%Õ_~Ã½@Í*µ_x0007_Õ@ñ9´]Î@t_x0012_Éá¨ÍÍ@xèÐÃ½_x001D_É@_x000E_ç\pkÊ@¦_x0011_R£ÊÏÆ@ÌOkcºÏ@Ôc _x0003_Õ@_x0003__x0004_réC\È@|¸è_x0015_eìÌ@©¢Jú·_x0002_Í@ßÿ¡.Õ@Îãp«}Î@ñAÔH£Õ@Ãù+_x0006_ÔÐ@[Ñw©õ£Ô@å_x0002_ÖÛ[Ä@»Á&amp;ø1Ò@°*2A_x000B_¸@2LÙ/áÎ@6ßÊÄo¬Õ@_x0014__x0015_ü¨_x001B_®Ñ@7ïÏg®WÆ@_x0015_}°n_x0015_Î@Fªþ_x0013_ j¶@ö¼¸?BW×@_x0002_Ý{Ô@_x001E_!³·Õd¼@`Qè_x0008_Ë£¾@Òÿ_x000C__x0006_1Ô@þ_x0001_p»&amp;Ä@N_x000B_Àsé:Ô@½Ç2ï_x0013_Ó@×g_x0007_gÍÚÎ@¡ó-Î@_x001F_°B\Á@ÂÍn?Â@_x0006_Z/À+_Ð@¸¬QÐy_x001B_¬@º_x0015_b_x0016__x0001__x0003_.yÑ@­~õ_x0007__x0017_Õ@z_x000B_4Ø-Ñ@ê×´1¦Ì@ü_x0014_$Ce¦@d@­²VìÓ@tÆ»sÎ@ìoF_x0001__x0012_±Ã@_x0018_xµ?_x001A_ÑÎ@W:	Y_x0010_µÌ@U¬C_x001E_Ó@µKgQ9Ñ@_x001E_%Ø^5±@ìdË¦ç_x0004_Ú@9aÒ~&gt;Ë@ãleGÔÓ@0èú_x001D_Ò@_x0005_m_x0017_º_x0003_dÏ@p»õÿÎ Ë@x_x0013__x001C_¸_x0008_vÈ@vÍd¯øÁ@.¤èZ?Ñ@f_x0015_&lt;Tîµ@¿Ó4«ÑÁ@éÇ¯³BsÐ@JWÔÝßHÓ@_x001E_7_x0002_É&lt;Ä@¡=_x000E_êpÉ@È^b_x000F__x0012_vÐ@«_x0016_d_x0001_úÍ@2_x001A_´ãU_Ô@|ÔÎlsË@_x0002__x0003_êtG¸³É@n«!¥GuÓ@ÉMH½_x001C_êÊ@äÄé_x0001_ÎÓ@nk±4M+È@8í_x000F_i#hÊ@Õ]À_x001F_ÊØÀ@dÄ0¦_x000F_©Ñ@ÁÕXÚ~8Ð@×ø9X¯­@_x0016_Ä£×_x0006_Ã@FÊÜÜ|À@2ðP_x0005_Ô@Ó2tÿæÜ@¶&gt;(ê«¹@ÔÕz7´$Î@_x0010_3ÚeüÊ@1@UhAÂ@éM{îs×@x8ÓÉË@ªN¥Ûg3Ï@í	ÞÉ@¥XÆÞ"LÓ@n_x000B_¦_x0011_¬.Ö@Ñãp1Ò@èièÍ~²@_x0002_`ö&lt;'X¹@ærH¬ûÎ@_x0003_)rMt-Ô@r&lt;Æ¨_x0015_Ò@_x0017_ë_x0015_µRÑ@å_x0012_¸µ_x0002__x0003_X]Ò@ñâ_x001E_ÞfÎ»@jÁ_x001C_K_x000D__x0002_Å@Ò«`òìÒ@'ª9Ç@BÖèøÖéÐ@&amp;_x0001_v¢ÖØ@Ò&gt;û}ä\»@Î_x0017_&amp;{Ê@®¤kÿW_x0008_Ì@ýJWdÛ%Ï@AK¾EòÏ@°P?çºË@ö¥ÅË!Ë@µáÖûEÊ@²Óÿ_x0014_ÑÒ@_x001E_hpkÜÍ@@W}ZìÇ@5­wv¢cÃ@RP)0æfÒ@_x0013_øZÂGÌ@¼¡A¯qÍÒ@nfVf»³Ù@DæV	_x0007_Ë@_x0012_²éÀË@ÒõþºÅ@6Ðß_x000D__x000F_­Ó@_x0008_¼r0"Â@Â¡of^Õ@{S&gt;øô¯Õ@±*¨\iÅ@r±ð©ÓÃ@_x0003__x0004__x0003_ùX_x0001_EYÐ@Þ½_x0008_y_x0006_ÇÊ@7·K`¿_x0014_Ä@Þ_x0005_nNñÖ@¾rã¸y_x001C_Ã@õ×^Â_x001F_ÿÑ@â_x0003_:OEÕ@eèÁÔ@#UÍMÄ@Ì[}ÌjÉ@HMÎlÃWÐ@ÎÇÁ:#É@.2Z.ÐòÊ@ `½u_x0016_ñÎ@m&lt;Ab/zÐ@ÌÓïM¡Ò@:«ÍL&gt;Ò°@7_x0007_¾8N Ç@@c«ÏÔô¿@ææ&amp;;CÍË@_x0002_Ú_x000F_¶_x001B_iÂ@Q_x001B_¥=MéË@#Ékí_x0014__x001B_Ô@"®¬ üÕ@]èuaÜÅÐ@ïëv:ôÏ@*ÿó8K_x0016_Ô@¢l.»Å@5^Ä0_x001B_wÇ@_x0014_ T»Å1Ü@_x0004_%gdOÒ@¥_x001E_ò_x0003__x0005_´ÚÍ@¸ÉÈüÍ@*&amp;uåvXÏ@K_x001A_)-_x0017_Ó@ 2_x001A__x0003_â_x000E_Ò@k;_x000F__x0001_Î@_x0013_á&gt;4×@áÇKÅÓ@ÇÊO¯p)Ã@ze´w)ÌÇ@1ó¾	]ÄÃ@_x0008__x0002_ÛÉ`òÎ@t®N{ÓÊ@Ér0gd_x0003_Á@_x0006_ð_x0004__x000B_Þ®Ë@HR_x0018__x0014__x0006_gÐ@áñ_x001B_:c Í@J_x0003_1¼¤Æ@.Å_x000B_¶ÔÉ@X/Z_x0004__x000C_Ì@ÿ_x001A_(Û_x0001_É@P_x0014_0üõÉ@³_x0003_×«åÈ@:ö=iÐÐ@Wx&lt;á2Æ@Êà¯jÐ@_x0014_&amp;yT±Ñ@¹¯OÊ¹Ð@[«ø	LÊ@8_x000F_TìÒ@3þÂÀ»Ñ@¯_x000F__x0002_z8ÌÊ@_x0001__x0002_îYÚ|¼@øvõ'0É@Ò8!ÇÎ@BÀA¹Å@_x0008_9äMòÉ@Ø¿_x0003_w|«Ð@°{57_x0018_Ä@¢nðM_x001E_Ö@ð½Dç¨@rÎ_x0005_}ºÓ@ej,ÙMÎ@_x001F_ó_x000B_OÑ@ÞwÓã_x0019_cÍ@dèÒ3Ì@¯1_x0005__x0016_ûþÈ@´?çdÆ@CA WýÙ@£²/4áçÑ@_x0001_¡¦¶´VÕ@¦ô_x001D_{SÓ@}}þ_x001F_á×Ô@_x0001_Q?ß_x001F_Í@_x001C_Jñ[.QÃ@×_x0002_)øûÉ@ÈÆé_x0001__Ç@Ên[_x001C_èÉ@¸§_x001B_w_x0010_É@FX_x0017_(_x000F_Í@hômë_x0019_Ç@Ë"_x000F_UÆ@2dÂ_x0008_ªÉ@þV7_x0005__x0006_9Ö@À_x001C__x001A_jÎ@_x0018_»r¿È/Ñ@æòáj°_x0017_Ï@µ_x0005_4v%5Õ@_x0008_±ùlê_x0010_À@ö`&amp;Ú#È@üGYÒ@Èò_x0003_&amp;1÷²@Q[_x0002__x0001_ÎÈ@êññâ|§Î@_x0016_h&amp;_x0004_	Â@}ÛDÕêlÍ@äLÙÉè¡Í@[×_x001D_v9_x0002_Ò@ÿ§5Ô_x000F__x0013_Ð@_x0003_]ø¤w¬Ò@_x000C_ê«i)ÁÕ@æâ³Z)8Ä@oEtÞÉ@XS_x0014_½[Ô@¢Ú]_x000F_s_x0019_Í@/aÑ¹)Ò@l}ÿ8h}Â@¼®xö_x0005_Á@-ôþg'Ò@'G_x0014_Ü´Ò@ÈW_x000E_EÀ@N&lt;6#p+Ð@ÊJ_x000B_Ó&amp;¥Ñ@Þ"dännÇ@v_x0017_XC/Ä@_x0001__x0003__x0016_¥Ì2ÐÅ@QegTË Ê@hìÚTàÇ@Ö00LêRÐ@`ÿt¶úÉ@Îây_x0015_£Ó@ÑröêÉ@mªÖÐ±@6e¯Î@_x000D_¦ÝªM×@åöJ]r*Ô@,ô¼\¯_x000F_Ù@éú¯µ{äÕ@fôzªÓÎ@KmL_x0003_ýýÆ@ö·vD±_x001F_Ó@½õ,$ÎÑ@øvÀ_x0015_´=Â@Þã^+ Ê@¸Ü"]B_x000D_Ð@¨	ÒÉòÂ@_x001A_tc+ÛÇ@aÄ¥_x000E_9Ò@:·õãCëÄ@ÊÂp4Ä@yÓnÆ_x001B_Ï@â[6ÕÝÒ@_x0002_KÚ_x001E__x000D_Æ@Xs²Ëï°Ö@	_x000E_±X\Ì@Òâ×@Hë$_x0002__x0003__x0003_»Í@B)_x000F_ÁxÙ@ _x0005__x0018_RûÌ@CWåÄµÌ@´w_x0013_ÁX·@ú_x0017_aÂÔ@0/¶Îþ_x000F_Ö@£±¸ê2ÁÌ@ÈÀuA}Ä@é_x0015_àBùÐ@ÇÿS_x0003_{Ó@r_x001B_^¸Oº@®®l^¾IØ@ëýÕB¡JÑ@d'¹ _x000C_Ï@´QO_x0011__x0003_Ò@l_x0012_c©«Ò@e¸Êw_x0019_l½@_x000B_0Ý7Ï@Dí£LÐ@ÆCÀ áÈ@c_x0012_{ÞÐ@_x0012_Ñ?Z¹ùÅ@÷_x000E_ÙË@éfÀ_x001D_áÌ@Îa._x001F_~È@1*è:ÔÕ@æIdRÌÃ@då_x0015_ÌïÌ@_x000D__	(cÖ@Á_x001D__x0001_rDSÌ@¶ZhW_x0006_Í@</t>
  </si>
  <si>
    <t>e2ec6e8879869d6185969610582e4dfd_x0007_	ZÂeØß_x000F_Ñ@:_x0005_Lyþ8Ç@ëj%üü¿Â@~®¼NÃ@¡ãÊW_x0016_ÀÆ@Ð©ºô¤7Ñ@tÍ_x0006_õ65É@ú&lt;º~fÎ@Àåµo+²Å@ªqª³\0Ò@a5ý_x0004__x0007_ß@5Ó/_x001C_Å@O!ktDÀÏ@X_x0003_t®Ë;¿@ÇÓ_x0008__x0001__x0011_Î@E&gt;«¼æ Æ@Þ|1_x0013_&gt;óÊ@SPFò2¢Ô@9_x0002_¦÷_x001F_Ñ@\l^ïhWÇ@1î^s¿»Ó@×_x001F_²_x000C_\6Ó@Ê²Ók´¸Ç@Q-!T´Ï@õ¿vJFÉ@£&gt;ãå½"Ñ@@VE_x0017_¯É@ÐK@Õ¼L´@àïGÅ8È¯@2×c_x001A_°¶@íâ.ÉpJÍ@×eõ_x0004__x0005__x0007__x0015_æÅ@Boâ^¼RÊ@¾R_x0013_0bLÔ@N&lt;2«HèÒ@ºC_x001A_`_x001B_L×@h_x0004_$ulÁ@'BC_x000B_LÍ@_x0003__x0006_àlN§Ó@LÍ_x0003_É_x001C_sÄ@t¤zÌ@¿µ9R_x001F_Ï@ð¯;_x0002_&amp;ÉÄ@NÙkÄéãÕ@°Vo;Ñ@nÛÒË@Ú_x0002__x0011_É4zº@SA£Í'Æ@_x0004_×ì³Ï@2Oe4äÉ@Cáå©W¸Ë@$à%áZÑ@_x0001_]ß¤8Ñ@a£®!_x0005_Å@B¹=êoäÊ@Ô o	ÿÔÖ@}ìW`%8Ï@|Û£Ø±Ò@Ê_x0015_Æ0¹Ô@	_x000B_#ñÅ@_x0005_ì_x000F_ì)wÕ@KGU ÀÍ@_x0008_È_x0004_7xÄÊ@_x0001__x0006_¸­_x000B__x0012_@_x0014_@s:ðÄ.Ù@$K4¾¾}Ê@_x0002_moÌQ'Ø@=«wÙ_x0013_×@¤_x001A_¼Õ^Ó@0_x0018_ûwM+×@ÝÐ._x0005_0Ë@Ëù_x0008_BÓ@qo(æ_x001C_5Ð@ÆØö³yÉ@Ójª3§Á@?b£!iÏ@&amp;_x000B_¾¹GÁ@]Ý$_x001F_&lt;/Ó@»y?´fÞÉ@_x0003_ýú-ßMÇ@=ö/j_x0018_Ð@¿v8_x0012_sÌ@Æ_x001B_ÏuÇÍ@_x001A__x0013_jÎVCÐ@è3óÏîÆ@]Ô_x0013_÷Æ@ÿ9ùüÐÄ@ k²õtØ@6î¼1cÕ@SïÆË²_x001D_Õ@3æzñ_x0010_Á@_x0014_½bÅ?Æ@Ý¼j§TÅ@õóqá|_x0004_Ç@_x0014_è__x0001__x0003_ËÖ@_x0008_¬u_x0001_ÍÆ@ï!ÆìuSÒ@¤Ú_x0017_¨Ä@ñÓ"yC÷¾@KÝ x´@2¢«JQ»Ò@T_x0005_°_x0018_¹LÑ@_x001D_$_x000F_«Ö@Ë£ÌÊÏ@_x0007_üÒºüÓ@F_x000E_+?Í@&amp;¥_x0006_¾ÙÓ@_x000F_Ð_x0010_WÖÌ@ºN1_ÀáÑ@_x000B__x0001__x0017__x000C_·Î@_x0002_·¤iÇ@_x0002_P¾Ï{íÀ@DÁú¥¼nÀ@/(&amp;/O|Ñ@ØO_x000F__x0012_Ó@LNwHÐ@e-íÓÔ@Î_x0007_ì(I_x0004_Ä@_x000F_Yx-~_x0010_»@Ip_x0010__x0015_.yÚ@Z&lt;Ù7¾TÙ@ÎÙîä-¿Î@ìu_x000F_/ôË@_x000E_#ÝÕk·Ç@p_x001A_5/¿#Ç@é£,úÍHÒ@_x0002__x0004_&lt;·¹Ã@àæOÿÁË@î_x0019_Tê!}·@~·µRÉ@Ù»çBuº×@0_x0013_òò[Ë@_x0018_Å+ØðÕ@ #oÅGÇ@L_x000C_+K~Ï@¸_x0015_eg?Ñ×@Ô4_x0016_üfä×@_x0001_ÜSZBa¿@_x000E_Í_x0005_¶Ã_x000C_Ç@©T_x001D__x0003_¥Ò@îùÂNÇ@(áQó9_x0007_Ê@ü:"ãô_x001A_Ó@ÐÝâ:&amp;Ñ@ OVÖ|@*áE]Ø«Í@¨_x0007_Óü_x0014_¨À`/æ£|_x0006_Æ@WêÓÎ@}ý`0ÒÑ@òªÄÆ_x0005__x0008_Ó@v_x000C_©¹_x0011_NÀ@vb`M*{Å@(27_x0005_íï¤@_x000C_ç©_ÿÐ@ÇGã·:9Î@_x0018_àtGlÿË@?Þ_x0014_#_x0002__x0004_ÛQÏ@ÈÓÜK¾@»ÐV¾ÍÑ@;gé©_x0014_)Ì@)'dè`BÈ@OÚKÜ_x0015_É@î¿Ùk_x0005_Ô¾@²¢wçØ@àÃ	¿rQÐ@m7 wwèÍ@_x0001_Õ_x0003_A±EÈ@òê ÙÒ@_x001C_u$dd½Ä@ÂRø²·þÖ@_x001E_`_x0017_8,ÌÖ@_x0004__x001C_kE_x0002_Ó@ºIüiP©Ì@&gt;_x0001_d_x001B_å¥Í@6IE¡×@±&gt;WÃGÐ@x@_x001D_-Ì@ð48_x001E_Ù@AÙM_x0006__x000C_oÈ@_x0016_B_x0003_ÝãÌ@îmè_x001A_à_x000B_Å@&lt;¨ç_x000E_ÞZÀ@:_x0012_¾ÇAÕ@_x0001_9J_x0015__x0011_èÇ@²¯g«_x0006_µÒ@Èù¬&gt;Üo³@4Â_x000F_É)Ê@$i¸¯Â@_x0002__x0003_ÃåCÈº£Ç@Ð¯3_x0013_c&gt;Ó@_x0002_ÊÙA_x0006_Î@è¤_x001D_QÆ@â°¤G_x000F_Ñ@ç_x001F_¿¦þÎ@¬PE_x0016_º_x001A_Æ@h_x0010_É¢âÆ@)|k_x0012_EÍ@,·'8¿%Õ@p+?_x0007_¦Ê@ÔË-ë-Ð@in_x0019_-Ñ@ÊCÆÜgLµ@Çµ_x000F_6Z;Æ@éµÓ_x0003_ñÃ@È_x0011_Éü;BÒ@^jx4FÂÁ@_x0015_mºæ_x0017_yÆ@Ì^_x001E_ç§Æ@Zg:_x0012_Ð@&lt;ûÔ¨ÈÅ@I§4@²Í@ªÈ¥à2Ð@Ê_x001C_	ÍT_x0012_Ò@_x0013__x0018_&amp;zgrÒ@ÚÒ±_x0003_uÄ@_x000E_NæÚr¾@,-T,á­Ø@fÍ_x0005_§ÙË@Ök¬_x0001_jÑ@ÒOO_x0001__x0002_WÇ@\bw5kÖ@R_x0001__x0011_\PÖ@Èa)¾eÔ´@èg_x001E_póÐ@LêãøûuÖ@IÌ&gt;Ü+uÍ@ø_x000E_¬-Ù¡Ñ@P9&gt;X=É@°'Ó_x0001_üÒ@]/_x0010_±»Æ@[Fù_x001B_XÒ@r2M¦¢Ä@;F¦ÇËÑ@UÐ­x Å@_x0006_^ÿC$öÐ@HÎ[®û'Ó@Æw_x0003_Ì¤¾Ñ@Û¼ê¶Û@ò_x0008_tçÊ@ø?á?âÉ@f_x0018_D{Î@OifÔ[YÓ@þ4Vá@Ö)nªdÒ@ßÁZáà@E1®2Ð@w~_x001B_YIÕ@@@o_x0015_Õ@#¸Y_x0010_ÜöÔ@À_x001D_»ö¨6Ø@!a¸FÞ±À_x0001__x0002_bíØ¢)wÐ@JúêéTGÒ@5ßNÓ\SÑ@&gt;_x0007_a*\kÉ@ø	À'ö¥@è£´osÒ@ä}Ô¶Ú@1åxÏ$ÄÓ@³®³¥S_Ö@*+±'_x0012_Ð@Ì® ÅyâÞ@B_x0016_òCË?È@a°°_x0007_ÜíÎ@&lt;ÃP_x0001_ô÷Ç@Êá&amp;-þ9Ì@¤ná­_Å@ag=÷_x0019_Ð@*Ì±§ÌÕ@ _x0003__x001C__x001A__x000F_¦Õ@Â÷ñ_x0013_á_x000E_Ø@_x0004_«¼_x0016_AüÕ@~ÒñÒ@ngèüà_x0016_Þ@cüM&amp;Ñ@Q!lPÅ*à@æà$RÒ@¬"TKgÊ@Î[öißcÀä¨±_x001F_Á@_x0005_ëÜ_x0001__x0018_äÅ@_x000D_¿_x0018_[Û±Ñ@¡d¼_x0001__x0002_ÇÔÛ@cu&gt;yåÏ@Ö_x0008_	×ìÝÀ@[ßÊ_x0013_u_x001B_Õ@ÕB|Í_x0016_Ö@Ëù.,«Ð@¸``ø·÷×@4ç×óÙ@/é,{NÛ@QòùHxrÙ@s_x0002_½wéZÍ@P¬ÔÐhÔ@µAû¯Ø@Df¸æÞ@_x001A_èôPÜÑË@_x0006_Î¹æ´QÔ@Í\ÙÑ¿@ÏÊwÐ_x0017_Ò@èÌ3'_x0008__Î@c¯5¿r±à@¹©8èû\Â@l³Nß@Í_x0017_¡´_x001B_Ó@~âW²,FÏ@ _x000F_¹_x000C__x000F_XÜ@O[ÿ¾½Ï@rüGù_x001A_Å@w?p-fÜ@_x0012__x0015__x0002_Cÿ_x0002_Ú@±ª_x0012_Y¨:Ô@:6½Mý¸@²Çt%VÊÕ@_x0001__x0003_BS?ý«CÇ@yçiµÚTÝ@ _x0013_M]_x001C_½Ò@q¶ßuVÁ@}¬naÐ@Ì Bç«Ù@_x000D__x001D_Äò´KÔ@~_x0002_·H'tË@_x0008_Xï_x0013_.CÏ@MíNEÈÑ@_x000D_¿v7Õ@vB_x001B_òsDµ@_x001A_C¢_x001B_ÝÙ@ì¯²¥_x0011_º@êöÕ_x001A_¹Ö@è$ÛVÅÄÆ@_x000B_8,pJÄ@1_x0004_oøÖ?Ò@úÃ|ËÛÒ@Züzö_x000C_²@õnî_x0017_à@ðpã!óÔ@ìuó`Ù@ì]I1_x0004__x0005_Þ@a¬XT¯ÞÏ@|Á´îÅÖ@ÆOÄ¾á:Ö@;Á-¶Êà@7I\I	Ò@¬^Êt_ýÎ@_x000C_µ"ô&lt;XÉ@Déæv_x0001__x0002__x000C_¶¼@_x0012__x0010_îá7Ý@MIÑ@ü¢3muÌ@G@h _x0018_[Ð@bµ`àÐ@pl§feóØ@ð)Dôr¯Û@¯03SÌã@êÛd¤â@/-nrÙ@NÎ_x000B_ü»´@sÇÕý¾ÑØ@_x0012_IyêªdÈ@.3Nð=Õ@&amp;É$=¤Ø@$Í_x0010_ÿ´±Í@6åCX_x000D_ÂØ@;^³H:×@â]Qdç_x0015_Ó@9âÔ¸_x0014__x0006_Ç@éüÓ_x0007_9&gt;Ë@ U³Tº-¾@&gt;ä_x0012_õ³@K_x000F_@ë!É@o_x0006_aÞÔË@n«ëÍ_Ü@´sW/ó¾@_x0011_ÖmãjÄ@]Æ_x001B__x0014_[Õ@_x0018__x0005__x0006_»ýÞÐ@|à_x0014_û_x0012_Ø@_x0001__x0002_8ô¨¦*_x0001_â@ì­\­BÖ@2ºB_x0015_¨Î@&gt;Ó!âÈÞ@_x001B_¼$_x0016_üÈ@À_x0013_ý_x0011_µ_x0012_È@_x001A_ èä¸@0Àî^ß@Ë[&lt;#YJà@ê5ªÆ_x0006_Ò@(v;kåà@ÐVßY£oÓ@;64ióà@ZGá¸lÉ@K¶¬_x0018_t­×@ëòjOpkÔ@';Þn_x0008_mÕ@Y~±á©Þ@¨àJä6Ñ@!¶Ò{7Ð@¯°l_x0002_ÆÏ@È_x0001_L 8Ò@v3¬2_x0002__x000C_Ö@À@&amp;_x0003_¤¶Þ@n(G_x0001_ÁÒ@M¼ÜÞçÛ@OÆyÎÅRÖ@_x0004_\ªg]¿@l_x0004_ÍY¤É@KR·I]Ù@oÜÐÜÊÖ@¶ÍÕ_x0004__x0005_HMÌ@&lt;_x000E_18ä@_x0004__x000D_o@_x0006_ïq_x0008_Û9ß@.[ò6ÎÙ@¢Æa_x001E_²jÖ@	Ý«êïåÐ@È_x0012_öja-Û@6Ü_x0013_&lt;:Ý@Hö_x0001__x0006_Õ@_õ_x0012_M_x0003_åÐ@_x0011__x0012_¡öÛÃ@n+ ºÈ@2×þmÜØ@&amp;_x000F_@XN1Ë@vOîúúÐ@æªïÒ@n5Ö)©´@òï1_x0012_ôÊÔ@4_x0019_ñäÙ@ocyÏ#Í@òùq`ÄÔ@Ü×ÚÎv§Û@&lt;ZÚÒ#Þ@6_x000B_¢ß}Ü@zbV_x0002_A4Í@ËûKZþ_x0008_Ø@°º&amp;î_x000C_á@Ì&gt;+ÈeÑ@®Ù}`Ö@ 6#¾_x0012_Íâ@ÁîNóÆ@_x0002__x0003__x000C_¶_x001D__x0003_"×@_x0016_ÝÌqXÕ@_x0001_§è¿	"à@)É-_x001B_ËÃÐ@	ÆÁýñªÃ@ |3 _x001D_ ¡ÀÈ_x0016_ú¢_x0019_Ý@RYÏÎ¥§Ó@`ÏN¥#Î@2þ'¸¹@nioÎWÍÏ@?Q^ÿÖ@à/à_x001D_Lò·@ _x001C_.ö÷FÉ@¬i,¹Y²Ô@01`í_x0007_¿@,0_x000B_ÞìáÑ@_x000D_ª@6ÝÕ@Ah×9ÊÙÐ@\A%gÍ@÷£_x0015_oÀ,Ü@ÀT6©éÆ@èBÓã¾Y§@~eÙðÑ@ä@F|ÛoÞ@N)íiiá@,&amp;g&amp;x9É@È½I¹Î@¯ú-_x000D_ÎÃ@L¯.r#¯@J!_x0015_¡Ö_x0007_Ð@Qáù_x0004__x0006_&amp;öÖ@ÐÑ5¢KÍ@ãeP_x0005_¥Ó@âÍÑ_x0006_«@_x0017_NäþÆøÙ@_x001A_&gt;M6¹Ê@]ªIÍ@½ô³_x0015_Ãm×@Ïæ`ì×@ß.pü¢Ö@R_x000E_ÿdÕÂ@½pÄÒîÑ@3¦ý5µòÔ@[6V_x000E_ótÈ@%é_x0007__x000D_}¡Ã@DÍúÀiÒ@-_x0013_½(_x0014_²Ó@ï,W_x001F_¦çÝ@-%8_x0003_SàË@â±§·pÑ@_x0001_ª_x001E_Ì±á@«yTl'öâ@ËKc¯)Ä@_x0016_@_x000E_HVØ@äÐhlXÎ@_x0014__x0004_­å_x000D_Æ@ÖW&gt;tíÁÙ@_x0003_ßaüà~×@_x0002_k¸eê_x0018_Ñ@Ìd¯Àj*Ê@ZjüÄAØ@ç_x0013_Fw_x0001_Ú@_x0002__x0003_\]«\ëÖÕ@@Oßp(%Î@È_x000D_vÍ@e_x0019_ÿÌ¦ Ö@Ï_x000C__x001F_Ã_x0005_lÛ@ÑÔW_x0001_Ä¬Ë@_x000C_£áJË»³@I±³_x001B_É"Æ@"Ô3¬_x0010_Û@.ÜI§Ñ½@j¥ê_x001D_ÔØ@Â_x0001_â]×@9f~;"_x000E_Ò@Ø`mê5Dá@&amp;Óû&lt;oÚÝ@@É&gt;{0×@Sp|ÂçjÑ@AM\_x0018_p¨Á@x_x000B_OPµ_x000E_Ê@Tí-Ê_x0018_$Ñ@/È5¾_x0005_ØÙ@°²f¾Í¢Î@[_x0013_ 1ákÙ@ÆÒ(ÌZÛÓ@ËK?søÀ@Ð_x0019__x0002__x001E_*­À«yíÐÚ@¼ûÌ®È@I¨ìTâÓ@|_x0007_k¸9.Ø@W}»Ð@4³£_x0004__x0007_¾ÅÒ@_x0006__x001E_&amp;Q&gt;Éà@_x0016_»2§×@ó¡à_x0008_ê_x0005_×@XXmONG×@«_x0013_¦\_x0002__x0007_Ù@v_x000C_´6Ñ@ñcIî_x0011_=Ó@lh´é_x0001_Ä@m?&gt;Ñ@_x0006_e9_x0003_TÁ½@¸{ÿ	èÎ@^SûxVÖß@¸VÎ­Ñ@dÎ¨z,_x0008_à@_x0004_¶í@gè_x0007_PËv×@äú³ ÜÜ@_x001E_õ1©[¸@0[/^£Ä@_x0010_@÷¡ÖÖà@$Ü$_x000E_Áá@ F]¢ÐÊ@%bÏåê¸È@ïé8a!h×@5_x0014_gú\Ó@Pÿ×*_x0008_]Ë@U"_x001B_-÷Þ@nÁDù Ù@_x0005_åÒÙ+ëÙ@úÞ_x0018_w)Ô@Q]:ò7¼Ä@_x0008_	_x0002__x0005_pGsÐ@£X%×öÓ@A7m¥Ù@@_x0001_ÀíÐ@|[úH§£Æ@HGjÍ*Ñ@ÓLÍ #Ú@4´oW¾ÏÙ@\ýB_x0013_#6Ù@fîwÝ@_x0002_ºJ_x000F_DË@_íý«_x0006_Ó@ÒsA¦eÖ@g_x000D_Y7Ê@ËK _x0013__x0019_°Ó@é4 Ê@Ä¢&amp;°_x001E_OÇ@2ö5_x0011_Ô@ánxy_x0019_Ø@_x000C_¨4Kû!Ý@¹Öq5ÒÔ@óÅw_x0017_#XË@®½SI_x0007_¶Ö@Ú_x0003_ÓöVÛ@&lt;¤y_x0004_Ñ@¤À7üîuÛ@9$_x000B_ºµ_x001D_Õ@-âþCaÏ@¦ø\OUËá@Ï._x0003_0#BÛ@,caEäÒ@@õöÙ_x0001__x0002_Ì6Ú@-üsÎËØ@¨Ã´Ó@_x001B_â_x0010__x0007_*Ñ@ú(Æ_x000D_!Ø@¶\¡ÿ¿@¯åôhå_x001C_Ö@-¼HôêÖ@»[¼§t»@_x0015_4-xË@_x0004_úÌ{øÍ@tâ,ùâÕ@´Íì¤²Ù@^Hy&lt;ùÚ×@_x001D_eMµvfÓ@·&amp;gÕ½{Ë@xóù5´Æ@­ø·/Ö@~´HC_x000D_Î@ü_x0006__x0013_½&lt;Þ@@¿E_x0003_é@_x000C_0æEó	Ý@G»×Ê@Óuk_x0002_ïáÚ@¥*_x001E_Ø_x0013_3Ô@h_x0019_d%_x0017_Ë@jµyø#Û@Da3ÅpÕ@­`noÅÐ@Læ&gt;¥â@¶õÄÃÕÓ@é°2Í§ÊÙ@_x0001__x0002_8ï_x0008_A:Ü@_x0007_ì_x0006_ÈZ¨Ð@VK¼{$Ô@Áï'à@wÙïÍ_x000B_Ó@«½@eæ@Ìß÷åð±Ü@"_x000E_à"9ÀÖ@s·$¹þË@£òÙ«.Ú@¸º÷_x0014_½½É@Ör_x000D_ç¹Ø@_x0004_þ'ã:A×@.æ_x001D_Ú×@Þ¼eGã½Õ@Ò750©xÀÀ@¾'!òhà@ÈYV_x0012_lÆ@´J_x0019__x0017_&gt;(×@hm¬_x001F_K¢Ë@Sµÿ_x001C_JÑ@3»âÿÐôÒ@ÉØÂÐwÑ@KS_x0011_	7_Ò@®ÆBRÌ@rc«å3Ñ@B_x0017_µkß@âì_x0007_ÇÔÎ@s«7.$CÐ@Oô_x0012_½_x0006_ÃÕ@_x0007_	óø5ÝÆ@ì¿à_x0002__x0003_}\à@_x0018_&gt;#_x0017_¸íÝ@\1}¢¹Ó@ì_x000E_&gt;ù&lt;]Ô@õ_x0015_WÙüØ@_x001E_¼É9XÔ@K_x0015_a_x001B__x0012_aÕ@_x0003_t­Z¾@c¦ÓðÔÒ@r_x000D_ßSÞ@Tê»^¹Õ@_x0006_°$_x0016_)Ò@"î_x0013_=ÕÓ@Î²,s(_x000F_Ú@¥¸uº¶Ñ×@£îh_x001A_7´Ð@ÓÝÆPÕ@B3ÓiÚÑ@_x0006_~ÍY\Ô@¤ôò¯vÔ@TÓOj%bØ@¡_x0001_«_x0018_ºiÀ@¨ªÃ_x0014_ÃÙÔ@ºøÎÉ@Þ_x0007__x001B__x0012__x000E_Ñ@_x0003_²®_x0003_ÞÖ@óq&gt;_x000F_'Û@ðp|_x0002_Ð@ògÉÌ®Ñ@_x000F_1-Ò@_x000C__x0017_^s*À@,&amp;à§Ô@_x0001__x0002_»a!_x0017_µ_x001A_Ò@úS-}_x0006_@Ý@0Õ¾é£Ë@øHU)PÕ@$_x0004_bÎ_x0017_à@ô_x000B_×¸UaÞ@xÞs_x0010_\½@L2Èº_x0005_Â@5@îk_x000D_üÒ@:vèyìµÒ@_x0007__x0003_xDÄ@|A§8Ô@ò.zP²Ï@ì_x0002_ÔfwD¬@+»A@KÓ@_x0005_ßP½9Ó@®½à_x0007_´Ç@è_x0003_^^_x0018_U×@_x0001_óÆQm½@a&gt;ãZdÚ@â¡O_x0016_'Õ@N{·_x0019_gØ@t\_x0014_¨XÒ@ò_x001F_=ü_x0015_Ô@_x0003_L³*¤_x0002_Ì@;aìWÕ@Lù«7¯Ò@ìgp^Ò@rÎ,Ï0MØ@fS8kv¿Ð@¬ý¯_x0011_ÜáÓ@ÀúùÍ_x0003__x0006_=ÒÖ@Ø_x000B_c¹L7à@_x001F__x000C_Ü5BPÄ@`s_x0016__x0018_ôÓ@×_x0005_Ù8ØØ@æ*óÓgâ@Ò+Õ"L_x0017_Ù@9¾Q_x0004_6Ö@SàÊ´µÖ@LÈzó*Ç¶@_x0011_º_x0003__x001F_ÉfÉ@¶7és¢_x0001_Õ@! _x0008__x0015_ýÖ@:¾9=èÔ@³R_x0015_´´3Î@T)³ÀèÙ@íÐ:_x0005_~Û@º¤_x001C_hß_x0017_Ð@ÂÙ6N*pÎ@¥¹§_x0002_)_x001A_Ö@Î_x0019_ïðË@²|â_x001D_KÞ@.Å_x0001_À6È@_x0003_"[PXÑ@b¢ -&amp;Ç@_x000E__x0008_"¬®nÊ@¢9NïyÑ@ÖöøÄÍ@&gt;Ï7ßy_x0013_Õ@[Ñï£M{È@nNNcÕÍ@à-K°ç@Þ@_x0001__x0003_Yé[ûÑÒ@¼KÒal¤Ï@¼_x000D_B&lt;Ò@_x0016_íÒ83Ì@æÃîÌ_x001B_	Ô@«(5y£_x0008_×@I_x0014_9¶]¤Ð@ÀKRâÒ@ïûÃ(ýÈ×@à_x001A_fÝ½#Ë@ÿ_x0011_×Ã¬Ú@÷~dáÍ@Õ®XÎÅ@_x0019_xõ1º@FÓgß0z×@øb6_x0004_ß@ñÛÆì}lÜ@_x0008_SIÔÒ@æ$_x0001__x001B_ÏúÒ@[ÎUE_x000D_f×@&gt;Ý2úÞ_x0018_Ì@Ñ_x0011_1_x000E_2Ô@©¬8ÈÐ@ÿrå"Ð@-[ëGÇÂ@®c½*ØAÔ@Ú¯ñ_x0015_:8Å@;ü *¢Á@,²4J:yÜ@ò_x001F_Sã@_x0011_ô_x000B_â_x0019_½à@_x0001__x001C__x0002__x0003__x0004_c°Ô@GÿWÀ@_x000F_jþMÝºÐ@S_x000E__x0008_`qCÑ@Dª·ÄÇ@B!ä_x000B_|zÌ@y5kÀ_x001E_Ô@hBïÌâkÐ@è^wïó_x0019_É@MB¨\½×@î!ÊçùÅ@Æñ_x000F_Y(_x0010_Ï@|0p_x000C_Û@HÛX3À%Ø@{_x0005_6GÚ@·\Y. »@r¡GÔÝv±@¨_x0012_±©8Õ@Xp_x001C__x0019__x001A_zÙ@`_x0001_ìÉ~Ô@ùÚ§­Ù@_x0015_~PþÓ@º-§¸_x0007_qÚ@ågÑ·+ß@6~_x0005_ßÊíØ@ëy(ñ)_x0019_Æ@ÞÆsèrà@ø_£_x001D__x0012_á@oo_x0002_©6Ù@Ä_x001F_//ª¯@xOà&gt;VÚ@ôC"K7Æ@_x0004__x0005_¢µ_x0002_YØ@°ÿ	_x0016_ñÌ@_x0012__x0001__x0004_à_x0003_zÖ@oð_x001F_öcá×@¾¢8+ÙéÜ@WnÒ¹9½@&lt;?&gt;s¡Ñ@ØP9pÇÌ@_x000F_´Ä$b¬Ê@_x0014__x001B_ª¼Û@&lt;")_x0004_dCÅ@lþ¸°Õ@7èA3Ó@ÒÈ_x0017_°µÝ@ÔóåÕ@6VbøLÓ@jÚ_x000F_'ÕÌ@_x001A_Ê*SDÓ@é¤â¹tºÎ@XìCÜ@Õ?¡b,IÙ@û_x0011_-qô¼@hº¸D_x0004_Í@ÓªZ^8QÓ@Z%áÉâ¾Ì@xP_x001E_cn·@ÏWÏ¥©5Þ@»1ÙÁe_x0019_Á@,L_x0003_GÓ@'_x001E_î¶¿×@âXÁô¼9Ð@¨_x000D_Pä_x0001__x0002_Ì¿Í@Ú`FhâÈÄ@r[Gr¿þÑ@D+úQ È@H_x000D_0	uÝ@H%6o&lt;ëÚ@}Bbé_x0011_ß@_x0012__x0005_¡ñPÚ@C_x0002_ÍnúÊ@ï}T_x0010_j÷Ü@=:L`HDÁ@ö+_x000F_¡PÜ@µÉý_x0006_}ÒÜ@_x0014_5Ã]¼bÚ@üB_x000E_ÙÉÓ@¾_x0014_î_x001D_÷GÛ@à3×,¨ôÐ@@|à»'ó©@Rø_x0006_a¼vÕ@ØqH6_x0001_Û@'ù§yOÙ@Þ_x0003_ÂJ	Ö@L÷ E¶@T~Ý%ÁÊ@eP{áÿÛ@_x001B_v]}%¼Å@_x001A_ü46È_x0008_Ë@Kj5n\Æ@_x000D__x001D_²_x0004_Cà@áM_x001A_FjzØ@4_x0007_@ÙøNÐ@_x0008_þMÐ@_x0001__x0002__x0014_ûdÆ2_x001C_Ù@T#;IsÿÓ@$=à_Ñ@¶R&amp;dä@1p%o×Ú@Êm_x0014_l«³Û@âù5¿·×@[!+Ø_dÔ@_x0016_w´ðcÖ@Æz!«Ü@2&amp;W_x0018_ÉÛ@¼-Ô_x0006_ÒÕ@I_x0015_\WMÕ@¡ïN`ÏØ@¾_x000F_1Ý@¨5"Ì@ìÁõvãØ@ûq]ö_x0008_Ñ@ý_x000E_-Ò@*ûù_x001F_}Õ@FÜx_x0019_Ú@úSìFgìÐ@ìx»ZìÒ@_x0002_)J!lyÃ@õ_x0018_ß_x0011_ÀÚ@ú¡µcóÕ@¾®D²bÕ@B «MÒ@âà_x0015_KIÎ@V*jÅ@¾n_x000C_â@Í'{_x0003__x0006_&lt;Ê@9&lt;§i¥_x0002_À@TçöI÷_x0001_É@D\©v_x001D_È@ø_x001E_F_x001B_ÄvÇ@#aîðÓ@óÐe]ÛÖ@=èùzôÛ@b_x000F_µªÊ@|_x0011_¢'LÖ@o^a&lt;Ö3á@;î_x001E_®²Õ@ã¦ó/À@þ_x0004___x0008_6P¼@z_x001C__x0011_Â¼Ý@_x000B_ùBÂ_x0001_Ï@_x0010__x0007_hÍ¢§Ô@&amp;ÍØÍË»Ü@"g@Ô@ì=ÚY ¶@_x0005_	ÿ¸ÍÝ@Ã¼Ò8î+Ó@Ù_x0005_¶©]Ï@_x0001_ ¬1þ¨Ò@²_x0005_ÿù÷ã@%õH&amp;×@ú_x0004_¡7 åÛ@Þá$úÒ|Ñ@1·_x0007_á3×@vNã¶w_x0004_Ý@ºÌhÊ$³@^âßÀYÏ@_x0007__x000C_¯î÷ä®õÚ@D©¬¤Ô@Nò\_x001F_»uß@'_x000F_3ÔC$Ð@£j6óÅ@_x0007_Qd5_x001E_À_x0018_8`{â¡@èý_x0008_9¶-×@älÜJÖRÍ@pb_x0003_3_x000F_ÙÁ@($DÀ@G_x0012_Î_x0013_{_x0010_Å@·ÿMWÙ@	R_x001E_à!Ò@8E1_x0002_àÕÔ@kyµ:Û@_r°Ü,&amp;á@~õFý_x0004_ãØ@u_x001E_?¦V1Õ@¿_x000D__x0004_ú_x000B_Ñ@(ïcÒ{pÔ@_x0006__x0019__x0005_0M²@¹à:%ÎÐ@râ-Ò+Ù@£ü_x001E_º_x0001__x000D_Ù@uÃPlSÐ@çsF.	Þ@SýRùúÖ@ã´oRà@ö¯b¦JKß@V¤LCÖoá@-ëèµ_x0001__x0002_Ä0Ù@èk.RØ@ÚÙ¾#÷HÜ@C_x001D__¡ Ó@C2{bmÝ@ F5ââF@Bw¹Î_x001A_QÊ@)µõ¬wÎÖ@Ë}«n'úÑ@Âh'_x001B_úÔ@ðïÜ9Õ_x0012_Ó@_x0007_ø$.a%Ò@4øÅ+²Ò@¹mÉOÔ@}Ó¡yÔ@Ì:%_x0019_ÓÑÓ@p_x000C__x0011_Á_x001B_÷Õ@Ð_x0016__x0005_£×@va/öÖÛ@Ð«_x0012__x0011_Ð@VÕÇM{tØ@_x0011_ë@ET¼Ó@Þù_x0013_w4·Ñ@¸_x0007_ì÷ðwÚ@âo_x001E_Ã~Ñ@,_x0007__x001E_&lt;_x0001_Ê@pðûÝåÇ@ª[ÄÆÜ@0Ï¨_x0010_ëuº@hEy_x0005_ü×@Ä0P[C¿@·HÝY_x001E_Æ@_x0003__x0004_í?VD_x0006_gÒ@úþª°¬Ý@®ï!	_x0004_Õ@ÐÓú;Ã@ Î_x001A_ÄëhÏ@[èTíÛÆÉ@Ñ_x0004_I8P×@üçõ;_x0011__x001A_Û@à¿ü4)Ð@ÞÀ_x0011_1ÓêÍ@ò_x0001_åøÏ@Æ³Ä+	}Â@àrt}ÿÒÈ@zj&amp;¸Õ@:óqPGá@0É_x0002__x0003_à@¦T÷\ÅÔ@_x0001_Jzsü]Ã@CE^_x0019_»Ï@ [`Ç¾_Ý@l\_x000C_ûÃ@¸V_x000C_|àá@ ÉU]öÇ@À)_x0017_p6Ã@·¶4Ü@ 5»¦»Ù@ª¹_	_x0002_Ù@L;¯¾ß@Ö_x0005_þ¥_x000E_à@+ÕÜ_x001E_-³ß@vÿ_x000D_i!Ç@6õ_x001B_¿_x0001__x0004_Á@kêyÑºØ@³QIt_x0016_FÙ@L6_x001C_L¿Î@Ú3´FQÍ@M²_x0005_ÚºÚ@&amp;õ~þæÑ@§]Oë_x0019_HÖ@^{ü_x0011_ÜØ@6Uµxçß@Îé yÞ¾Ô@6Hf_x0019_#Ê@_x0008_IÓÆµ@_x000E_óÊ0Í@0±Æ._x0003_XÐ@_x0015__x000C_ûà=Ù@ÍTè+íªÕ@&gt;_x0002_W´~ÉÎ@Ã¢%ÇÛ_x001E_Ã@n_x0011_sYëÛ@ØIÝÒñÛÄ@]v¦[/eÕ@(~º¨ã_x001A_×@Â"¸ö¢Ñ@¼ùM`ÿã@_x0019_aZs·Ô@¹_x0015_'íÍ_x001D_Â@/Ï+Åò¸Á@º_x000F__x0013_%rVÖ@2y;=mØ@üçù_x001F_Ú@iBÇ¿6Â@_x0003__x0004_îÌ&gt;¬Í_x0008_Û@E_x001F_X_x0013__x0010_Ö@nÕ_x001E_Aà@=öcM¢Ç@Îñ[IjzÚ@ÞÆ4åôÑ@Øç#a?JÝ@éã_x000C__x0017_Ä@à/äK_x0011_Í@°TÜ{ô-@Öm0ð&amp;\Ñ@¥ø~JçÈ@3öÖ;yÅ@_x0002_dþÔ@hJáí§Â@bÞÏ1)ËÚ@¨ C(Ö@lrýHÚ@õ(Ä¼{É@jÉ_x0005_ÿ_x0017_¼@ §5{,Õ@_x0011_ª6ß@?×9JuÚ@æïXY)Oâ@äºìË9vÓ@p+úp&lt;Î@lo¡':eÛ@¦¬wjË×@Ñ0O_x0001_4ÕÐ@ Ø½ôlÌ@\]äÑ+6Ï@|½ñá_x0002__x0003_ÚàÔ@ÿ_x000F_ú;Â_x001D_Ô@Å5©EéÔ@ôâfÔfÐ@=¢64EÅÓ@~±!L_x0018_ªØ@:¦_x0019__x0016_A·@4ÚoI#_x0001_Ø@²Ù«ËÞ`Ó@"¸_x0004_ïÚ_x0002_Ó@_x0003_bë,_x0011_°@_x0018_;¼××_x000D_Õ@_x0004_6È*EÌ@ö£î÷_x000B_FÚ@üÔöÅPæÌ@NÕ¼6h_x001A_Ü@Z*_x0002_á@_x0008_B·³ò Õ@]À¸É_ù×@Ö ÞÜ@Ôâ	!ñÖ@¬_x001E_K_x0019_ÉcÙ@ÓTÞã"Ü@loQJ_x0011__x000E_ã@Uö¿m_x0002_EÒ@~Ýh§_x0011_Ü@_x0002_"_x000E_aÛ@?£)pÒ@0#2Ò@Úo[ÝÞ)Þ@+«å._x0001_Ã@ê]äOhÌ@_x0002__x0006_ÅôRTE(Ø@_x000B_âõXÌ@ï_x001F_%w_x0001_|Ò@«ÏªÑ@ÕwhëÓ@¸ùÞ_x001D_Ï@·#ÎoóýÝ@ó»ÝÖêÓ@l_x000F_V)+Ï@J_x0005_X_x0012_Ù_x001A_Ä@Ç0¬ÎÓ@âÔ´K¾ÊÒ@î;æ Ï®Ì@:_x001F_ïRDÕ@¼*kEÐ@C_x0004_ûùðÁ@Hîù]2Ö@|_x000D_u_x000F_*@»@}d~½_x001D_±Ú@&gt;BÞ_x0006_?±@ 7Òý\_x000F_Ô@EÊêÏ×@ßÇ_x0015_ÿ_x0015_×@Òg5óÏf¹@"H¼Ë@_x000E__x000C_ÆG=Ú@-d9ûbÇ@_x0015_8_x0019_ü~¡Ò@Jw®_x0013_t_x0002_Ô@%ªÂÓ@_x0006_ýÿ_x0003_0¿Â@zá!_x0003__x0004_#å@Ð¢ÈgP¨@ô_x0012_Î@üà¢EÊ@#Ò|vë×@¬:ì _x001F_Ñ@_x0006_É¼"îÕ@I?~ôÉ@¤ÜÉ[MtÖ@Xk´Ú_x0005_Ø@J÷üi+tÍ@_x0001__x0018_½ióÐ@FÆµ³ÀAÔ@f_x0012_{_x000C_æÃ@_x001E_Á:¦_x0010_Ñ@ù_x0016_c}Ó@~V{n¢Èß@.úÕâ¥É@j_x000E_¥sPUÈ@_x0002_@ÝÑ@_x001B_µ;âY¿Þ@BÉÂ¨ÐÑ@°¤{pÇ@Lzä»¼_x000B_Î@äØ^©ïº@_x0004_VX~MËÇ@Î_x001A_ÞGÖ@ Lº_x0001_hß@«?ñzÇ@VÊQ³_x0004_§Ö@vË;í\Ò@_x000D_»"o_x0011_.Ö@_x0003__x0004_Vb¢Aõ¼À@¸_x0018_ÅïTñ£@Üä_x0017_Ô}_x0005_Ð@_x001A_,ÙÒ'	Í@Xè{ÐZ×@ç_x0015_½ëîÚ@ÎÔ_x0017__x0002_;â@¬wzËÝ@¶8ññj_x000E_×@£o_x000D_ñ_x0001_Ü@FWhî,=Ø@ú$­_x0012_Ù:×@_x0012_Ù_x0018_¤¦Ú@=k«m¨1Ó@&amp;_x0018_ã|_x000C_×@¶Mæi¬«Ö@_x0018_Åè-®@_x000E__x0002_Ý7NÏ@X_x0001_ÈJvFØ@Ïö9ákÓ@Æ?°QÚ@n²êÖ0|Ö@Dé·b_x0002_Ö@*!ÕØw¦Í@ä_x001F_ÓKtÌÈ@¾IÓ_x001B_ìØ@Ä+*_x0011_0åÖ@G,Ì_x001C_ÈþÄ@ö+RÆX"Ü@²|ß²ÐÝÂ@¤dj²ôAÆ@Ö^e%_x0001__x0005_s¡Å@ùÀÝæ{Ï@Ì2âÓîÕ@é¥¦óÁÑ@ý[Ù³_x0015_Ò@¨ä%î@ÔT_x0013_æ=úí@Ûz«kPí@F_HÇôç@ÈX¾%æ@õ¥ùv+×ì@`Y_x0005_²òð@8óS;oòä@E¶¹k_x0019_ï@¶Àd_x0003_ð@Äbv[Æë@=Oµ_x0004_¼á@¦ßª_x0016_»Cð@@¦Ãå¯"é@ÞV´r*[ì@Ý:Ø]¯_x0017_æ@_x000E_òä ³â@ÜmÑ_x0018_¯â@}$ãÕ7æ@_x0002_ç«Ìãè@~ó_x0001_¬yì@ÙÆÜV6ä@çQÓí@)\d_x001A_?´æ@[Ó#Ëì_x0019_è@_x0008_c0ç3Æê@59ðàQSë@_x0001__x0002__x000C_	IY_x0014_í@h ¨Êækì@*_x0007_én]ùâ@8OPS_x001A_é@{ãUÓ_x0008__x0017_é@_x001F_ãº_x0016_Íõë@ÛÄç9\ç@Eý3-kÒä@äÓ/îî@XõrKKã@È£+ÿIè@K&amp;¸7Ùã@¯Z±@äè@w_x0007_¾©Öï@tbã Ëë@n_x0012_Õ_x0005_Tì@½P¢'2ð@_x001A_yÜAz_x0008_ä@Ç-(_x001A_óé@ Soó5é@í_x001E_ ·6Ñæ@PyÙÂáá@±~Áµ9qä@óèaµé@¼vÚ_x0010_¤ç@ÔÒË,{_x0008_ì@..FY:yç@²³Q!YÈä@.¢¿Ê}kÜ@êß«/_x0013_ó@"`ï«¬î@ÚÍc_x0008__x0001__x0003_kï@J9/_x0010_ë@ªn_x001F_$Îè@Ùcªªõ_x000F_é@¼´_x001F_Kì®ç@_x0011_ÚfÜ!æ@êíxZÞ«ê@_x0002__x000F_7Pç@ðÛÌe}pâ@_x0017_I¨àÔî@ºfÐ0ã@tË¢_x000C_ç¬å@z{ ßôî@×þÚòê@_x001C_Æöæ@ñäïÍíÇâ@ÄW®XÒ]å@;_x0005__x0019_V_x0017_î@&amp;!õ_x0004_£é@í'µ»Úí@îø}Æ"å@ÑbjþçÞë@Ô_x001F_ÐXöWâ@3¼6ûw*é@Ã3_x0013_(¢æ@¦W3ª÷¢ê@Ô¨ZüÉè@ð5!_x0004_dç@¸g_x000F_!Sæ@»_x0008_ØéÅå@À¸IU_x0019_à@kàöp¶ÎÞ@_x0002__x0003_Ò_x0003_Ð_x0013_fá@&amp;c_x0003_n´à@d_x0004_úÞ]¢ç@;_x0002_ÓÚ@é@è¬òæ@5¢µ!à^ç@²]FÇå@WFHTè@_x001A_DXº&lt;~ì@îÇÓ&lt;å@ÎÊR,µÏì@£xÔO_x001B_Ïã@í¦&lt;öÇòà@ÓQ_x0001_Yøá@µ01Ë¥aé@¸B×X©å@eÛMÑå@`jâz³yî@H*_x0008_Øºä@ÀõÙl_x0005_¶ç@ñ^Ï_x0004__x001A_å@±Ð/ië@5A_x0019_&amp;é@*ÊV_x0003_¬ç@²ãÏA_x001C_è@Î_x0018__x0019_vÙ_x0010_é@v¬=®MÿÜ@çÃ #)§ç@._x001F_È¶:2ä@_x0002_	/×ªâ@·¸bfë_x0006_ë@ç§\_x0002__x0004_Ü%ä@#V"aáå@0ï¹_x0003_åã@ÖÅß¢_x001B_õë@[¾_x000E_tpà@n;ÀH(æ@_x000E_ÿ÷c:bï@ÒÚÚ±äæ@Aä.½Õè@_x0019_Í´_x001E_æå@J¶T_x0018__x0013_±é@ÊÀ_x0019_°ãð@æ`_x0016__x0012_mÌä@ø%Z¢_x001E_Ïð@_x001B_0_x001D_ÝåÅä@b¸ïSÈç@6Ù_x0005_¨Må@o"vq¬±ß@"Í_x000D_*4ß@F'þõï_x0008_å@Ì¤¯J_x000C_ð@¿ú¼Íüé@h1ù°êå@³¼KÝ'_x0013_à@ýt©7cÚæ@_x001E__x000F__x0005__x0012_\ê@6ºéºï@_x0016__x0016_|¤æ@Ð&gt;·õê@7 Î9Áë@ts_x0001_x_x0010_Ñã@Ø­%Üé@_x0001__x0002_¦_x000D__x001C_\êýä@_x0018_ß)¶é@¾Ì_x000C_vËí@_x000E_¹WN¸Ïë@_x0002_ïù9ë@_x000B_ÛèmXAî@yäjßè@Ë =ÓV÷ê@Nª½ÿ_x000F_î@ÔÙbÿýë@Ù_x000F_M_x001F_R@æ@ÆÌÀäKìì@ÃØ0ÁÌÐâ@½¶âIPë@)Hôe_x0003_Né@_x0019_Õ¦Æè@á_x0002_w?Ä_x0010_è@_x0007_n_x000F_õÃ©ë@tlP¥	_x0015_æ@_x001C_õu±yeð@_x0016_»á_x0015_þ_x001A_æ@Ý:_x0012_ëóæ@Ò_x000E_è?ãê@àã_x000F__x000C_¸_x0016_Ô@.dt_x000B_K±ä@ýz§{(ç@èÙ¸Ið@¢}9B6WÛ@¦¨§}A¹è@)p&amp;ÈßÀí@_x001C_åß­[âî@Ë_x0007_º§_x0001__x0003_±åä@@Y 'èì@|Oßïm_x000D_ê@ëë_x0010_ë@£5ÔzA_x0013_ë@¢XAZþì@{+Kã{Ú@_x0002_T+!ûíå@_x0013_&lt;_x001D_¨VÂé@üH5®Ôhè@±	_x000D_ü_x0015_¹é@¤&gt;sí\ï@Scº}n_x001B_ì@eBÓcÙ¦î@_x001A_®óP¬)ë@¥oÜH³Ãæ@.ÑM_x0018_ßæ@Ö¬c±_x001C_ê@_x0008_&lt;Ø_x0002_âí@V_x0006_î¸çâ@d[w;þÝ@l¬§Ã"ê@9ÏOx·%è@Ç)_x0014__x0007_¸ç@«_x001A_l_x0017_­è@Â«3ºØzó@´0TIP_x0019_á@ÇVó¤â¦ä@o_x000B_OT±¿è@#êIø2è@_x0017_Ú(Xç@*2e¹_x0003_*î@_x0001__x0003_è_x0007_{_x0002_^ë@¾è_x0003_*'_x0019_â@ªbÄïê_à@ä&amp;ûùâ@À9gÏ@Õß@ë%ù7ë@°8Cêî@÷k_x001C_:å@_x0001_5,s×Dæ@_x000F__x0017_.Zæ@Q.4_x001B_¼ç@ônfU:é@£_x0016_?D*pæ@n¯`_x000B_ë@Lu»_x0010_Ïà@ÉòôÉOÀë@+ûMÃScí@_x0017_GÛ_x0006_ê@·¨_x0005_&lt;ÙCë@ëlzrä@/~ý	¯væ@c_x0016_5_x0013_¹ñ@_x001C_h}Ò_x001C_å@mé]Çæ@@7à³_x001B__x000B_ê@÷~T×KAæ@Ì3¤Íé±à@,©ó;Íà@(­9l_x0014_å@úÅã_x0011__x0010_Aå@q8¦nùØ@bVÄ_x0001__x0002_üÜì@¤û6xýã@%_x0006__x0002_¯ë@;¤ÚY4æ@Ã;_x001D_öÃè@_x000B_Þ_x000E_4ð@ÓREÝ¶ä@_x0012_n½áñxë@KmÛåÊÃï@ÚÐJçLuá@;.¤À±ð@tNê~ö§ì@+_x000D_e]2í@	_x001D_ô-Ñê@ª®,é=gß@úÂÝuÕâ@_x0017_´ÙDDå@_x0010_1ØËUå@3úeËÿpç@£¥'äÒvê@³Ãíè@î_x000E_diîë@P¥_x0001_7_x0002_í@_x0006__x0019_S®_x0011_Æç@'_x0008_ê&amp;K_x0005_è@¼ËÒ^æ@}£_x001C_·rñ@·²è_x000C__x0014_lí@_x000E_'Ë·úï@jëfhLKå@]b/E0mñ@p_x0001_$pþ`å@_x0004__x0005__x0003_9_x0008_._x000E_ï@"_x0004_å,=Pê@ã-*_x001A_½é@©î_x0006_i_x001B_fæ@³É_x001F_ó°oê@¾ìç_x0002_Xºé@yì;Ç¾ç@"NÍÊRöè@Þ8ME_x0007_êï@_x001A_âÎÃpî@æßúFQ_x0002_æ@ú;W%ëê@ºcZÏå@_x0004__x0014_A{õPç@|ªV}AÛ@_ë}Ý;í@ùèá_x001C_$ì@ç£Ó÷eÎí@_x001A_"?_x0019_+ö@øZÒ_x0001_Ú«æ@´Ôî_x000C_Äé@`_x001A__x0019_ó¶Uï@_x001F_2Â·÷ã@&gt;V(~­]ã@L]ª¿°ê@Ü_x000F_	Ùç¯é@hÂ_x000E_ïÀä@_x0013_õ$Ùz_x0002_ã@Ä`æÔwÅâ@Jv&lt;v¡ã@=©b%.©ê@Ðñ~!_x0002__x0003_þTæ@ÞíZ¿Øè@ù_x0006_rkZJç@æH_x0008_r_x0008_3á@á_x0014_¦{hä@°_x0013_yÝ§1é@º,,Ùlé@­7 ÁaÞ@)L]$é@uµëØ.ãì@[°_x0002_z_x0003_ÿæ@_x001A_£e:ê@·D_x001D_j§ë@rÎzÑ¡æ@Mð%©Ô9ë@NÂ_x000B_Üwé@¿b¦1yå@`_x0016_àrÝ@*_x001F_¢Ë¶è@_x000F_&gt;ÅÚÁæ@	èÑ÷yæ@Lÿ0Þéã@/ÀÊç@§;_x001D_'¼ë@_x000C_$¾-x0ê@ýkKJ_x0004_hé@Fw{É_x000E__x0007_î@Õéª_x0001_ç@ÔL¬KÊé@_x001A_âü7ì@ü9Í_x000C__x0006_hã@R¶qôÜ@_x0001__x0002_õõ½ÖC*í@Æ,á*Bäå@jë_x000D_ÔaÜë@~ÍwkÆî@~üÀæÿªñ@Û,(_x000C_¿á@´¨R~Ûê@`c×â¤»å@_x0016_k¾%þ^ì@¸ù_x000E__x0003_¼ê@Â^Ñgê!ã@s5­Èã@&lt;ô-ÑÂnå@Ô9·sÛß@h»_x0003_C_x0002_î@oÐx³_x001E_þå@2ïÔ_x001C_éä@Î¸òéfà@K6Y&lt;R_x0019_ê@bÂâX"í@Ýy²dâ@_x0002_do,ã¬í@N&lt;GÙZé@»ø`ðç@KHêß_x0017_Üè@_x0011_à2aëâ@_x0019_æ_x000B_ÌÞç@UëØÊBà@ÜW4`dIí@¬_x0005__x0005_8òæ@ÍóµûXê@L_x000C_Öá_x0001__x0006_1qå@_x0015_þ_x0011_±Ü&lt;ñ@WgT@_x0004_&gt;ï@³_x0003_±"¦2ê@_x0018_?_x0013_za¡ë@_x000C__x0010_hªR_x0013_ê@¸ÖÇ_x0008_¿é@+X:5_x001B__x000D_è@Á_x0002_¡·fâ@_x000C_	_x0005_F öé@_x001D_Æ9nø&gt;ê@å_x001F_¹l¡éè@|}N{fÆð@¿]µaY|í@ôÆëè@_x0014_R'fî@3zâçä@ú_x0008__x0008_&gt;_x000E_å@³·èJ]ã@Â_x000E_w_x001A_:¨æ@TmÖdHæ@Ô_x0015_¢Õn}ç@_x0012_é¡iEIç@ïÃh_x0011_Wé@¶]':nã@_x0003__x000B_+_x001A_â@çC5$õ;ã@©ï=_x001D_*Øå@Ýº¯kÆsâ@(¶"±ä@ºVËÜ9Íì@ñ_x0012__x0002_Ülð@_x0003__x0004_§B¿Ähïñ@ã6,ï@*¼îÿPIë@¹_x000E_·÷_x0014_Üñ@_x001E_y½\®yé@}zR5_x0018_ç@_3ç$_x0003_ç@Iª_x0002__x001F_5@è@b6cÌí@_x000B_#Ûç@WKÊ®_Âð@lQcÿó¾ã@c_x0014_òS_x000D_ôâ@ô¾é¥êâ@_x000E_&lt;v÷¡{ê@´åÛ,²æ@É&gt;_x0010__¦ºî@t_x001F_ï{×ûÏ@z=_x0019_uÏFé@þæ_x001C_¹åå@KIOý'2å@_x0007_°Hâ!&gt;é@_x0012_ÜRA3å@_x000B_½-k_x0008_uë@fßA_x000F_jïæ@ó_x0017_9Îæ@û"/?]8è@jhI_x000E_Òå@Æ%ÁXm_x0001_î@g_x0011_!BÐî@17=6ìoá@*ÃÂ_x000F__x0004__x0008_LKä@¤U_x0002_Ù^zà@ðé_x000E_ïF{æ@l_x0011_KE:ä@¶´hß)ìç@~åª_x0003_wè@PÉtÚä@OoG*eå@_x0007_©«s_x000C_Ôæ@Ýò7iÊãã@'å"G4_x0005_å@ ;ÇÌté@°7âA_x0006_é@±Õk_x0017_)Uê@_x0014_Ï.:]Gñ@K_x0005_à!_x0011_é@	e_x0017_B9ì@_x0006_/Ô¯Ôé@ª_x0012_7ZÙá@_x0004_qJ¡ãé@A¤_x001F_\Úí@ôqÉºØâ@_x0001_¦·	«è@õRçºý_x000D_ä@v.&amp;æ"æ@Ñ°_x0001_*_x0010_ß@_x001E_._x0006_0è@dÄGA_x001A__x000E_æ@rFZQá@Ì_x0016_"Î_x001D_ñì@_x0012_Ù­¦d}á@¿¾ü5(é@_x0003__x0007_UjñÒ½è@_x0018__x001F__x000E_á@_x000E_sÆ@Ïî@Tsø%_x0006_ç@nSÿkÜÓê@~Ýí_x0001_è@ríåGýç@_x0002_ñýÂHÎà@c¨ýÕL_x0005_ì@8êûE[ìé@v9!ï@ýLÁ_x0010_k_x0010_ç@P4ã%À_x001C_è@{Ë'ý÷î@&lt;ø"°_x0016_çî@Ä_x000B__x0013__x0019_ã@vcÞ_x000C_¤Çï@Õ³à%´ê@®ãµUwã@Æb+¤Vã@"_x001F__x0017__x000B_çé@!%^Rçðã@îÑ}äÔ§á@çãîàKæ@æy ³è@ícArñ@8Î_x001A_XÓ_x0011_ì@&gt;ðXÆ)ê@(A&gt;U¾lé@_x0005_*_x001C_ÏDnð@q@2_x0004_µsã@+Ä_x001C_Ý_x0001__x0002_:»æ@ÜÌE í@Mz_x0010_è@{¸yÐùä@_x0013_g_x000D_:«_x001D_é@_x001F__x001F_Ë»|ï@p_x0003_%âf_x001F_ç@IÓ`j8ä@hÐ#'ë@mNò&lt;P_x000C_Ü@æÌ½Þé@Û%Yyþê@CÙdµØ@_x000B_´j	¦å@=Xðx ¬Õ@%u£Àà@BSÕ_x000E__x001B_	ã@ãhÜ	Wèæ@fÀ[_x0001_Ò¬ä@O¼.ì_x0004_ä@_x0007_Ó_x0008_hPä@TÈÜgÝ@zÔlù.ë@XWûpXé@Ð~äÞIì@ HÐôGï@9ÚAe_x000B_æ@Aï@_x001C_ß@_x0007_"ããvGâ@TUî_Ôè@ü(_x000D_¾¢ä@ÛúwÑ}_x001D_ä@_x0001__x0003_8cÂÏ_x0017_ ê@^õv;Æä@&gt;ðR.6Ìé@FÃ°r"ë@lL+ÝZþð@bép!ð@)­Ó_x0015_Nì@S_x0016__x001D_r_x0015_´å@!Y;!Ð±ç@µm=P6_x0017_ð@a°'Ô³¸í@³_x001D_sDOè@à·ßÃç@_x001B__x0018_)dÎè@_x0002__x001D__x0017_1ýèæ@¶zG×&amp;ð@6ã&amp;×à¾æ@u=µ¢R÷ç@MÂF¿³_î@²½¨=`ñ@ÌL¹(!Îå@&lt;}½^\ð@HGk_x0015_=éë@þëX_x0008_¢é@CpÁ-_x0005_*ä@_x000E_MjÂØÝ@¿¦"±]_x0008_ë@¯_x0016__x0001_k²¸ò@¬H÷N,Mê@Ò_x0019_ÁÌ]â@÷Rø_x000B_°è@ÀF_x0002__x0005_áçç@¨;	.ã_è@j	¦H4_x0004_ê@¦õo_x000F_¾Cì@_x0007_%_x001B__x0010__x0006__x001E_ð@_x0001__x0004_ùÜÒíê@Í«_x0013__x0019__ê@o¦&amp;Úÿâ@$ã_x0010_äþî@ñ _x001E__x0019_ßê@_x0003_sµ²vÖà@Z_x001F__x001D__x0010_[ë@k|×Igç@_x0019__x001E_/_x000B_}Dê@`J¥l_x000E_¥ï@Nóárì@`û¥ã_x0001_ê@_x001C_&lt;*&gt;§ã@®aI@ñç@³SLL´¾ê@¾¯:R.ð@_x0006_óÍ:-ë@hÓS_x0001_LFå@³·_x0003_b­µí@*&gt;ËNáë@Û	¿ðuä@S¹Ôåå@[ý_x000B_é@IiC±¾õì@p_x001A_À¡oë@è³ÂYå@ð_x0002_Jíúæ@_x0001__x0002_Yñî!Öå@Â% Áþê@;_x0007_5 «$è@ºØím#?á@_x0006_l_x0013__x0018_ì@Fê\Ùõã@¯£bÈ}~æ@µ*o¢æ@rÍd/æ@Z ¿³_x0006_fì@ykgV¬Úé@_x001E_©¬U§ê@åô_x0019_ªæ@¦Û¼_x001F_tå@ò¥Î_x0003_êå@ù.yÆS°å@ªÃÐï*ê@éê_x000B__x001D_»â@ª´Ïí³Lî@S3¦_x0015_:â@5¸ìáð@üú]&lt;_Tç@N]h¯_x0019_í@+üÈì@ñ±«"¨í@Òu¶_x0018_×Gã@^¯yÞbzè@i^_x0011_é!ç@U)ùTà_x0013_é@_x0011_Èç·ÿÙ@âûû"ûç@­"­i_x0002__x0004__x001B_ëè@&gt;ôPqºäê@EäöjôÐç@Ió_x0006_¾ø¹ï@±}&lt;K¡àã@=H]Ðé@§h¨.Ýì@Æ¢_x0013_³úÈÛ@­Éç¼{å@_x0006_×wÿkä@_x001E_¶jÄéèà@ä_x000B_h* ç@d¿Ï~ã@_x0014_oê@«zØRX_x000E_ã@!8¿âkë@X%_x001A__x000C_Þ@W_x0015_6sê@Ä¨_x0015_lðé@¢ÖÏkë@î^ êvÎç@5R%_x001B_&gt;â@_x0008__x0003_íÍEê@!pá¦ýã@_x001C__x0017_aÕâ@Î&gt;¯ÜRã@ØE0_x0007_ð@_x0014_yð§Bjæ@*R¶rî@! T_x0014_Sð@!_x0001_:øÜ_x0012_å@\	ì_x0004_Óä@_x0001__x0003_­&lt;=!4¤è@C¥@xÄå@)ON¾_x0012_æ@ÊÍã_x0005_Äã@,¼ÊD_x000F_ä@\RDù¥-î@Z_x0012_Z¬;ð@1 ¢£ý=ä@v.A'ë@ªZA_x001F_K+â@â&gt;AbÔ_x0011_ê@_x0019_	åXè@­le¹â@`vJé@_x001A_è_x0006_¼`ñ@Oôn}=+å@|_x0001_J-mê@¸7ßä@¿!ÓIï@._¶_x0014_ëí@ÎÕsD2ì@@ËL_x0017_ýê@Æcäõ&gt;î@Å_x001D_Ã|]é@v¸¨u(_x0017_ã@`N_x000E_8ç@1{ø²"á@&gt;0_x0002_ûê@&amp;PÃØ÷þÚ@Muïgæ@N_x000D_`|ðê@,*-[_x0003__x0004_Há@á_x000C_Mïð@Ú{_x000F__x000E_é_x0013_ì@F£bÇ¾å@ _x0018_h&amp;ã@ã|Ya_x0001_ë@^k_x000C_:%å@×Yx_x001D_Gxì@ú2)_x0018_Ëgê@_x0011_1§X5ê@vÛj5$ç@~këdáâ@)`È~,D×@S_x001D_@ê@_%_x0018_ÛRå@(CÁÂ±aê@wã8³Cé@àñ/½_x0001_â@5]	/¬,ê@ò_x000B_Ê,.ãç@Þ_x0014_:ëý5è@7ø¼Öæ@±Ùþm_x0007_é@zú_x0008__x0005_&gt;ä@ºMôlµ@í@û\hå@_x001D__x000D_Ìæ7&lt;æ@_x000E__x000E_0ÜFì@_x0014_k0fê@0_x0004_càBã@ZÚyv_x0006_,æ@%å_x0002_L_x0018_á@_x0006__x0008_ÓpKô_x0007_¬ã@Ê«I^ÐÜ@_x0013_$?9uè@4g_x0011_ÂWì@Û¢4Îèí@_x0017__x000D_¾0_x0013_ò@?Y_x0003__x0012_Wä@UäîÎUYí@'Z¯/sè@Ùþ÷l+_x0001_æ@y_x0007_cI&lt;è@u&gt;zýd6ì@~¬·ë2ç@6|C_x0012_è@¹Ý&lt;ïù(è@Á_x0005_ÖxIfç@î-Mië@â±g[_x0019_&gt;ì@Ïb\xÐAë@ü_x0003__x0010_y!î@ºj_x0004_iÞð@Lp*Èã_x0007_è@^_x0003_VþqGè@8E&lt;_x001B_ãìç@x¸Îµ^øå@_x0002_èü¾Þ@ù5³Æí@/TÈæà@&lt;¸_x0017__x001A_Eä@tíÏÝé_x001D_ë@*ýÉ9oã@§ÕÔ_x0002__x0003_1cç@_x000D_î:­¸ã@Íì_x0002_!kÃê@)âéô¶iç@HÇ?Ì¸ä@4ÐLËLgä@='EràMð@×'_x0002_ó{óá@³NáÎv_x001D_î@Ä_x001C__x0012_¯ ä@õ ¯Æ_x0015_ä@Wõ~Öç@fH¹_x001B_Bä@_x000D_)_x0010_N í@¥ í$Äì@_x0018_@ù¨Öwí@u4ÞcQ#ä@_x0018_­_x0019_ÖÈcè@&lt;&gt;Ü5V¯ã@Ôñj²Þ_x0007_â@Ô}_x0013__ ì@_x0006_´_x0001__x0007__x001D_ç@õbÂâ_x0010_#â@¡jû'ð@Õá^eë@_x000C_	3_x0013_#ã@_x0007_Q9#Oâ@.j Wùë@Q_x001E_ØÂ&amp;å@S*ágßï@_x0015_·GâFç@1´_x0001_èßç@_x0001__x0003_døúß@Xª,_x0003_õå@*7_x001C_Né@_x001E_M_x0011_mî@¯éñ*ìÇê@6òë'_x0006_,ñ@ª(@«¡_x0007_ç@²ÿîá²ë@T×_x001D_î|îä@òàK_x000E_æ@¥;Y]çMá@sãAIê@ûY_x000B_úÝé@q-|}vSÜ@_x0004__ü}þ-ï@B¦÷õ{_x0017_ä@_²0Wëå@&gt;e_x000F__x001B_Ì/â@_x0018_?li&amp;ÿì@Z*}ñÜæ@ö|n*ò@ú§ò@¬í_x000F_mðè@èê_å@úGy§µzê@)òÌØÖtç@â¸ïp¢ë@6+_x000B__x001B_*Ëå@~æ#ós¨é@_x0001_mÎ}Þ â@ÀYª ì@r¯_x0002_(_x0003__x0004_*_x001A_ë@ºLuô¿¶î@XÏ§]§)ì@F_x000D_DÁø\é@DCxÜ_x0002_6ï@oÿpzC8í@4Ö^?z7é@GÙ¸F¸å@`?_x0017_Îê@öí¨ÐUæ@èOOqE&lt;ç@b|Z0Gç@ÆzËkÃüè@Ê_x0002__x0010_³xÔá@_x0019_ðNÒs_x0016_è@/!:µ_x0016__x0014_ç@Cd ËÀì@ê2Ð_x0014_ñ@Xgq®óí@KÌ_x000F_Íéí@ £àk8ç@èÛèþUÝ@¨èû_x0003_è@Â_x0001_ã]¢è@_x0006_­_x0017_`g/í@ PxBè@¶Z[½ì@­»EæÀTé@¤ýR´¢á@³Å!_x000B_â@Ê_x0014_º_x000B_üð@s½_x0010_µqæ@_x0002__x0006_Ð&amp;Nªnè@,²_x0005_Ðýxè@_x0006_¤Çvð@¬·*½_x0012_ð@_x001C_Ón_x000E__x0006_á@§Óµ#sé@ìm£¢þè@¯~_x0003_ÎÇæá@w0_x000F_R_x0007_ï@X*wÙç@K­_x0006_n#à@SÊÔáÎ&lt;ë@Æ´¤Üå@«FèCp_x0001_á@¤0èÔ¤ì@_x0015_q_x000D_h¸sÙ@ÃzÎ¾+è@Öºê\Õ1à@eü°ÿ`è@ÍÌTÓë@¹ùïÜ­_x0011_í@_x0010_ÜCÄHöä@#\_x001E_4_x001C_è@rø%¦Rè@|W§Ùkç@°äá@/®v²ì@i_x0018_y¹*ã@_x0004_Ýzcé@_x0016__x0006_û[äðè@ëª:Wãâ@9Ýêu_x0001__x0002_ë¥â@xQß_x0008_Kí@¯Â_x001C_LÀ¹æ@3 _x0003_zä@5ó4î@&lt;_x000D__x0004_vFë@CòÑ_x0004_-ì@Ýïõ_x000E_ì}è@Î¯f½(qí@_x0003__x000F_LQé@_x000F_èÿçªì@°7TÚ¿6ë@ø pç@f&lt;5MÇÜ×@×V_x001A_Ø(Þä@þ²lã@k2°¨_x000B_ñ@Þ¼°7µá@n \Áåë@³Xk&lt;Bç@_x0016__x0013_×ÿ¥Ìá@î_x0003_¶T:Þ@Mú_x001F__x0002_ê@ýÉ©éFç@vÛ9»Éð@gFé._x0002_í@5ò­=ç@tïi_x000F_¤ð@Ü_x0015_ý×	_x0002_è@_x0018_K;zûøé@ÀÌ_x0017_	wXë@³T«*ïÞè@_x0001__x0008_L÷oá_x001C_Kë@uµ_x0017_bÐBò@7îÙ5Ú@¨ÐtÂ·Là@i²_x000C_·Ø^í@P_x000F_ÇKÚì@R»¢_x001C_4ç@Õ÷ø_x0003_é@ÖMPáÚdò@}|D|_x0005_æ@×?¥§ËKè@C_x000B_OßsÖ@_x0006_²Á_x0007_¢å@ï_x0016_Z®Úê@_x000C_f `Ø6ã@_x0005_)TÔç@Fx¡@ï@íÙé5Øë@5_x0013__x0016_¾1.é@_x000F_&amp;6_x001E_Ùî@_x000E_Y²«@ì@­°ËC[Üã@!&gt;æuè@Â_x0012_ÄôÊæ@·ÎXâk_x001E_æ@Àñè@þ_x0002_7}Õ`ë@çgÿ	]á@_x0004_/D­´ã@z$ð_x0001_ëé@`Ú4pBVä@@éy{_x0003__x0004__x0015_/ç@¶¾æÞ9á@©V±_x0017__x0003_¢î@ùûØxï@_x0015_9÷*Y_x0002_å@lôî	Èí@IY)7%ê@üqbQæ@÷zï|*ç@(_7ùÍê@Ã_x000E_ÿ6å@dMÎ5aæ@ò:ÆÚ7ßì@_x0015_½è:¾Zß@?dUì@±=÷þ÷è@zEQPà@	ÆLñµ®æ@§]_x0007_S§Þ@8j\×Øê@(OÒ_x0001_&gt;3ë@é/gí@$ÁêñPî@_x000F_zÇZè@7ÈªGºì@F_x0018_¾_x001C_ê@rÿó&amp;¹ê@_x0006_5*jaä@ÚfÈßì^ä@«®­Îí&lt;ê@ft&amp;ô£é@Ú°úJ(ñ@_x0001__x0003__x0018__x001F_ÑÕwä@"®í_x0010_Ñaã@Ì%7N_x0013_mè@Q._x000F_°wÂç@rÆí÷_x0016_ë@_x0002__x0018_j´¨Uî@¬sß_x001D__x0008_í@_x0012__x0004_/}!è@«pAÂ¬é@dN¬´úé@_x0012_Ú_x0004_ãáÑé@÷ìÌ?ÀÁí@¶Õø_x000F_ç@RU7_x0013_åïï@|_x0017__x000E_·ì@Ì¯³d`óå@_x001E_¨²Éßgì@Íj_x001A_2§è@}½_x0015_6$àé@¹ÖV3_x000C_ì@îéÄ±^æ@é_x000E_T_x000D_­}ë@°Svdp_x000C_ç@F;3ÎÄç@_x0017_ÑN/¶ð@Òd-R¬ï@ANÌÀ_x000C_¸ë@4	a_x001B_múÞ@_x0002_Õ	IF¢Ó@_x0012_ä+²ÀuÔ@W?rÄÔ@^ óv_x0003__x0006_÷±Ò@_x0002_³Ï\Ó@¼Ù_x0005__x000C_íÒ@V_x0015_AÚÕ@Þ·^{Ó@Tõ_¡ÆÔ@$ö«Zé&lt;Ô@._x001B_VÙã{Ô@§_x0014_fíÖ@@_x0002_úvÕwÒ@a_x0019_°ðÒ@#®åÁÔ@z\ÉÀÎÓ@SüXdûÔ@ãÆ%_x0017_o#Ò@óÙ_x001E_nOSÑ@îN,w4ÍÐ@÷_x0004__x0008_þ Ô@©1É¥~Ñ@~	¸_x001B_Y&lt;Ô@N9×H5Ô@à­,þÈàÒ@G¾T_x0001_Ò@ñ»'VêÕ@3ûëL§Ð@+=_x000C__x0017_+ÖÓ@9°ß_x001E_ë·Ð@_x0002_»_x0015_¸î4Ò@+ïÅõMÐÔ@c_x0016_×ÎäÓ@_x0003_ÓE_x0001_û#Ò@öøð-.ÀÔ@_x0003__x0005_X{¥9Ñ@]·m_x0001_Ó@Ø-à¡ÌùÓ@_x001C_maØÔ@YGjXçDÔ@_x001C_¨M_x0010_Ô@ÒÇ_x001F_E|Ô@É*9I_x0008_Ó@îO÷°Ð÷Ô@Õ1²ÊçÖ@þ8_x0015_´_x0011_uÓ@müS»³þÔ@×Ë)°AMÓ@aî_x0002_Iý8Ò@gzk_x0014_AÔ@=ÛÕëNÔ@C*¤_x0018_áÓ@Ðíó*__x001A_Ö@4åß_x001D_Ø@p_x0012_RgÖ@E]p_x0004_è©Ò@_x0002_6+~+íÓ@_x0010_£éC_x001E_¯Ô@î`_x0006_o¦Ð@^ÅÞæ-Ô@ó®ênrÓ@¥zW_x0016_\Ò@_x000D__x001E_w_VÒ@KMbÓ@ZÂÝ&gt;1Ì@¼Îx»vÒ@ð»_x0002__x0008_CüÒ@¤_x0001_*·(Ð@¯ª&gt;Ö0Ò@_x0004_A_x0008_«Õ Ó@¡K}_x0010_Ó@Õ_x0019_Y2Ô@ÇIEpEÕ@¶rV/UÕ@J	Í&gt;ùÅÖ@É$X2h;Õ@-_x0007_öaÓÑÔ@w:N£9äÒ@M_'G´ÇÑ@]XËOkÔ@yé²x[aÑ@ÝODé9Ô@) _x0006_ðTÑ@)»Øè}Ô@Nòr-Ø Ó@&amp;_x0015_¹ËîäÑ@ò_x0018_U?PÑ@hÀT_x000D_éÒ@6­L_x0005_Ö@Ì_x0004_BWtÔ@¢.&lt;£¥¬Ó@öj!Ü_x001B_0Ï@pz_x0003_ãµ_x0015_Ó@ÓSw_x0004_c2Ñ@1N8¬Ì·×@!_x0007_R¬©Õ@¤_x0018_Ì·BÔ@_x0013_=jRÔ@_x0003__x000B_?Fív	QÒ@þÕræñ`Õ@§õ&gt;#^Ó@4ì;YÒ@y_x001B__x0004_ÆêÓ@®_x001A_Då6úÑ@Ã)A`_x0006_ÝÓ@¼ U¼ÚÑ@bU8_x0019__x0014_Y×@ßD&lt;¬_x0008_îÕ@_x0017_KlÃ¨ÛÔ@_x001C_¯ù!_x0013__x0013_Ò@V_x0017__x0007_¤¡Ø@ZÕ_x0017_µ¶±Ñ@§HmÐ@õá¢EQÒ@q]ÿ_x000E_?Õ@¤N¶ç_x001A_ Ó@·ð7û¼Ô@©ä_x0014__x001D_Õ@ì!'³_x0001_}Õ@&amp;¿ªÒlÔ@æ_x0012__x0006_Ï³Õ@_x0010_Ï_x001F_§_x000D__x000D_Ó@Í¿ìr"ÈÓ@ö__x0001_ÿ¢-Ñ@S3©ððÑ@ð¿è_x0006_®Ñ@Vj _x0005_B?Ñ@òM_x0014_ñ²×Ò@_x0002_ÊÍ_x001F_&gt;Ð@_x0004_á_x0001__x0003_-æÕ@Z(SãðJ×@Òê¾¼ËêÒ@Qe?c_x001A_Ò@T~±¹Ñ@_x000E__`_x0002_ÓyÒ@ÞYDKÒ@®Ü&gt;7}êÐ@ªðô¯µÓ@f­àÐ_x0011_kÑ@Ïjäu,Ó@Xã|F;ÂÓ@i_x0011__x001D__x0010_Z_x0015_Õ@R_x000E_©'âmÎ@Em«_x0004_¡HÓ@_x000F_É­ûê¥Ò@o§SÞ_x0012_Ò@\*Ü¸yÖ@|aùZ°6Õ@_x001F_SÝ_x000C_'×@u0_x000F_¹»Õ@«&amp;_ôwÑ@¾_x0004_Rç_x0007_Ó@Xì_x0004_þÑ@rk!¤Ò@ªñ¦ó2Ð@äÝ÷jkóÏ@¿_x0019__x0008__x000F_Ó@5Ñ^#eÓ@_x0005_Éë¡IÓ@Ö¼±Å*Ó@ÜÜdX"Ô@_x0005__x0006_0]?Õ@Ç#{ep_x000E_Õ@¬jµ¸{Ó@mÜ¾«_x0018_OÒ@M¦¹æ%Ô@1ùù±ÖÒ@â¯5}p×@ý"Ï§}Ó@]w0N¡Õ@°_x001E_æ£lÐ@AÖ_x0010_ÿ²Ó@(J_x0002_ÐÔÄÑ@jË,äÜÑ@Gµîya÷Ô@ô_x0003__x000E_UdÓ@Cb YªÕ@å&gt;¨ÛÕ@{¹XªÑ@ñÿÒ@Ì7_x000F_¦ØþÑ@_x0017_ïg!þÐ@®"5û hÕ@_x0004_¾ïg±Ô@Á¸­Õ@ñÔw_x0001_Õ@ÙR;vÓ@Oèa¶eÕ@xPzõ_x001C_Ó@ÂiN_x0004_ËÒ@&gt;]¤öÜýÕ@"o(i9Ó@4GÙ_x0001__x0005_«²Ó@CâqÒ@x¨G|óÌ@_x0002_w´ÎÔ@8&gt;ò_x001A__x0013_ÞÓ@ëÂt:~Ô@ð_x001F_ý}±pÒ@o_x0012_IT¸tÑ@x»A_x001E_µàÐ@®_x0004_°Æ[Õ@Ùd¡~ÀàÑ@_x0011_!Yé_x0003_)Ô@_x0003_hgÐÈ_x000B_Ò@lN(laÓ@%g ÆÔ@µ@_x0010_ÆÒ@KÛ?_x000D_í"Ñ@_x000E__x0005_#û-$×@¸_x001F_¢¨Ó@CkJºnèÒ@¨,;`Ð@ÅÛ_x000D_ãùÑ@¯¸e£ùÒ@µ7J»·eÑ@v_x001F_º	Ó_x0008_Ø@äîLÑEÒ@i]ÖÒºÓ@-_x0017_í_x0002_YèÓ@cwX!Ó4Ô@ýº*Ò@tãZ§Ò@¸_x001C_í)pÌÔ@_x0001__x0003_Q	XêÊÒÑ@ØÇ8«µÒ@_x0011_0)Ò_x001F_Õ@¿T_x0019__x0019_haÒ@_x000D__x0014_ÇEÄÒ@p2V8òxÔ@ïQ+moÕ@´Û9hZæÔ@_x0017_±jÁÒ@»Ã_x0002_»â)Ñ@	,o¢-*Ô@oöLvöÒ@}S5÷î5Ó@!_x0004_yõ'øÓ@Þ6¡v_x0012_Ñ@oû?Bd~Ó@êqÔaÒ@®Ñå_x0006_kÓ@Tv[¢Ò@) VÔ@-¸tÀáÔ@_x0005_~_x0017_¡õÔ@ÙéQpÛDÒ@Ò&lt;_x0002_èLÁÓ@MÙ±_x0005_ëÓÒ@,µzë8_x0017_Ò@_x001B_l¹½âÑ@	ÃÌÎo«Ñ@)öìDðÓ@ñ¥_x001A_m_x0013_Õ@Þ6ÀR]Ò@]ÕÚ_x0003__x0007_+ÑÖ@Î&lt;¥[¸øÖ@ÈL{Ñ&gt;OÕ@s@¯­(Ó@E_x0006__x0012_D_x0016_KÓ@ôOÀì)Õ@0Õ¦f9ZÓ@ý(¹5°Ó@N1\ØÑ@K4øH_x001B_üÖ@B·÷c|ãÓ@Jõý_x000B_@üÓ@=v_x0002_þIçÐ@_x0001_êF;u_x001C_Ñ@bÛ _x0017_µÐ@´Ho£TAÒ@÷lË·Ñ@T¸zÏ[Ô@­×å_x001C_8&gt;Ñ@3_x0001_¤*)}Ò@¨ävÂ Ñ@.¤_x000D_Ít&amp;Í@TýAøÓÑ@Cj¢3Cw×@Äj_x000E_®ÄÕ@N_x0004_ÂÎÍÓ@¦_x0005_Yý¸Ó@£ñ_x0002_°àÖ@q_x001A_íÁüÏ@ñÐ«_x0004_÷ÚÒ@~&lt;ÕQÕ@Kµª_x000F_rÖ@_x0001__x0004_?Ât^uÓ@_x0014__x000C_®JØ@öØàÔ@¦_x0016_5Ü?Ò@_x0008__x0003_@!ÒåÓ@m'zkÓ@[æ^PxÈÒ@¸4ìi¿Ò@!JýÓ¸Ñ@¶×ÛÓ@Ë&amp;:ÀØÊÔ@¼d_x001F_Øb¾Õ@yÌTÂÙÐ@·2_x001F_ä4_x0014_Ó@\-ÊÝßÍÒ@_x001F_tÞ_x0015_¹Õ@	g+Õ@~ÃXÓ@aXWG¡Ñ@_x0014_Wn§½Ô@¹àÛædÒÒ@Â;!UøHÑ@Ë¤f~_x0002_Ó@£Ê©âH5Ö@¶QÎÚ6_x0005_Ò@4_x001B_w=_x0017_[Ò@_x0018_¬_x000D_G&gt;Ô@vW&amp;vÈÔ@"7éæ¶*Ñ@QO"ÐItÒ@h*_x000B_v:äÕ@_x001B_àÎ_x0003__x0004_GmÔ@[.cwÔ@ÔÑ¯üÒ@æýL¼FÑ@¾P"n¸Ô@#ÈSPÓ@¢ùEÇYbÖ@ß5_x001B_¥­Ò@Â(-î[×Õ@ÜëNgòÕ@)&amp;èÕÈrÕ@_x000F_òÏG_x0012_Ó@âÈZ KÑ@,vzw!GÏ@ø¿kûã0Õ@P&gt;_x0014_£Ô@G_x0012_¼_x0001_}_x0007_Ô@j4K¨7Ò@R£;[s¶Ô@Ü_x001D_õ_x0015__x0016_Ð@ãHWÔ@7öXÒ(Õ@¤»_x0010_@F¢Õ@©¼N/Ô@YlÇc.aÕ@ËP_x0012_¥_x0004_ÖÒ@x_x0002_3äyÕ@_x0013_u§Ø©NÓ@_nîòWÔ@Ë¦p¼ÏÒ@v°*O{_x000C_Õ@à4ìÓ@_x0002__x0003_9½³ògÔ@Ý(_x001B_&amp;»_x0011_Õ@×ÌÁÝç3Ô@¨Ì&amp;³vúÒ@îlv#ÿ×Ñ@ñ!òkñ]Ñ@_x001B_¯d]ÐÓ@Hst2Ñ@òø_x000D_ÚÔ@»krËÕ@úÈÊ_x000C_ÍÖÔ@K´T­t£Ó@6(¶ç¾Õ@î_x0001_Yÿ/Ó@÷oò´Ñ@y3ú_x0001_úÐ@xIâ_x0004_Ñ@V6P®+Ó@2	à_x001C_©¹Ò@_x0013_ä·_x0003_Ï	Ó@_x0015_£#µÒÓ@*CæH,Õ@¦HÔýÃÍ@D_x001E_ÿ3;Ô@Í¾«	ÎvÖ@Ùbb;Ô@ù_x0019__x0018__x000D__x001A_Ó@HÕ_x0002_ºrÓ@¤×iî~@Ô@ì_x0012_ßÈ¢Ó@g¾ÛÓ@_x0007_À=h_x0001__x0003_tÁÑ@·É­Ø_x0002_Ò@!_x0004_uE_x001B_Ô@}â_x0012_f_x001D_Ò@_x0010_â¡{û_x0014_Ò@mú*M_x000E_Ñ@¸æäÔ@±êôé$ÞÐ@]]{O _x0019_Ó@9 ãN×@´{14&gt;Õ@vY½©iXÒ@Z_x0016_ÅØ_x001D_ÃÑ@¦_x001C__x0003_Õ»·Ó@,jå_x0002_Ó@n©ÐB¥_x0003_Ù@áDåÅÊëÔ@|ç_x001F_,÷Ð@¡_x001E__x001E_é×%Ó@°Æ´0æÕ@¼Ú¾sdÑ@0y£ígÙ@]__x000E_æªÔ@Ô_x0006_MGÝÒ@Y)`õÓ@&gt;YEË;FÔ@·Þ+_x0005_¸Ñ@(LÈÑÅÕÓ@2D ¦úÐ@_x0002_áÔY~·Õ@®Ðåi._x0005_Õ@ãKlN_Ñ@_x0002__x0006_º_x0006_çµ/Õ@_x0019_!ÜÃ_x001B_Ò@âÖöä%Ö@ÎK¤÷Ó@_x0006_tá"1Ø@5¨*DÑÐ@ô:Â_x0005_×¯Ó@T!}Âßö×@ß¼°o_x000F_Ô@@¬_x0018_»£Ó@Òµ9kýÔ@&amp;0×+Å¦Ò@v_x000D_3lÓÐ@7B_x0012_¬Ð@F}´éðÞÑ@æ­/_x0006_g±Õ@$_x0002__x0019_C_x000D_oÕ@æØ#T¼Ñ@Ùz_x000E_ßÓ@ßv÷;Ó@_x0015__x0003_åÆÏÐ×@_x0001_+'írÓ@"b6O"vÐ@çz ;  Ô@ÐìÒATvÔ@3_x0014_ Ç_x0015_Ö@L_x0004_öè|Ô@æhÝ_Ó@¨¢(ìZUÔ@O°²ºËÑ@rö_x0016_r­Ô@7n¦_x0001__x0005_s¥Ô@_x0011_úü_x0014__x0007_óÔ@ô_x0003_çòÐ@¸Ë?Ó@:r:khÓ@4ª Ñ@ó·_x001B_`_x0019_Ô@®r$ûXÔ@ö-_x0014_q_x0017_Ó@ekaK[Ó@_x0019__x0004_ò?_x0002_fÒ@W_x001D_¨:Ñ@_x001A_½ä~Ö@_x0015__x0011_[*·ÿÑ@wbâüíøÓ@±q½e¹Ñ@_x0013_+ÞKWÐÑ@Û_ë8WHÔ@xúÙ··_x001E_Ó@eÛ_EzÌÒ@Äã»?_x001B_Ó@_x000D_O _x0019_pêÑ@Í¸Ö9¸×@÷_x0013_Þ_x0007_ðÔ@&amp;=üÆÐ@£Á#Õ@ÚX«,Ô@qØ_x001D__x001C__x0010_HÎ@ÄmzãL]Õ@R¾\z#_x0002_Ö@._x001C_híHÖ@ñ_x001D__x0010__x001C_åÙÒ@_x0001__x0002__x0013_î`*ô{Ñ@&gt;EGÅSÊÓ@:F«¯Ð@8Û_x0002_£ÙmÓ@~_x0017_ZYÖ@_x0018__x000B_ÈaÔ@äpü_x0007_Ò@U_x001A_Ê6_x001C_Ô@øÔr,ÑØ@y%_x0016_/-9Ó@¸àgÕ_x0004_Ô@[ çû«ÅÓ@ykÜ_x0006_çBÓ@vÞaþn|Ð@á1Kí_x001E_Ö@ÿÍîË_x0001_Ô@o_x0016_i_x0001__x0003_½Ò@¸&amp;_x000B_Úë%Õ@jªáFä\Ð@UÊyY×!Ð@Íi²}ChÔ@¢³RÑ(Ò@èÃßÝ=sÕ@Æãî®mÓ@OÞzËÐ&lt;Ö@;4Åû¾Ñ@ïÊÖ¦Ô@]ïÍ_x001D_¦Ñ@m.-å5TÒ@¡ ÜD_x0005__x0006_Ô@ßÖÄý'Ð@ü¢ 8_x0001__x0005_æÓ@r7_x000C_oÌ&amp;Ö@ê=ÈßÌÐ@~P¡ù^Ò@_x0008_üQèÔ@Eckß»OÑ@D14W¨_x0008_Õ@käWÜ Ö×@Ýi_x001C_töÑ@_1]_x0002_ç#Ô@ÅlR°WÓÕ@þ_x0003_{õz´Ô@½î:¶XÍ@UØf_x0011_Z_x000B_Ð@_x0004_]_x000E_·Ø@fò}&amp;ý-Ò@m³_x0018_AsðÐ@R}é_x001B_ÈÑ@ùä3»	Ñ@ÛÒéø_x0010_4Ð@íÃa³°Ò@GiC_x0010_þoÓ@ïÖ@uÑ@&amp;Ó§øìÔ@©è_x0013_ _x0001_"Õ@xÞðÇ_x0019_Ö@&lt;á,8X³Ô@Ñ±¿_x0002__x0018_õÕ@Ën¼=Ô@Æì_x0014__x0015_"­Ò@ö_x001D_ZwÕ@ðýA¾ÍÒ@_x0002__x0003_ld~PÂÑ@"_x0014_xíh+Ö@oArÆÜ¡Ö@okPÉ_x001B_IÔ@-ìéT QÔ@ø'á~SÓ@x_x001F_6«Ó@Ð:ÕÉ/Ó@ððØîýÓ@M?Ñ¨gÔ@²ýùºÓ@8TârÔ@"F_x0012_-º_x0010_Ö@Â.'ÊPÖ@6úÃÒº_x0003_Ñ@Úû!dÒ@+º®_x0001_VÒ@¾¿ô_x000D_«kÕ@_x0005_÷dBÌ~Ò@_x000B_å8¹_x001D_Ô@Ä¢õ _x0008_Ð@´â#ék_x000B_Õ@°Ð_x000E_¡×@AOûq_x000C_¾Ð@·nÊ3»ÃÓ@Nma8_x0018_Ô@j×Ì[Ñ@ZüóQïÓ@å~©ï_x0004__x001C_Õ@Q_x0015_m_x0007_2Ò@Ýìï-ÍuÒ@`®Â_x000F__x0003__x0007__x0014_\Ø@iÚFÆMÝÔ@6ª¼þZÕ@gÚï?Ó@áÚ_x000B_æ_x0007_Ó@.Æ¹uÄ¯Ö@m{4òÑ@ë_x0017_á/&amp;_x001B_Õ@/gB_x0002_yÓ@õùÔ©8Ð@ñxÔiÈ_x000B_Ö@+_x000D__x0005_f_x0017_Ó@««ë¹g»Ò@+5&lt;r¿Ð@í´3¢yÑ@&amp;D·u¥Ó@£³©×¿UÓ@_x0008_ï~ÄµÑ@¿U!¸¥Õ@8ÃGPÌ_x0004_Ó@Öd{*H_x001A_Ñ@_x0011__x0001_Ö\bôÒ@¦gn_x0006_}_x0016_Õ@5n_x001A_°{ïÐ@H~_x0015_lo§Ñ@_x001A_ÖTaÏÃÐ@þ}_x000E_QÌoÖ@Ìòfë)Ó@À?0£WÕ@ò= :Õ@Gu×éÊ×@_x0010_}ßiºlÑ@_x0002__x0007_¶ÅBq_x0006_7Ñ@º´ÇÐ@/1{Ò@"'ün_x0006_¾Ó@_x001F__x000F_ÁpÏ@aÚbr_x001D_8×@îØâ_x0011_Ô@ÄÞpÒ@Ê0_x000C_ÅëÓ@_x0003_ÛT wYÑ@Jñ¤D~Ó@I×t­¤õÑ@_x001E_É_x0012__x0016_gÐ@¸ÖªÇEÓ@Dçs1ÚÐ@_x0006_·.×@iS_x000C_#ñÓ@["PpËÓ@8_x0007_Ü¬jÔ@×ggÈ_x0001_DÒ@è·°	_x001F__x0004_Ñ@ãL9c&gt;fÔ@ÖLgLÐ@'ïêÉ_x0007_Ò@_x0014__x0007_»å¾ÌÖ@ãÔ¿Ó@þO_x0005_BÎÿÐ@h?_x001E__x0013_ûæÓ@Rdsa_x001E_DÑ@_x0014_¤TÆòÒ@µÅ~æ`Ó@_x0010_æ²#_x0006_	_x0005_#Ó@ê6_x0016_å_x000F_Õ@2÷S!Ò@Kã;%PÕ@ïs©²kºÔ@l_x0001_!_x0016_bêÓ@pßd	0³Ð@®`(©_x001A_ÍÔ@ã©}_Ó@Õ_x0010_m¨sÐ@_x001F_ÞÕwqÑ@¶D!aªZÐ@¸£î +,Ô@2åP	=Ò@o e_x0013_`¾Ö@_x0004_®o(ê_x001E_Ô@²_x0015_RïEÕ@¶æ´_x0003__x0004_Õ@_x000C_ÇPÈn@Ó@1r9W_x000D_Ô@ø&lt;_x0016_DàÕ@ø»åaýÎ@7öNº@ÕÖ@kc_x001C_Ó@uój_x0003__x0010_Ñ@¹³4¿rÔ@ºG_x001B__x000D_)m×@Ù!_x0008_^×Ï@JáËBø_x000E_×@¬w©¨¬_x0002_Õ@_x001C_R#w_x0007__x0002_×@òà­®ÔÔ@_x0003__x0004_Ø¾8EpÐ@ÓÔ±usË@)8_x0008_õÒ@Q/k|_x000B_c×@_x000E_ÈC£_x0004_Ô@Vâ4©JÔ@lº- öÕ@wý¨iàeÖ@i*ï¹_x000C_Ô@ÉiÇ"3Ó@ß~}uÌBÖ@©&gt;QWA_x0011_Ô@¤fãTcÔ@ÒZ+ÜÿÓ@AÚ_x0008_djÕ@_x0019_J`é#2Ô@_x0001_\íhÕ@a×÷SÿcÔ@º3r?AaÓ@|pu©Ì@@(ÅÙÞéÑ@R_x001D_öEÐ@]!_ï3_x0002_Ô@eÝÉåÑ@JÉ¯Ö+Ò@	P^§%Ñ@ý Ó_x000E_N!Ô@|kÏQÓ@&gt;íFþÃ½Ñ@n×ªxÓ@_x0017_*ÔTáÖ@ý6Õ_x0004__x0007_hÔ@½¨F­ëÒ@_x001D_Å?CÔ@gçN[_x0001_~Õ@¿¸¡ÀÓ@çl[DíÑ@Äã;ª'Ò@ j ÔA7Ö@ú_x0003_^_x0005_Ò@m_x0006_(_x0007_ôÑ@ôÎÅ¤Ö@´_x0002_ôT£ºÒ@-_¹ÄZAÕ@P¦býÓ@®Êå_x0019_ü^Ô@LÅ¤¶`ÙÕ@³ÃÏº¡_x0015_Ñ@V¸k4q'Ô@u'&lt;¤ÕÕ@yÉE'_x0014_Ö@_x0011_¬i¸)Ó@Ú¸_x0002__x001B_C¶Ö@_x0001_ì_x0012__x001E_Ñ@3Õ5{JÒ@ðm&amp;_x001E_ÂÎ@Øó¤_x0010_íÕ@=Ñ&amp;sQÌÓ@ _x001C_Ù_x000C_^ÑÒ@tvµÕÓ@¸_x000E_Î½7Ó@)³ô_òÓ@s·IéwÓ@_x0005__x0006__x000E_É¥´ß×@¼Ï±õ½Ò@!;{_x0017_Ø«Õ@!÷Ï_x001B_?#Ó@²Å¨`µÕ@ùi_x001E_±XZÔ@Ó¹_x0013__x0011_Ð@ÀÛ÷®ïÔ@Ó_x0008_ãêãÈÒ@_x0002_7ð_x0003_FÐ@_x000D__x0002_¯¥g	Ô@h_x000E_#¯_x001D_Ï@_x001D__x001A_àîiÖ@_x001D_Ç¿[_x001F_Ò@h_x0001_ÊÑnÔ@&amp;¯-÷$Õ@º²i¤PÔ@F#_jùfÓ@Ê­¼¦!Ö@#GCßÔ@¨_x001B_Fk_x0007_Ò@$òë¿Ó@Ã3o ò²Ï@{IÇÆæDÓ@v×_x0003_2ßÒ@ÃÐ9_x0003_´Ñ@JDÕ@"ÜGcRÊ@ÙÙ:Â_x0004_FÖ@_x0002_ï4*_x0001_RÒ@ý½çuÉ0Ö@_x0005_\Öc_x0001__x0002__x0005_Ò@%ÂÈËï×@ûò_x0013_A×_x0013_×@ÆdôêÄÒ@Bô#&lt;Ò@­ÎSF&gt;ªÓ@Ë"®à½-Ó@	S×¿øCÕ@9% ëô¡Ò@+J_x000D__x0017_½Ó@_x0002_Å_x0012_1öÓ@^ÛH°3_x0019_Ð@ OQ_x0015_çïÒ@è1k_x0013_ÙÓ@¦_x000B_1×@J¦U6UªÖ@ÈR§6T_x001E_Ò@ÐÆ4 _x0008_Õ@_x0016_ò²ûhÒ@4r_x0005_6ô«Ò@'LÒ,_x001B_çÒ@2;W/Ö@¥þ¨kTÔ@? é&amp;Ô@­9_x000F_Ö_x001D_ÇÓ@ bó|¨Ò@+Á_x001B_â³ÀÖ@Ao_x0002_62øÒ@_x0003_g~¼´Ó@ÐUwÓ(nÒ@[É¾þÅáÓ@·í_x000B_ÁVÓ@_x0001__x0002_ì£Í@z¿ ÁÈÃÏ@_8fke¡Ô@½_x001E_üÝ_x000B_ÎÕ@_x0019__x001A_ª+·MÖ@¨Õª¶7ºÔ@Z_x0016_kEÙûÑ@ÂÓ_x0019_Ë_x000E_£Ð@aÜ@g °Ò@½@¢8ÞUÕ@}¢2¬ÐOÐ@_x001B_sÐù_x000E_Ò@J_x0001_Þ;ÂÒ@8¤Y Ò@RMW)_x000E_Ó@Ï7v:Ò@ÔÆÃ*§Ó@V_x000F_ÇÒ@:_x0017_{0&amp;Ò@O_x0003_â1[Õ@V_x0016_b²6Ò@_x0011__x000B_3ÖòÕ@1_x0005__x001D_Ô@]BËæÅÒ@n°å_x000E_çpÓ@VgÀ%Ó@²ÎC{Ñ@ô}äÃù©Î@ád¡ÕØçÑ@í&lt;EÙÖ@_x000D_ñ0DÍtÖ@®Ú&amp;_x0001__x0002_ÝîÓ@qOÐÞZGÓ@«'ç[iÒ@@ÏènÑ@&gt;_x0014_¥_x0001_Ô@ã1P=MâÒ@_x0004__x0007_¿a%ÔÎ@@¬Ò]çÍÑ@_x000E_Yî_gÒ@Çµ(¶É³Ò@öåb¦àÒ@$©;R_x0013_Ô@fó_x0011_ÄvhÑ@ÆN_x0012__x0012_ôÓ@oÐ_­Z\Ö@Í í_x000B_çÔ@{_x0004__x001F_`_x000D_Î@Ý¨£&lt;HÒ@áiÇ`	Ö@ËQìzÖ@RI_x001E_ê:¶Ò@ç5_x0008_S­_x0014_Ô@ùïcZ²BÓ@UÓY{ÈÏ@_x0016__x0015_`_x0005_TÒ@|±%µ LÖ@gg%5_x0008_×@VÀJÖgXÏ@_x0017_-íA¦Ô@ò:O_x0010_óÇÑ@*ôV£6Ó@î.Û&amp;?±Ô@_x0002__x0003_õãÎ`Ô@s~ÌÙ MÒ@º°_x0008_	jÒ@Z#¼_x000E_;Ó@çH8TxÕ@ÚK3tÏ@Uh	RËÑ@¥hà_x001A_BÒ@¢¼y¹`åÐ@¦×É*ÔÓ@Ø_x0004_ÍéÔ@Í:_x001F_ÄÓ@J`­«ß_x0016_Ô@ÿ_x0001__x001A_ðãÎ@¥Ñ§_x0002_üÕ@E¥%ØÓ@44ÈèþÒ@WJÈ`cÒ@082è`¨Õ@_x0018_àz:±Ö@_x000E_­¢§Ô@ëÿS _x0007_Ò@æ¡ÑÑ@ùr!Ï_x0013_Ò@ÎÜ&lt;ý¶_x0018_Ò@A°¹¥kÒ@åOO,_x001F_VÖ@è·!gWÓ@MµWñ&lt;Ó@XFy«ÃiÓ@N¡_x0018_]L©Ô@°Ü´_x0006__x0007_Y_x0011_Ò@:Çl_x000E_½]Ô@¢µ½_x0004__x0004_Ö@_x0006_S":Ö@Dë¢_x001C_×@¤V_x0008_ØÁÒ@Dÿkõ$RÓ@D|_x000E_L_x0002_îÒ@U_x001E_Á_x0003_ó6Ï@þôõElÒ@F×	_x001A__x0008_ÞÕ@Fx9ÞâÑÓ@eSP(îÔ@ÑÍDîÑ@.FóêC×@_x0015_Æÿ_x0001_í³Ó@!t&lt;cÐ@­Õæ_x000B_]ÈÕ@n"tH_x001D_oÒ@_x0015_Pbf_x001F_vÕ@(f_x000F_`9ÊÑ@ÝC"ÿ&amp;Ó@ð$#B¯Ñ@èÚFÎÒ@ã¯QrÆÕ@°_x0005_ÆÅÔÑ@7[L"Ò@_x001F_[_x001B_±×åÒ@pjÌ_x0015_Ô@_x000E_ó'_¦3Ó@U[)M_x0005_Ó@ÿ_x0013_úå6¸Ò@_x0001__x0004__¿_x000C_¨_x0008_Ô@NVÕãMÔ@\l)bôöÑ@ÕY_x0002_WëÒ@|nSpÏÀÕ@Àõ!ÀòÔ@=§ÊLLÓ@_x0010__x0002_¥r©_x0003_Ô@çÃ¬îiÒ@1jpèÐ@2ù­¬6Î@Ó;¢_x000F_Õ@ÿ8Z_x0006_Ö@L¥ßÓ8Ñ@5öOÉ1Ó@.¼hòÿXÓ@rri¹&amp;Õ@T#¿K@¹Ð@{ß&lt;QY-Õ@ÁÒJ^òFÒ@3ñùÁE_x0019_Õ@(_x000E_#Z¨Ó@á§_x0003_HÕ@Y_x001F_í fpÔ@áì5J&gt;Ó@ÖsW	_x0011_Ñ@ø¬åKÔ@ØX­Ö_x000D_ÏÕ@ÄNÔ_x0004__x0006_Ö@´©_x0006_Ò;·Ó@_x001F_÷_x0019_:?Ô@_x001B_×%_x000F__x0001__x0002_´_x0012_Ó@gæëñâ_x000D_Ò@îmj_x0015_Û@_x001E_ÕåÿçÌÏ@Õc`ÔÔ@6}=ô8Ô@G!_x001D__x0014_ÂÄÓ@è*_x000D_ÆìÚÓ@Ë_x0016_|=_x0005_0Ò@¼E¯ê5Õ@AðM®´zÔ@P®X8MqÔ@è_x0003_%?//Ô@¾;ÃÂYÏ@Rrñ8üKÕ@¸Äx]~dÕ@4å¬Ô@s_x0010_¿W&amp;6Ô@ì_x0018_­ª2Õ@xÈµ_x001A_±:Ò@5V´_x0015_Ô@ÙzÔI_x000B_1Ô@sÍæ_x000F_©RÐ@{º_x001B_´MÕ@kbp}Ó@4³È2Ô@SÂÉº3Ñ@t\ÐßîÖ@Ú6_x0011_êý£Ñ@bñS_x001E__x0019_óÍ@L'þÑ»Ó@Puç_x0018_$Ó@_x0004__x0005_P#d_x001E_ÿÍ@mÅ|øcÓ@!ö(gÓBÑ@_x001F__x0017_MãÏ@üô_x001F_nÑ@(±+ýlúÕ@&gt;·_x0016_¿¿®Ó@Üåóå_x001B_Ò@b×ù_x001A_ãÔ@Ó#S7púÔ@%/_x000D_Ø_x000D_Ò@ðOPbÔ@~²Hz=ÜÒ@_x0014_#Üû*rÒ@¦íoREGÕ@_x0002_Ý|C_x001D_ÂÔ@¡1ð_x000D_Ö@{D$ÿ7Õ@â¤Á}_x0003_qÕ@Z_x0015_ÄvgÖ@U_x0015_ýÆÄ@_x000E__x0001_È_x000B_Â@3hïGÃ@ö7½¨¢³Ä@öbûù Ã@ñ0Ñ_x0018_¶óÁ@bFÏ3Ã@®®)peÅ@6oMºa_x0008_Ç@¶¸&lt;D_x0010_ÓÆ@ù}¤_x0005_gÄ@_x001D_}t_x0001__x0004_!\Â@5iÿùuÁ@_x0019_ÿ}×_x0018_¤Ã@)4#_x0002_Ã@¬ö	D_x0011_'¿@%XÉßnÆ@Ç_x001A_Ê¦_x0006__x001D_Ä@Q9ä`?jÂ@XáiN÷Ã@íá¥VÂ@/a)_x000F_hÁ@õoh_x001A_uÇ@:§"_x000F_ÚÅ@D}Ñ_x0006__x0006_-Ä@Èì.	À@ÑXñÄ_x0017_Ä@úFßIÅ@¼åÚêD¢Á@¦ÈÛë~_x001B_Ä@ã%ûÑ,Â@Õ«-°h.Â@Iá"ÃÂ@/_x000B_b®6ÅÂ@$ñD_x0013_éÄ@2ðB_x0007_¤]Á@_x0003_å\Ý'Ä@«ú_x0006_6öÎÅ@ËÁz_x0008__x000E_¼Ä@W5ÞU¤Â@Éåö«úÁ@Å=éÊñÇ@~ìQN_x0007_Å@_x0002__x0003_&lt;^ sÄ@,áÍ3âÄ@l%	*{Ä@_x0003_ØÍ'Â@_x0012_Í_x000C_ÆýÆ@	¦_x000F_PÃ@¯µùEÅ@_x0016_×î)Ú¿Ä@L	I¬ÌÃ@_x001D_jJ_x0003_LÃ@ê8b¢Á@8ÍeXYÿÄ@wµææÓuÃ@uÎñ¥ÀÁ@¯_x000C_¹	ÀÂÄ@³0ÙTÅ@?5_x001F_7m'Ã@3_x001F_¡³~FÅ@_x0005_Âù83Ã@A_x0019_¤_x0006_"Á@ð_x0003_%±ÖÃ@Ì_x000D_·ÃÁ@°-í+çÃ@¨ÜxjÝ_x0001_Ä@|q·_x0010_ÑÃ@-_x0011__x000C_JåÄ@1.~E_x001C__x0019_Ã@_x0013_Í¤Å@TÂÅktªÂ@!eÜ)Â@d¡&gt;PLÁ@½_x0003_=_x0002__x0005_BwÄ@_x000D_\ÛÌ$UÄ@_x001A_$¢ñêÂ@üÞCÖ_x001C__x001E_Ã@ò»_x0013_¾º_x0002_Ä@VÀRdzÅ@qòKÄÐ!Â@VkøÕ½@&lt;t»ÄÁ@+_x0005_Ô_x000C_	Á@¤DûIÂ@¬êÞÆ³Â@±º_x0013_q&lt;;Á@-V¯þ_x0004_À@iE¥_`Ä@.µuµÍòÄ@Øºj5_x001E_Â@üÇ+¥__x0019_Å@¥isÖ1%Å@.`ú?5@Ã@gCÀ«)çÂ@_x0015_Ý_x0011_Ù(Æ@i­ªX&gt;FÃ@ÍË&amp; VÃ@Q_x0003_õ_x000C_Ã@ÌÌ_x000E_0ÇPÂ@åØFsöÃ@¾V_x0006_[¿@ð6â%FIÄ@(»mq&gt;ø¾@Ú${£Å@ºo_x0001_ö_x001A_Æ@_x0001__x0002__x0019_%ÏØ¿Æ@@ÉCBT5Á@8yfåÃ@µ	ð³ÌßÂ@ßEèÖ¼@_x001A_aÁÏÂ@F¤cË¥¾@_x000E_PFµÕ_x0015_Ã@ºµrêÊ¤Æ@_(7"õÁ@_x001F_í®kÄ@a	ð_x001B_°ÑÂ@_x001A_y_x0002__x001B_PÄ@Ò°`w¿@_x000F_ðÎÔ7°À@¿Åd°IÀÂ@¾KÜ@aÂ@_x0003_cÐÒõ_x0013_Ä@$[NÚ&lt;Ç@ _x000E__x0003_£Ã@ô"«fþÂ@]÷ù_x001E_iÄ@»S_x0012_dÁ@_x000C_7??êÆ@{¥ð_x0005_bÎÃ@ûl[ÆëÃ@ê_x0014_nö*Â@ðì¥îg·¾@¤+ÛËÒÃ@®\ï ®tÃ@TÄ_x000F__x0013_¬Á@ÿ$¡_x0001__x0002_PíÂ@Ø'l_x0017_¯$Â@º&gt;§À@Ñ_x0001_×¼^_x0002_Ä@{âÀ_x0012_RÆ@Ä¬_x0001__x0005_4õÃ@	ºáÚ_x0014_ìÂ@Î_x0017_eOÆ@I_x0001__x0002_ê_x0008_Å@Í3GÓ¦_x0017_Ä@_x0005_½Z_x0004_½È@~Ç@(Ã@47y_x001D_ Å@^â[_x0010_¶¿@Ûz©ÂxÁ@º-¥_x000B__x0018_Ã@X­_x0005_éíÄ@À_x001E_¨_x0005_ôÂ@¼U!1®µÃ@_x000B_«EG_x0016_Ã@ÍîÏ a+Å@WÛÄÅCÂ@.ô%§Ä@Õq]í2_x000B_Å@-´ÉlÒßÃ@°_x0008__x000D_ÀïÁ@Ã!K_x000D_'Ä@Ç_x0008_\KÂÃ@E@eÅ@ÂkA¡Â@¤_x0007_¿9EÁ@¨ìÊõW]Ã@_x0001__x0002_&lt;ËøâQ&lt;Ä@e_x0013_&amp;´ÔUÅ@ÎKÔËÂ@Hí_x0015_dÏÂ@i_x0013_ç_x0019_ñÝÄ@_x001A_õrt4Ä@_x0006_!:ÑMÅ@_x001C__x001D_S_x001A_~iÃ@ÔdÑ=_x0015_áÂ@_x0010_³}_x0014_YÄ@à3u·Ç@{Â¢CE2Ä@¯ÀZ»KrÄ@_x0010_ Þ6;Å@!n¿_x0003_ò_x0012_Ä@rw3m&gt;«À@9³S|ËÄ@_x0001_(È2B¸Á@TM´O_x0012_TÄ@âÁ_x000F_ë°Ä@_x0001_!ãfZ_x0010_Â@9dô^¡ÛÄ@!NSÒ½ÕÃ@_x0017_?+QáÅ@AØ _x0015_Ä@²®YÓÞiÅ@2üiÔ¯kÃ@ÅØs_x0013_qÙÃ@¹`FÈîPÄ@_x001A__x001F_ý Ã@_x001B_ =ÜNÃ@_x0004_äP!_x0002__x0003_;Ä@´_x001C_¼OÄ@rS¨7ùÁ@JmÉ2_x0002_Ç@°+¼5ðâÇ@©_x0014_bþNÅ@p_x001F_G_x0001_M÷Â@ÍÕd^äÁ@P}¥8ÚÂ@_x001F_^®ÍAYÅ@TÏ©ÏJéÃ@ml/¾Ã@á-¡ýÄ@Ã{$ oýÂ@_x000E_ª_x0008_FÜÂ@B_x001A_û,Ç@ÿ¼_x000E_ÆÊÃ@g»å-CÄ@qYÍ5_x0006_½@p«ã_x0019_ÙµÀ@Ù,£MÈÃ@-çPbyßÅ@IRê_x0018_ïÃ@_x0001_¹Í_x000B_ÂÔÁ@_x0012_/_x001F_ÑÀ@jv_x0018__x0010_ @Æ@¼§Ãöa[Ã@u·=wN·Â@qBG0Ô_x0002_É@£hºÙ_x0017_[Â@&amp;¬i¸_x0013_Â@z|_x001A_`#À@_x0003__x0004_¶N\ _x001B_Ä@_x0019_z;_x0012_%NÂ@îW3¥ö%Á@jObÇ¿ÆÃ@_x0007_âSÕ©Å@Óp¾Å@ÕSÀ_x001D_i;Æ@È.¡:ùÅ@ÏU_x0011_áûÁ@_x000D_UYÌkÃ@b_x0003_ê_x001F_ÁÄ@w6¡#_x0015_~É@¨ÇbkiÀ@_x001A__x0010_ð_x001E_ÌÃ@!¨pÊÅ@Ä·ÊR_x001E_Ã@ô¶g	Â@Ø¸%Hé_x0006_Ã@_x0016__x0011_^EÙÄ@_x0014_â»/Á@Óo¯¾É²Ã@&lt;_x0008__x0005_ãSÂ@2_x0006__x0011__x0001_4Å@á_x0018_ K_x0010_òÁ@ð2k_x0007_&gt;¤Á@î¼5h©Á@â¢¤e¢Ä@¶Lês_x0017_Ã@D?õ®h|À@J* [*Å@6,¹­jÈ@_x0002_Ëæ_x0003__x0004_ò_Á@ãWEZ_x001E_ZÅ@u_x001B_B¢QÈ¾@H_x0011_üÛ7eÁ@b_x0017__CZ?¿@úºÈR_x0001_IÃ@Y_x000F_î_x0004_¯Á@Ý_x0014_]árÃ@¥D2ºêñÂ@.Ï¶¨¯_x0004_Â@DY¿üÁ@´_x001B_Rß#Ã@NÙ¨ô-EÃ@ÕÊ¨Î}jÃ@s¥È*Æ@¶4ú_x0002_gÃ@ÆÉñëÑ@Ä@(_x000F_°öÄ@"&lt;2É_x0011_$À@k_x0019_Ã`_x0006_Å@pHe@çÅ@Qß¾7GÑÆ@å1Ý÷ô[Ä@:ìùíäÂ@*_x0016_@_x000F__x0010_éÁ@z8«¯áÁ@©t_ôûëÀ@´³þZ_x000D_Å@_x001A_úÒhÉÃ@ÞZ_x001F_ËÂ@³_x0010__x0018__x0013_Å@á%ÚaÀ@_x0004__x0005_¦Ü_x0006_÷SîÀ@«-_x0017_`RÅ@ïÇú¹ÔÃ@wmÕÝ,ÚÁ@_x0012__x001B_BçãÓÄ@÷_x0019_KÄ@oå`Wß_x0011_Ä@¬ÆÙh|¼@Ù_x001D_¢ÚtÄ@JÂSî }Æ@_x0017_¥Y_x001E_Å@m¾a_x0011_=Å@_x0004_£I_x0015__x0010_¿@hS,l!µÁ@í:[_x0005_Ã@&gt;íwVA)Ä@¨ iÜÅçÄ@'}¹_x0004_èÁ@)_x0008_3_x001E_MÃ@_x0002__x0003_õüq_x0003_Å@Î_x0001_:^*zÂ@QÖq2`Ã@Ø÷mqOÅ@oa_x001E_9;Â@_x001D_Ä@ ÄÔ_x0007_bÃ@wÁsAÂ@u-/PvÂ@6\_x0001_pYUÂ@ÝîYQÿ,Ã@Ü¾ÇbûÿÃ@M¤_x000E_Ò_x0002__x0006_ñYÂ@4*Çe¹Ã@UìH-Ê-À@.ñOYáÃ@\fÀÀpÅ@lúÈ_x000D_Î=Á@MKÅ·ÀÂ@¤º°Î\SÁ@YÖ¯IÃ@;üÐfÅ@å_x0005__x0015_úª¥Ä@_x001C_¹é²ÓÀ@_x0004_aÓ_x0003_ßdÄ@hé¶yÃ@A_x0015_ªPÆ@_x0011_$*¸¾ÐÃ@Ûq«_x0017_&amp;Å@yëgÍäÄ@ñVÏ«IÐÂ@áß¹bPòÀ@_x0006_·¬7^Ä@ì¯%@#Å@ÆZÊÿLÇ@_x0015_ÏÐÝDÀ@ö_x0001_	Â@N·!º_x0005_;Â@0HÿB÷âÅ@$UZ8×ÑÁ@_x001D__x001B_WÛQéÀ@Y@äÁ@2°_x001D__x0007_h¯Ä@_x0010_kWwM_x0002_Á@_x0002__x0003_ÊmF\Å@¢Þ:_Ä@|J!_x0004_´uÅ@¦©T&amp;&amp;¾@z&amp;=:ÛÅ@òE~7ÒeÃ@]|¦xu(À@å©ð~Å@vè}Gü.Â@&gt;«è½_Æ@ÏÐÑ'Â@*	_x0005_tÀ@¿&lt;î§Ã@¦4#¹øÂ@óÉ_x0008_ãÁ@m4äÄ@Â_x0005_5 ë©Ã@WüO(óÃ@¼#NîÁ@\h_x001F_LñÃ@Eñï_x0004_¬Á@Gô_x0006__º]Å@_x0015_®_x0001_cÂ@ýjhUóÆ@óß"d_x001B_;Ã@7ýÍ;"Â@ÒM2_x000B_çÄ@k_x0001_R»SrÃ@B5?-ïÄ@ô_x0006__x0019__x0016__x0019__x001C_Â@x+_x000E_×ÆÃ@M_x0004_0_x001D__x0002__x0004_DnÅ@_x0001_¸Ñ_x001E_¾Á@_x001D_¤Äj/UÃ@ãð_x001E__x0008__x001A_$Ä@àëE:À@õ@Ä6ÉBÁ@hÔ#ÕyÁ@£SÐ;·Á@òbâ?·(Å@%yÈ)M»@_x0017_ãÁHXÄ@_x000F_;»Ü¥KÆ@2ÙK9ëº¿@_x0016_þê/ýÉÄ@y¹f_x0001_]ÚÃ@P¬_x001D_"_x0010_qÁ@_x001A_zée$_x0006_Á@Lú6oÑÅ@_x000B_¸P«©À@bs_x001A_áøÄ@²â*Æ¬Á@0]*SÃ@³É(¸Å@m0¡ÉÑ_x001D_Ã@«2¥_x0003_UÆ@ØÏ»_x0004_?EÈ@º_x0012_je+Ä@×øÂa_x000F_Å@_x000D_@¼_x0010_?Â@ÕÓ_x001C_oâÄÅ@æÆ[EÃ@/¯ìØÄ@_x0001__x0006__x0004_íUl¤Å@l_x0014_ÙSoGÁ@¸Ú¬-.Ã@_x0010__x0004_»«_x000B_µÆ@fèog?_x001A_Å@Û§¨ÒJÁ@\:»TJÄ@_x0015_|Æ®Â@p«&gt;ÐØöÅ@ÿl&lt;(&lt;Ã@^s¬ÕbÃ@ø1Þ_x000F_Ç@¡uo_x0010_úÂ@³t2T_x0003_Æ@i{R£kæÀ@gº_x0008_WÂ@4_x0005_ôÎÃ@ò0@_x0012_Ã@·¯¨_x001A_&amp;_x0011_Ã@LheÆ-Ç@`¤_x0002_xÅ@°;d¢mÁ@­êõ±)ïÂ@ÆÍAÅðÃ@t~u±Å@n÷pºÕeÄ@âbWÅe4Â@ß9ÜÁ{Â@_GÔÖ{Ã@óÐÿÁmÄ@.%\FÇÿÁ@2Ø³_x0003__x0004_Â@Ö!7=Ã@ËÍÁ)ÒÄ@_x000B_ä¢|Ä@î&lt;u·ZÄ@9y,æ|Á@]¦_x0008_©_x000E_Ã@OÌ_x0018_TÃ@ÈÖ{ú_x001C_NÄ@Æp¿g`³Å@cÁ_x001E_½f?Å@*º´\Î¦Á@»´f,_x001D_ãÃ@Ü`:+h_x0010_Æ@zñÅqRÄ@_x0002_²ú_x001C_Ô«Ã@VO _x001B_|+¼@°oê=#Ã@v{)'³üÅ@ÑwÆÚ_x0011_ßÂ@_x000B_¨&amp;_x0001__x001E_ÆÂ@|znÏmËÁ@MwÃ¦þ¯Ã@Iðã)ï;È@³û]_x0003_Ä@_x000D_1®§]Â@Hò5¼Å@o¿&lt;Â@òNj¥ÛçÃ@ú×'Æ@Þ= å&amp;«Ä@|dADO_x000B_Á@_x0002__x0004__x0008_êVÎ_x0015_1Ä@æó|b#4Ã@}E'ryÄ@/ñ0 E_x0008_Ã@_x0012_ü=y0Ä@¨å&gt;Ç"È@Å!,ìTëÄ@&lt;/ô_x0016_±Á@ø2 `,Â@-B£ÃÃ@%1'Í_x0001_Â@Ì§ôSÁÀ@_x0015_Ý58À@¡Ëh÷z Â@kØW_x0017_ØÆ@Ø_x0004_ô^î¿@TMê_x000B_âpÂ@_x0003_^âR²Â@M_x001A_I¯Â@ñL¢I·Ã@_x001D_¾9Á­Á@_x000C_ÕH7­Â@_x000D__x001D_÷ÈoÀ@t.ÏCcÂ@rb|AÃ@N0_x0018_ãº°È@Åh°ë2±Ã@Õ®é8éÃ@6½_x0008_åøÆ@Cv_x001C_·_x0017_Æ@ ì®¿°Á@×_x0017_ÓÑ_x0002__x0003_¸ËÃ@©¢AÑJÅ@òÁÏXÂ@IN°¦¯]Æ@}P»ïÅ@_x0002_Ø5Å@ä}=`_x0007_qÃ@§D_x0015__x0019_ÇÂ@Ã_x001C_Â"é5Æ@7LÝÜÁ@n×zý&gt;Ã@ëx/_x000B__x0010_ÝÂ@©Ñ6»vÎ¿@9D%0'1Á@þq_x000C_7*+Ã@¼_x001E_6ZpÃ@Ëñj^µ¶Â@_x0001_¤_x000E_êçYÃ@~v_x000C_o _x0017_Â@¬¡.ÝÉ_x0010_Ã@­&amp;õ.K Å@Jv¸÷.Ã@_x001C_½eÂ@[Ñ¶}CÅ@NDÚ3_x0019_Ä@ì_x001B_M_x001F_Â@ôëIx§Ã@ß5@?~çÄ@Óá£ZðÄ@7_s$n_x0008_Ä@_x0015_w_x0011_þ]jÄ@m0_x0016_ØëàÆ@_x0001__x0002_­ÄFÄÉÂ@q}±Ô©ßÀ@&lt;Î±A6¶Ä@_x0014_¹å±0ÏÄ@fç½c ÔÁ@&amp;«rà7Ã@¢&amp;6	~Å@í9_x000F_V_x000B__x001F_Ä@üè+¯;GÃ@M[ÐPkÅ@_x0006_§¶Z_x000E_Å@À_x001E_çÿ2CÃ@¶ÄÏT~óÄ@Y_x001F_º9À@w®A¼FÀ@][Ô_x0018_Ç@_x0019_¦&amp;²o_x000D_Æ@_x0004_*_x001F_ì)Ã@_x0006_KF_x0016_Ï&amp;Ã@GËÓµ_x0001_7Ä@-Sy"Æ@_x000D_ç_x0018_-'GÆ@àR{¤T_x000F_Ä@t4²¯Û¿@=|ü£PÅ@Ît	_x000D_Á@¥J7N§Â@¸3¨_x0003_Â@j ©o¦Ã@R¹z&lt;YF¿@_x0003__x0013__x0007_@_x0001_Ã@?z5_x001D__x0005__x0006__x0002_¼Â@ÒÔ¾tQ§Ã@`fªQé¸Á@O"_x001A_ÍìÁ@lJ¢8z¿@¤kEmôLÂ@î¨¾÷7Â@ww_x0004_ÓÀÅ@«¥CKÂ@.¿p¬í!Ä@_x0014_pE¤_x0013_1Ã@_x0001_TÓ"Á@âÕAøÃ@2&amp;ÒÅ@óÛG_x0010_ÝÃ@^}_x001A_"Ä@)ÀxPwÆ@¸_x001B_â_x0008_.1Ã@zwèLBÀ@WùS_x000B_¹±Ä@Ggà_x0003_mÄ@|DÏ¼´Ã@_x001D_ê!Ä@pC_x0011__ÛÁ@Ê(æ-ªqÅ@BéæI·_x0004_Â@ó*ÛÃ_x0013_Æ@²ä~º	_x001A_Â@¨_x0003_äÉ_x001B_Ã@ÿÊá¼äÂ@WM5OÀ@_x000B_+Ìb8Å@_x0001__x0003_ªVØg_x001F_¼À@»_x0008_Q'¢Â@ë_x000C_6ubÄ@-Å_x0018_4Õ_x0005_Ä@_x0003_yÖ)4Ä@þ,¹®_x0015_Â@ê_x001D_ôÀ¿_x0007_Ä@PýÓÂ@Í÷v)»À@TÂ_x001C_»·±Ã@_x0006_¾¥èûÄ@î®c]´Å@_x000F__x0004_0?_x000D__Â@lg'¥\_x001C_Á@_x001E_%XåÁ@U_x001B__x0004_g£À@t])!áÀ@AùõqéuÂ@EUÔ¤_x0017_oÁ@ºÌ«:Ü·Å@¬ðò_x0002_Æ@-6	ðûÂ@©ÃÙ_x0015_ÆÄ@ÆÔ_x0016_Ò×¾Á@JaÌ_x000C_Ã@ê3 iz¾@ßùìb+$Æ@R_x0008_aÜ²RÀ@ºôÝW³vÃ@Ð}~ QÀ@o2U_x0011_Â@±ï_x0003__x0007_ÒÁ@`Ms§Ì­Ã@)þßìDÇ@¡p§èÄÆ@úáz·t_x0001_¾@_x0003_M@ÛÄ@Té_x0003_»ÃÄ@~ß_x0019_È_x0014_Æ@Ì®F¦KÄ@ð"_x0006_)×Á@À_x0007_T{zxÄ@A?¤àßLÄ@ÖÅIÀÃ@{5ÆÕEÂ@ÑJå_x0010_29Â@Õuô~öÀ@g1j[T×Ä@Vb7Iç½Á@ïQ§_x0012_pÄ@î\6»ìÃ@å_x000D_ÇuÒ[Á@Z_x000D_Wõ_x0008_þÁ@Ö2_x0005__x0004_waÅ@Æ_x0002_ÏØªÂ@æFK_x0002_þÃ@£_x0014_ëÕÄ@¨Z± ÈÄ@_x0003_ï¯Ðì_x0010_Ä@_x0017_¤¯z7Â@_x0007_&lt;Ò«ÒsÁ@a_x0012_$(hYÁ@_x0011__x0015_iNoÂ@_x0003__x0004_L_x001D_ÄoéäÃ@ÖóteòºÁ@J?"_x0001_fUÁ@CþTj3Â@BÓ ¤AÂ@_x0013__x001F_®èÍÅ@_x0019_ûÆíÃ@|wöT·´Ä@8ë ÿ£ÉÇ@â³Q)_x000F__x000E_Ä@À¤á_x0005_¨Å@?Í_x001E__d½Æ@#ºÌ§­½@ÉÒfñn@Ä@IÝÝÙÂ@:_x0005_ë_x000F_]±Æ@#Ëð_x0007_8_x0014_À@_x001D_ÒUNÇ@Þ¡_yØÆ@ï«ò\#_x0004_Ã@gætw³À@×Þ§µÑìÅ@å$l!HÂ@n÷£Ðz°Ä@Æjñ:ÇôÂ@ÄÇ¯W_x000B_È@_x0002_³#Ä@è_x0003__x001B_"ó_x001A_À@ÉéR=gÅ@ÙàÚßÉ_x001F_Ã@(¥P=hÃ@UáJí_x0001__x0002_¿ñÇ@_x0010_A®©¼Â@b{_x0010__x0003_ Ã@]î,Ç@`b_x001E_z_x0015_lÆ@_x001D_`=D®»Ã@¦#]_x001C_á_x0017_Á@}_x0015_å:1Â@_x0017_ ¸½CÄ@þ;^ðÂ@uæÁ«hâÂ@_x001D_B4xëÃ@_x0010_ýÝbÄ@¨8Ú@MjÁ@£Ê_x0015__x0016_î¿@K\7kÂ@¢0è¤FÄ@_x0008_#ä_x000D_	Ä@ üu=ÈÄ@ù_x0005__x0003_J;ÎÁ@ù;¬¾Ä@¥Z*G_x000D_=Æ@ðeË_x0005_õ@Á@¢Ð%ï_x001F_Ä@&lt;løüÄ@f_x001C_æOÊÀ@R&lt;¼ælÄ@ÐýsV¨_x0019_Â@ÌÒ3(©Â@_x0012_KbÏ2¤Ä@PLÂåöÁ@Ù!g±~_x0005_Ã@_x0002__x0003_}*®_x0011_ñ¿@o:_x000D_\À@Hâ.=_x0017_Å@_x0004_mûîÙ}Á@~:Æ@éô 7£Ã@æ_x0017_Õ2çðÅ@_x0005_køxBÃ@°klm,ê¾@×³,ÂãcÃ@ô`ý1÷PÁ@Ã9³~DÔÅ@Y§VIÞÃ@M­Ó&amp;w{Ã@a©.__x0011__x000D_Â@íµ¡bµÍÂ@ZÀ/¶`Å@èX&lt;_x0007_;Ä@±YWÕq"Ã@Å_x0004_´xÿÅ@v_x001F_â¨¿@Ài¡$Ï»Å@|úÂPI¸Ã@ñ&lt;÷;ÑåÃ@¹_x0017_§_x0003_&amp;_x0012_Å@ Y¾ºÅ@*¬WaÁ@_x0001_7S_x0014_%Ã@R_x001E_ÂéÂ@ØÌâ6¯Â@s_x0014_LRâÃ@¨ß 8_x0003__x0006_Ç_x0001_Å@è×1Ô^Ã@j_x0019_ÆÎÌÀ@â´" ùÀ@Vþ&gt;Ä¬Ã@[_x0011_¹x_x000D_Ã@æ;«tÄ@£üÞ#±Â@2_x0014_ËçÆ@·~ã|ôÃ@µ_x0016_ÁéÄ@§.qÌ_x0007_Â@¦Þçt¯_Ã@kø·ÔûÀ@¤§ÁôêlÂ@ñ¥_x0001_¥¨Å@÷XÛ']Ã@_x000E_ólÂÂ@*ÊBÇÎÀ@¼Î_x0018__x0005_(ÒÂ@_x000C__x0015_YY`}Â@fØ"h­Å@é]þ0:~Â@Oïò&lt;Ä@_x0004_}³}Ã@Tºø;â¨Ã@2_x000F_6UÅxÂ@$Öñ_x0002_ßÁ@_x0010_æ*É1ÈÀ@ØÕ_x0012_ _x0004_Ä@ïçÒTÄ@áë3»Â@</t>
  </si>
  <si>
    <t>b405929d31932487b8fb72e5a1782b9c_x0002__x0004_ÁÚ_x0006_û×N¾@¹hÃ ÑñÂ@ý4½_x0019_»Â@î_x001C_²§ûÃ@ö_x000B_2ü_x001A_Â@¬Ô_x001A_*²fÆ@|î@oÎÅ@Ü*ÒQRÅÀ@n¸aÉ_x001C_jÇ@ñ£_x0007_{Æ@_x0017_-3©¶ºÄ@´¥ÊùÆ1Æ@u_x0014_ÅÃ@_x0003_®h&amp;nWÄ@_x0019__x0006_mÂ@ZÔ¿lÃ@àóT¹^Ä@TDý_x0012_Â@@æmÁ@ÉË¶ótëÁ@)×ùßÒ·Ä@Ññç7]*Æ@qkÂ7Æ@}w²yÇ@k_x0013_¼i»Ã@_TË;?Ä@_x0004_æï_x000C_Ä@±ªN_x0013_ÄÁ@È£_x0001_ª_x0007_Æ@6Ï_x0005_EÄ@EÕëBÁÃ@º&lt;ª_x0003__x0004_QàÄ@§_x001D__x0006_Â@vÄ_x000D_ÈÈúÃ@vÕ_x0014__RNÁ@_x000B_üIáôöÂ@4ý_x0019__x0002_0Å@k_x0008__x000F__x000E_x.Ä@k_x0004_x_x0011_±¹Â@è6k§Æ@Ð£² _x000B_Ä@$ÿ¨&lt;*Ã@æçóUGÂ@Z¾÷$ÁÅ@î«IÅ@q8Â½ZÆ@¶×R_x0017_ÞÖÅ@_x001A_¡3BØnÂ@_x0007_®ò8zBÂ@PDÜôËÄ@ßØ_x001D_Ë_x0003__x0001_Å@$uáP_x0019_éÅ@Éýç´_x001F_Á@u$î)_x0010_Á@Æ¶ûÑ|&amp;Â@Jõ=_x0017_6Â@ê_x0015_RÕÝ Á@Ì?ø3®Ä@v@ ¢_x0002_Â@æ&lt;EÆ@9_x0003_;ÈÁ@îu&lt;ÊÙ_x0015_Ç@"µ_x0007_AÄ@_x0001__x0007_!QâÌ¥Ã@ß&gt;ËÀ¯½Ã@_x0004_¢ ÛÃ@L_x0001_Æ¤ÂhÀ@Ö¤dÿ¸vÀ@ñ§_x001A_+¸fÂ@ö§á.=Â@ÚnÃ@_x0012_\øÃ_x0002_Ã@VF¯!ÛPÃ@YHò0]Ç@L.|ËÄ@¦&amp;_x001A_£_x0005_|Å@o_x0005_Â£¶_x001F_Å@óT¥þ3Á@Ú_x001A__x0018_O¨WÃ@Ý¤+T6Â@_x000B_xý -Å@_x001B_¼ÉÂÆ@D_x001C_ûM¾_x0013_Á@¢{e_x0006_4¡Ã@a³é#ñ{Â@_x0019_a¸¼QÂ@À{³È¾Â@Õ%/BÕ_x0003_Ä@rgYÃ@I÷.ÛÁ_x0014_Ã@3_x001F_.û_x000D_ÔÂ@Ñ`Ê|ÚgÂ@ýU_x0003_3f×Ã@è^ía×Â@«¸[å_x0001__x0004_Å2Å@_x0011_Æ\Öi9Á@Wj_x0012_r÷«Ä@_x0017__x0003_©¢B+Ä@üSÇæ¤sÅ@KÎ7_x0011_ÔÔÂ@È/$Pú_x0003_Ã@ÀE_x000B_Ï.Á@küL(Á@|®_x0013_%ÍÁ@Ý¥­6ç_x000B_Ã@3-YÌ¤dÅ@Z7b_x0001_VÃ@d_x0013__x000B_¢¦ßÁ@yE_x0002_ªèÂ@_x0002_Ã½ïÇÿÂ@&amp;_x001F_3¢eÛÀ@_x001A_¯P½ºrÂ@é_x001C_ m7Ä@A½2ÉÆ@&gt;*Á_x000F_Ñ_x0002_Â@"ø³¿Þ¹Ä@ÇFD2_x001A_Ã@"A}¿o_x001F_Æ@ãý_x0001_áÏÄ@üÃ­xÃ@_x000E_Ä_x000F_7Ã£Ä@PÜ_x000D_À@§[X`rÆ@_x0007_Á_x0013_J#µÂ@¥o»°9Ã@í4âùúÄ@_x0002__x0003_øW;/ßÄ@Àhþ_x001B_¢_x0012_Ã@ãÙé¶×pÄ@¥_x0017_Þ_x000D_1Å@I¸ï9Ä@ô6Ùqó­Æ@ÙVÿ_x0002_õÀ@\(_x001E_ù\ØÀ@ñð¢_x0011_ß@Å@ÒxP¯Æ@¨L2×Æ@àåÎQÍÄ@SÈ0¦IÄ@ëv¯])_x0018_Á@öEÙ_x0013_á½@ú¦_x0001_È@MéÁ	¨Ç@æ*ÙTÄÅ@Xkv»_x000C__x001C_Å@_x0013_Çl&gt;ÌsÂ@Z^ä¨å¬Å@,M:¿_x001F_À@üúÞà_x0014_Å@äÉKoÃ@ó_x000E__x0003_G¯-Æ@.&lt;Ç1ØÇ@C$DÂ(Å@÷Cq²ÛÀ@ñ_x0018_S_x0005_zÃ@8àà'_x000E_©Ä@|Z7_x000D_Ù_x000F_Â@y0¼_x0007__x000B_K5Ã@_x0002_Ûva¢Ã@~çj|í	Æ@xÃí_x0008__x0005_Ã@ý é'¾@¨ñÉÉ}Ä@(_x0013_|©x¦Â@_x000B_øfØ6º@´ýazFîÅ@_x0010_½_x0003__x000F_§Á@Í_x001D_Ês«YÀ@_x000F_ê|T_x0001_ØÂ@¦_x0007__x0001_û'VÇ@¯#L2×íÁ@ãAA¥_x0015_t½@Û½ò_x000D_ö"Ç@¸o%{¢ Å@/ØRÄæôÄ@Ô¼ÆT_x0004_Á@Öñc[ÃbÆ@W`_x0006_¥%Ä@Ï_x0011_vÃQÈÅ@6av_x0004_$ËÂ@.­:´/Â@3ÂBË\Á@_x001A_B`6Ç@MùìVÆÁ@A{@WÎÀÇ@ÞÒ&gt;ùÍGÄ@Erõ²Á@Ì"ZéGÀ@_x0003_½rÂÈÀÄ@_x0004__x0007__x0010_ßûJÃ@Ç`^Y°Â@#×°fY6Ã@¸ =ÉfýÃ@þºI¿_x0002_À@1_x0014_±àß=Å@r38Î¼À@&gt;_x0017__x0005_·?+Á@\ïAÊ_x001B_ôÅ@SXÔÐÁ@ eºA0IÊ@Õ®O^=bÃ@dÂåô~ËÌ@_x0010_ßDÕnâ@_x0013__x000F_3ß=ªè@:mnCþä@_úË&amp;@¾á@¶ÐHVì@}Û¡/sõ@_x001A_Y¬ gýò@}_x0001_¶Cäå@PM´_x0002_¤ð@¼_x0011_]¸çëô@c¡@_x001F_ÌÕá@ù1¡=3Ý@vÏÿ_x0018_ve÷@öÎz_x000C_Àúñ@_x0012__x0008__x001D_û³qò@_x000B_d_x001E_¹Ý'è@_x0007_'tÛ_x0006_!õ@²oSÊ©ë@TÉ_x0003__x0003__x0004_y±ð@ò¾p_x0019_Çõ@nÙHÆ½Èî@-w_x0017_7õå@èJ¥91ö@¤æFB{¬ñ@_Ñ_x0019_B_x0008_5ô@_ðã_x0001_{Úò@mï­â@_x000B_ÎåÐ§Ø@«ìaYÕß@R]__x0002_LðÒ@_x0010_ÎÞ·;´È@r_x0017_1;Wê@Ê®¡h_x000C_ì@åÂR¢¾Ý@ßþÜ_x0006_Mç@©_x0002_¿_x000C_î@ú¤Êî¢4ó@ù6²Yõ@æ_x000D_G_x0007_)iì@ûµ.÷_x0006_á@Ä{_x000F_þ@í@¦í_x001E__x001D_cÂà@8±Û_x0018_·Ìç@#b#²Æ#å@FqÃj_x001A_Øî@°sÚMå@4ñ3Ó7æ@Ð&lt;_x0007_ÄNîò@_x0002_òoüð@°j;_x000B_x¶á@_x0001__x0002_¾¸ZÖ@¨ø_x0006_Õe¸ò@Pí÷I²ð@&gt;«÷xè@*µÄ?êÁ÷@_x0007__x0006_9O_x0004_ö@jF­Iñê@°ÌQê.¢¸@´µ ©¸_x001E_è@BÑßô_Ðö@£oðo¨Ü@Áë_x0006_ÿÞóâ@_x000F_if&gt;Séë@A_:&gt;ç@ír_x0010_çð@ô»|:qöé@^_x001C_u¶_x0010_´Ò@_x000D_ÎxèØï@Æ×£©ö@_x001F_3æz	Lå@~_x0014_Vôã@þ'_x001E__x0013_Ýä÷@¤F_x0013_ü)ùî@l+ã¹_x0015_sí@»Su|k»ò@ðCî%ôî@_x000F_Z_x0017_XyÝ@ÛWTJ|_x000D_Ú@PÏÎtõ½ê@_x000B_XøÌqð@³iVAè@	ça_x0003__x0004_üYÕ@¨¶ùª_x0001_è@_x001D_îÔ±Ê_x0004_ô@kóÒ$_x001E_â@®öt$_x001C_å@N_x0002_\KMê@¿ø_x0017_°Ûï@Æ_x0010_JW¨Ó@Í_x0012_Ñ_x000C_&gt;Ø@;`_x001A_îâ@¨R~Çoð@_x0008_Îá@âwÏ¦ó@¦_x0012_¸ kå@õ«MçÄðð@Ðÿ¹Iæ@åÿ_x0015_£Så@ú{_x0015_IÝ³Õ@_x001F__x000B_CÝÆ§Þ@ [?âsï@Ý®@7ªô@½'õ	ê\ë@êé_x001C__x001E__x0001__x0004_í@½=C_x0014_Ûñ@q'&gt;ÑÉ@ûª_x001A_Ãð@t)W7$æ@á{âSmñ@fjíZë@o¨°Þá@Î|Uo_x0001_â@0uÆ*î@_x0001__x0002_·FoÓhÁÛ@¦+@ãÜ@:^ÙO_x0012_ã@àCþ(²¾@üM­F¦Çì@Á~jè@Gèpå%á@/_x0018_òv"õ@âûEì}á@ÈràA«Ú@7L´ð_x001F_ã@ø¬_x0001__x0015_Sã@"_x0004_í¿rrî@¦whnå@²´P×)_x0011_á@VúHRµèÙ@Ý¦êpDsë@_x0005_%½H½Yá@ÐXü!¬&amp;Í@Ð:ñG/ã@¨_x000D_¶sè@t£_x0012_f¬7à@^Ò(ùiøÜ@YK£LÈÅÜ@_x001C_2ëÿ@zá@_x0016_æR£yÕ@\Á_x0012_oÆ|ð@_x0018_à|VtÛ@°.å¤Röç@j¯¨¼©JÛ@_x001B_j1_x001C__x0015_Òð@Ëq_x001F_&amp;_x0001__x0004_¬±à@ö9®©@ô@«Gîë±þã@3 Ã½³_x000B_ò@$²_x0010_fâ@&amp;ÛQSö@1â×_x0003__x000F_æ@_x0003_g_x001D_Í"ë@öDúBú_x0001_ê@5G³@ã@WÏ0±â³@þKÂÖÒÙ@výûðáè@æïûþ©Qí@¦¨iQÆQì@s+môá@RWUé@Ê}f+Ûì@F¨0_x0005_ö@ _x0018_Í+ò@P_x0002__x0006_³¥$ô@_x0019__x0006_æUíç@ÖbHüò@K_x0008_©Ä_x0012_Dñ@-ÄÿSNñ@îRÙ_x0007_þ¡á@Ð&lt; à@_x000E_I§_x0012_Îò@À·­ÓOá@ÐåP_x000B_þKð@GlãØ ½ñ@þ_x000D_*ê^é@_x0002__x0003_,ó·öyzì@8¡¨_x0013_\5è@b^h"7¤í@«RÔw_x0019__x001C_æ@_x001E_*÷põì@_x0006_OÍ\Iî@ßíLktbä@äpÉ.î@oø~F Xæ@°'Ömë_x0007_à@_x0002_}õ·j@_x0002_Téêví@°'!_x0013_1ò@À_x001D_ýãk?ä@ýÌo5vÖã@®|²x_x001F_/á@_x0019_0_x0018_÷ä@_x0016__x000F_~_x000C_Cïê@ðã3Xß@ë¨ºHþç@_x0007_ù"Ò®ó@°Å'[6aÂ@Ê=p¶U_x001C_í@_x0001_ç^ô@_x0015__x0005_G`ö@_x000B_¾è½[Þ@_x0010_¼§á@«_x0011_äó	³Ü@¬ÊÓ·å@_x001F_Ñ¤pìñ@ _x0002_*a7ï@¼}H_x0001__x0003_z?Ç@ìôäåÃ]ã@½â_x0004_dä@æbûçÄè@_x001C_Pz#'Pë@2e-}^×@þòç&lt;|Æõ@väÿª¾ïë@[ i_x0016_&lt;@ë@Ã;#iýó@d_x000B_]ÉÛ_x000B_Ê@_x0002_}&lt;_x001B_ä@Ü_x001C__x001E_h÷á@Ð_x0013_7n£Ëì@ú_x001F_R3 ä@_x001A__x0007_P4û ×@Ýë@ß@÷#ô×&amp;ò@S8|_x0014__x0014_cñ@B_x0013__µV(ä@á='å@u4R¨_x0014_1à@²_x0015__x0001_£xç@5bEJâ@®­eQËã@_x0014_øÚ×ó@=_x000F_ù_x0006_¾ç@Ûû]{Æð@|ª h_x000C_Sð@!ÜÕDôÖí@õ0õa_x0017_Òå@ô¯(Jxeç@_x0001__x0003_åÆ[Å.6í@_x0002_Dm¢Þî@Ð ¾bò@_x0008_¨_x0015_Ü$Çä@ynúò@HTQ3å@ðò³_x0002__x001A_$ð@F_x0013_1Þ&amp;ò@º_x001E_°ÿ½Eì@_x0002_Ñ­b"Ý@G)úÅ_x001D_ê@ÛCL7Ø}â@&amp;§[§F»ä@¶_x000E_Èw_x0007_í@	6Æñ8_x0013_ë@vÎ¹0coã@_x0011_o_ê&amp;õ@_x001D_ô ¾1ïä@¶_x000E_¸ØRæ@©Ne_x0002_Ð@gl¨Ù_x001E__x0012_ß@° ckdë@S	6@ÚÇ@_x001C_¨uãçß@$ùE¨ì@._x0008_ùÿiä@Õ_x000C_tY«ñ@ t{£_x0011_å@]yIà@·¬AL`åæ@_x000D_nÏùh[ô@_x0002__x0012_ÝF_x0001__x0003_7ùë@ÚÚÄhå@_x0012__x001B_Uæ@É $z_x001F_ã@ãÛ_x0005_æ'0è@Ö_x0012_Ýºí@_x001E_"ñê\ñ@_x0014_ñ¶_x0006_2ø@0ìFÑEoæ@&amp;6 K¾ë@Ö¬ÔØ{Êé@ÖwTmòó@7ñ¡ÍËñõ@i¾;_x0005_Êê@ço®Ípç@__x0006__x001F_­H_x0019_ï@_x0014_µ²è Ö@êQ9«_x001C__x0013_ô@¼EH_x0016_Óhè@_x000F_¬êhæ@?¡ª_x001F_«ã@_x0002_?vsîè@Ó~K_x0007_Íã@öiJ©©2õ@_þë'lÈï@T_x0005_Ö_x001E_Wò@BhÇBWÙ@ZO_x0016_üí@6,5gó~ä@^½e8Dã@_x0003_Ê_x0001_}í_x0012_Ø@J£ÅÏ-ã@_x0004__x0005_mû_x0001__x0003_ìå@ô®Û),Û@¦Ëë$í@áØË_x000C__x0017_Ù@x_x001D_Ïb_x0005_å@¾¡ÛÍ¥ô@c~_x0016_að@®³éG_x0006_åà@_x0015_i_x0008__x000B_^Þ@)_x0013_#ðØô@/æç_x0010__x0002_à@Ýkæ®Éäì@Ë1k,^_x001F_é@tYf\"ò@£}9_J&amp;Ô@Vé_x000B_[»Pê@sÒ_x001F_X1ã@âIª©:,é@4^ÈèÛê@þÅgë@V_x0004_Xæç_x0002_ç@{9ÑØ'å@xÀÓ"_x000C_Ä@²jtìiñ@Þ2PþXì@_x000E_*XGç@Ü ®Ä$ê@ÎÆâÕ~äâ@¨«_x0007_'!è@Èr-7)Ãâ@	£P9^¡ð@¬¸W_x0003__x0006_XÖÞ@,_x0013_v_x000E_ñ@?ÿbÕ£ò@Ä¥_x0001_®ºÕò@²&amp;øW_x0012__x0012_á@Þ5ÝÂóÿè@àêë-mÁå@½}ô8,_x0008_ê@ä¢µö§YÜ@x_x0017_*¾-_x001A_ç@èJì´ð@4_x0005__x001B_X´_x0002_Ý@ü_x0006_ÿÛ³Ù@n_x001B_¶_x0017__x0004_ï@è=»ÎP×@mjCþ_x0004_é@AÍ_x0015_çlGá@Do FGë@oÃî%\ò@HàÕq¸sä@Ë9He_x001D_ë@÷Uo"_x001F_á@4	[ÏÄ×@ø_x000C_Oi(_x0017_Á@­¬l¡®Yé@d[_x0012__x0001_¤ë@Å5ã:é_x0016_ñ@´p_x0001_$²4Ý@¢×Áw³sÕ@&amp;êhò_x0003_æ@n¸NïÌ_x0015_ó@_x0017_=D_x0001_6ð@_x0001__x0003_{¹_x001E_í_x000E_Û@IFØÒzë@d_x0007_½Ý½è@¡-/ÜÌ³ã@_x000D_[ã&amp;¡ñ@=_x000C_÷6kâ@0|æß«ÀÄ÷7òÿyô@«P_x0001_È_x001F_·æ@ÀÈ_x0015_ÙQ¡ã@há_x0012_,&lt;á@_x0008_¼å_x0003__x000E_$á@Ð/ª_x001F_)wå@Sìøæä@Q_x001D_OTå@8ã\©í@Æ}_x001F_°Íî@_x0005_}ã!â@¬_x0002_°ñxò@dWnÇÐ,å@ãíësì@_x0003_ï­8.é@_x000B_Wz_x0015_Þ%æ@øâIÓ_x001A_Ò@}Î*þù@â¯_x000E_U[×Ô@_x0006_þ-`¨7ë@	nGLé@_x001A__x0012__x000B_&lt;ªó@±|_x0016_[qâ@¶pSí±ì@_©é_x0001__x0002_LüÓ@Ìù%?j³á@¿UÃô@£ßÜK_x000F_ë@já¤»_x0018_¿í@ÚcðöG_x000E_ê@P_x0014_ßi_x000F_:å@ÄýªÏéá@ý°ËÒ_x001D_ð@±ñú_x0011_Gâ@RR³¨_x0003_ó@ä_x001C_zh_x0015_ØÕ@Ùáb¢_x000D_Zí@tÂu»ºÆ@üSu¨¼Õâ@H5:_x0019__x000F_¼À¹ö_x0004__x0013_!_x0012_ö@²I_x000D_èQFï@îÜ_x0002_âUÓ@~:_x0002_q]â@½Ø`è_x0017_ò@Vp_x0015_+Éèà@,-Iwë@Kî|O[öÞ@Ài)w-ñ@³GÀÑ©Àì@v_x001F_Ôà6î@_x0018_#¤UT¤æ@_x000D_ÇÚ_x0013_î@4¬_x0016_#_x0017_ÃÖ@$áð_x0005_ñì@à;_x0002_¶ßü@_x0001__x0002_þ_x0018_L_x0008_U4ê@Û!lEOFé@Hß¿Èý©â@Ä_x001B_ÏInã@â_x0011_Ý_x0017_ªå@ªñ#dó@bø_x0004_Â]å@äUG¶Vé@P³_x0016__x0016_×ä@¨~Ä]1fî@t_x001A_-;Ïó@ÎÌÔÖê@¨ãai¾Uâ@_x0010_ö_x0011_7Jbè@6âA"1½ô@k_x001A_¦¹ÍËó@¼_x000C_æ@p%äe9®å@öB÷ÎäÄò@!_x0016__x0016_Þ	ì@¹úB±ä@­xvr¬Øë@±1µÅè@êzb_x0003_ô_x000D_ä@÷_x001D_W_x0003_yè@1gª¦ñ@ôÁ&lt;«Ó)ë@aC&amp;Ðréê@bÄ¸ô¡{æ@1Þ»`ûì@3ÿ&amp;ð@+_x001A_µ_x0001__x0002_%_x000C_Þ@_x0003_¢»æàð@ý,_x0011_j:ì@±  @·ð@J_x000D_ºLg{Ð@_x000E_!ÞÔÄÈà@_x001B_ûFæäÚ@ú°ÜI_æ@´z&lt;M®ö@2D%Û}5â@)nø(âÞê@Ì¯£%eî@)êùsÈÞä@_x001D_ªÜ¥u$ì@ï°_x0001_.ë@_x0012__x0006_û¶Øçí@;Ì½Y+%Õ@Kª_x001C_÷8ÊØ@«AõÚÔè@\Iji ¥à@_x0015_Ã¤è@dÕíZ«_x0016_â@ÁB®êÙå@8¡qï{à@%r*Ó_x0015_Eä@ý¿mÈ_x0008_:ã@É{{\DÝ@g`)q9_x0002_ò@ÿ¬_x0008_ÊH£æ@^´Ü_x0005_èRà@°	KP_x0013_Í@O3'-oÑë@_x0001__x0003_,ÄCkàë@¼éÄAaÃ@ØÀD79¸ë@=·V¤è@_x000E_HÈ®¨Üà@ýÓà1eå@:T~»;ä@{Rºº¤¼ó@yO®Á]Qä@A"_x0005_K08Û@Z.ø2Ñ@tûV"¥ì@q	m©êê@S_x000E_¬[ºÑ@Íöü2ßÝ@6_pèÅê@AùÊï«æó@Øpë¸5¿@_x0015_ï Ô´¥ç@zë~@çâ@E_x0010__x000F_Ò(_x0002_ã@ì_x0004_§Úñ}Û@XØ$_x0014_ÿCî@ *BªUÝ@&amp;g¡¤!ð@_x001F__x000D_J¯{Èæ@ÿ&amp;«´å@äÞ4ï_x001F_Pð@!jtKÌÉß@ÓJ_x0018__x0005__x0015_aì@ï'°Õ,ï@PBx_x0002__x0003_u©é@_x001E_Óó'³í@öR«Q_x0007_î@1Q¿_x000D_ã@]Q¼5¨_x0013_å@UUÈt¥_x0012_è@_x001F_	©¹Êð@f9½¾`dá@l"Lø¹_x0003_â@å_x0001_5®@Pg_x0008_R9è@PyÈÃÍ9Ó@GÂ_x0016_;Iè@WKv)k_x001E_Ô@_x0014_(ÆQäÖ@ôG='{°ÆÀnÚ_x0008_=|ï@·"àß³ð@Úe_x000E_òY_x001D_à@È¯*_x0010__x0019_	â@}÷ý\Øâ@X¿¤ËMHï@´éâ}bà@÷ /Rëî@Í$lfã@0éÍôâ_x0011_æ@®¶qîJæ@Æµÿ+"Çñ@çÒ;¸µé@4î_³°_x0006_õ@Ð_x0001__x0006_ïýà@+p+¹æ@_x0002__x0007_Íßc¾S î@_x0014_u_x0008_W/æ@_x0013_¬]]i_x0018_ð@é_Q·ã@Ä_x001F__x0012_öÞÖñ@7ÃÒ×oñ@_x001F_é_x0007_G¶î@B _x0007__x0004_-:ò@PÔÿHÆ÷é@¸m_x001B_Î_x001E_6æ@0_x0013_HÂ¢Zè@ðY+ ¢_x0007_ñ@_x0006_V&gt;DÒ@9_x0015_F_x0002_-Bð@c9â_x0003_ú&amp;í@_x001F_çG¹Ìå@ØökFèOó@a_x0017_Köè@õgâÀàLÔ@-µ_x0005__x000B_¯æ@Ç¥°ó_x0015_ð@î_x0002_U©©Û@Äx6ÄäLò@­(({ræ@_x0001_W³:9¸à@¡[d_x0012_^ç@²_x0016_§Ì*_x0003_î@&lt;*q~Ìé@_x0014_|_x0005_ºûÐ@_x001F_ºñ@Zþ__x0014_Öñ@Ôwµ_x0001__x0002_&amp;Å@_x0003__x000F__x000E_3Ø ç@_x0018_¹_x0016_ônÑ@_x0006_r9_x0010_·³ä@$w·ovã@_x000E_¬í_x0007_ð@Å61Þ6ß@_\W&amp;ç@çQ_x0008__x0014_xåÖ@&gt;~ÕU$g×@©Ï_x001F_¼_x0010_ôæ@_x001C_%L×=ñ@Is8_x0018__x0006_Òæ@L_x0006_?ÐÆÒä@Svübß@Ô_x0015_Qz_x0001_Ì@C¸¼0]ê@_x0006_ÖHÆ±nÙ@ºøtÞX­î@Æ/a»¿ùÚ@Xk_x0012_uÏ¥ï@j³çFÂ]á@_x0015_í_x0004_ó@h_x0017_÷_x0006_Á­Ø@x_x0010__x0018_3d=à@Ô_x000C_._x0015_ä@cêx!Áßç@"_x0007_aÈsÞ@6_x0011_âòö@jL?3¦õð@Ë_x000C_]òÊë@_x0001_s.½qTñ@_x0002__x0004_RÇÑÂ78ä@D _x001E_ªBí@Yq6Hm_x0004_ì@Ê¾Q¶ê@ì:_x001A_G±&gt;ê@²1H³æã@l_x001E_2çå%×@ÃjMHäËæ@&amp;_x0003_±_x001A_8âÐ@_x0011_4_x000C_Òì@¸Øí@o+ù%×é@Wc_x0014_/ë@c\r_x0002_ì@£aw0&lt;¼é@6:oÝí@_x001C_CÍ$Áç@ì_x0010_Ô`í@Qõ4Ø@ª"~¼Æí@ô,"_x001F_ó_x0004_ç@C4&amp;cð@¥øt¶ï@Ö_x000E__x0005_ã&gt;â@Qè5Ù_x0004_è@¥_x0001_£ÜÊÞ@àý¾Fçï@_x001D_,JÀÔ&gt;ð@&lt;_x0002_¬_x0001_¤{Ü@Ýúýi­çå@hÓ~¥Ý@Æoý_x0001__x0002_&lt;ê@_x0017_Ø&lt;%u_x0013_Ó@ýçåNQã@oWÞé â@ç©÷_x0005_Pé@_x000D_,Ú	_x001E_ì@®M5+_x0011_Ñç@å®ÝfWCò@©ÅÅ/¨Kè@ØYÃôEAù@ü%/Lkç@è¨oÊÒ_x000B_Ü@Ü3]t)ô@DÀ_x001B_·ç@"ËØS³0ì@4Ðxé@¨_x000C_&lt;_x0005_û_x000F_Â@¾ôó®_x0005_²â@è]2ª)Ñà@_x0016_`?x«ð@	1Z_x0013_Ü@_x0001_Ñu¨´6ð@çÔ·n,Ö@s1z1­ÿñ@¾öb¬Eç@É=_àò@ª¶þ%_x0015_ºä@¢Qâ_x000C_Óð@k&gt;RÚ¦_x0010_ñ@Õ0kàñá@KT^âlì@B	^TÆäî@_x0001__x0002_øöL7ñì@ýqcvê@±÷gãùß@¨f#jh÷ñ@6^¾R#_x000C_ã@¦üÍ_x0008_ç@¶TÇº¥)ê@Ý+º°ä@Q3±_x0012_"û@_x000C_Õ]Gê@QgG-Nò@P_x000F_ÉÖ\à@Có1íLàè@R?ÚùÐñ@°Ò[8Òãð@ßï¹M^÷ë@43¢P÷7á@ B_x0011_gáÊ@ )±5Ñµ@$Y_x000D_Rã7ñ@&lt;÷*j_x001F_ó@Ä_x000D_ÔÑ.Ýé@T{ #ï@õ5H/ëÏá@ØÍ1iWýê@äaå´4và@sPm_x001C_ëè@ùÜÚxð@4Ûs&gt;_x001D_â@$¨è_x0012_ªóï@(Û_x0015_ý ä@V_x001B__x0001__x0003_HÖï@f±÷&amp;ß@-&amp;_x0013_`t_x0015_í@Ü_x001E__x000B_X¥ê@ ÜóUqó@+s¾èñÑ@m¢pÉè@×l_x000B_|Ú@_x001E_Ü_x0019_¤Lhã@Ó_x000C_Ù_x0011_Ç$à@_x0010__x0011__x0012_6Zç@_x0004__x0005_¼ÒTç@Ô_x0003_µ²fé@)vléÔ¾æ@}_x0010_B±CQî@&gt;ÖD_x0016_ºç@¸Ä»u!êç@µ$¶_x0007_ð@_x000B_­9_x0001_/ó@ÊÉÅ±_x0004_DÞ@¼s:6ÊÚ@ !²ãÚ(£@÷éh×©ç@P&lt;_x001D_Cå@_x0003__x000B_Ã_x0005_)Þ@_x000C_Ð_x0018_¤_x0006_nà@ÇHÂ^$Ú@&lt;B¤Ñï@]²_x0019_¦å@cÉ_x0002_iOØð@ê_x0005_#GÄå@puZ¶Ê@_x0001__x0005_êÑ/ØvAÐ@96@2°í@ðP9ú¤_x001D_ñ@_x000D_¬Faæì@_x001F_Uv*!¯Ú@Pz_x0012_nnÚ@£_x0002_D)&gt;vß@EyÛîÓ@{D_x0018_%4qá@I_x0001_É_x001F_ç@¯ÉS[Öé@[_x0002_n`±ç@]²ÄÝ´ê@_x001D_oC¢_x000D_\î@dN¹©Vð@÷¥Û6ìð@QÚ­ú%2ñ@r¶&amp;¤úæ@ºò¥né@ÙX;ë_x0012_ï@í_x0003__~Â6é@æHÿi¿_x0005_ï@h·­&gt;Dà@Ð{ÎE6ÌÀéèÇx3sÔ@Ú.õõUë@LIP_x000C_[ä@f° lA_x0015_ê@_x0007_Nê´Üí@ JÔÊ²,ì@£dAè&amp;ñ@_x0004_2U7_x0001__x0004_Ä{î@È_x000B_¶'¤óà@¢Å-Dñ@æ:_x0012__x0018_ZÞæ@Âj_x0013_Ï%î@þ_x0015_ì_x0011_nÄñ@M_x001E_À¼é@ÍM(ì§~Ò@O¥n¨Øó@¨Ù7´Þ@$_Âñî@cWmù6_x0010_ó@æO´Lä@¦û»â@`{Ã_x000B_ð@ä%Rê&gt;ñ@À[_x000B_|ô_x0018_ò@â¸c_x0006_µéÔ@¯Ñ_x001B__x0019_v_x0006_ð@WÙ_x0002_íæ@Tû_x0019__x000D_ýå@Âé³ßgð@RL£z0ä@A½ÈY_x0003_íÝ@I4ú_x000D_ò]ó@C­t&amp;7ç@.È­=&lt;æí@_x0003_kH4æñ@¼Î_x0008_þ¼¶ê@5ewSÆç@¡µCØÀï@_x0008_¯k¬IÔÏ@_x0001__x0003__x000C_ÖGæ£î@:_x0013_Qtrë@èG8\²{å@²Ô¨_x0018_Zï@Àè(ù$é@O¹®dÿ÷ä@ì«1¬´ç@_x001E_é\ç4ûØ@$_x0014__x0018_-&lt;÷@^xµ	_x0016_NÚ@Ú¹lM!æÞ@¬JFbØ?ó@2ZÜeÀì@Ôoa¤_x0002_Þ@¹^Ç_x001A_âå@ÄnYr^WÒ@4gç_x001E__x0004_Î@»ü®U_x0016_ì@VÜ9Le¸ì@Oï_x0016_óò@íÂ±ûªÇá@cË´Ávé@Ó_x000E_â9óWñ@ ,|Jõé@|}Oøcô@Q_x0005__x0013_ò,ç@¥¿³è@û©DJÞ@Ä_x001B_3wMÜ@ño(_x0019_fêÛ@Ãa£¼¿ß@Ôâ`_x0002__x0003__x0010_ë@4ñ&gt;ÿåÌâ@n_x001F_F)ÿ¹ñ@ìÒ¬x_x0010__x0004_ã@_x0008_Ã_x0004_ÖKí@¨J4dÔô@nã¦oÂ·æ@U R6_x001D_nï@åjÇH_x0019_ï@^7|Zæ@_x0001_9UT(.í@Ú`@_x000B_§_x0005_ä@rÝrdê@é©_x0001_ÞX××@Ú0Ô)_x0011_jê@°¶Ý\¬¦ÀAÈsdfí@Yþ;J;é@&lt;|HDçzí@í«K·à½î@ Él)_x001E_Ö@Ài_x0010_	¬¼@éÄm¥_x0007_}ç@/R´¾è@Ô ïl£±ò@Ñ|#\9Uô@hdÔÐ;Eê@!_x0008_-_x0014__x0015_Òè@´&amp;bUÎ@£æ¸½õ@ÒÒ&gt;!kë@$_x0006_ÐpëHì@_x0001__x0004_éø(õÁÓ@ð#_x0004_|àÉã@,ì_x001B_ú$í@_x001A__x001E_è¿_x0018_é@JÿH&lt;9ï@GåÑ_x0005_&amp;=ì@Ã3ÒÈ@~â_x0013_5ÆÉä@CamZ,ß@ÂÂ%X'þ×@!p*¯æé@Ðü¿_x0016__x000D_­é@{+{4uñ@`¹_x001C_|¦¡Ð@OÜ+røï@JK~_x0008_¯xä@0Ke¶Ö@	¡¶_x0019_Éé@c-`Ì|î@_x001D_/Çê_x0001__x000F_ð@ Xa\ýï@_x000C_K2J_x0003_ñ@T{¶{8ë@oÉ36Ù@r¡_x0006_©ø@Èë_x0002_4]­ï@@	ûÊÁ-â@]_x001C_K1º@9ä)u°÷ð@§ æ!nà@¶tCmÌ«ä@w_x0014_È±_x0004__x0006_ô]ð@§¨Sò¿îû@_x0008__x001A_ÁÂïí@Øb®ì½ð@^(u_x000F_Aà@_x001E_²&gt;è@3ÜÐâÜÛ@ â¹ëU|â@Âø¶_x001A_Ôç@³2û_x0015_(ó@&gt;i\iö.÷@7{Ç-a9ê@éðgsRè@ü4_x0004_ÝÈÎí@SÅ:øò@ù_x000E_f¢ÊÙð@&lt;;U*£Àé@MKò_x001A_z_x001A_ê@&amp;=øÎÁã@5Ði±_x0003_äñ@_x000C_ý]a_x0005_³Ä@S÷á_x000D_Dÿø@ýuvèPï@î_x0015__x0013_³_x001A_õã@Ê¡Ó_x0006_é@_x0002_kJº!ñ@F_x0004_¸ª2î@¬ñtÚ_x0010_¶Ý@\1¥^'Ü@¶È_x0001_æ_x0003_Ö@ Y·yÝã@(w íé@_x0001__x0002_Åéú\¨Ù@_x000C_d&gt;]_x0010_î@_x0013_u²coò@¦ãì³ìûô@üô¨®aÆ@-Ñ_x001C__x0008_ë@ÌLZ_x0006__x001F_×ì@_x0006__x0010_â¹òÿó@_x000B_á¾s;Ø@j_x0014_(Ôï@`"çV¡ÄË@_x001A_*]_x0005_cï@º_x0017__x0013_ôòØ@:Os_x000B_Hñ@J²âá_x0007_¹è@p¿÷3ç@V_x0019_Úì_x0010_è@_x001E_Mghýï@	J9_x001D__x001F_âç@ÑO±|,ð@ÂræAâ_x0010_é@0æm¥®ë@Ó¿ÅBæ@*ö¼¦`Ðê@ïb2¹_x0012__x0014_à@y_x0012_ãA&lt;¦Ô@C×s[Gð@n`ZÁ$_x0005_æ@Ã_x0013_Ajú.Ù@b*0°ñ@c+¨_Dé@A©_x0016_Ö_x0001__x0004__x000D_®ê@Ä&gt;_x0013__x0019_þJÏ@ÏÚeÞJ_x000F_×@_x0001__x000D_O_x001B_ÀÃU=bÚæ@_x0008_ø¼Eú_Ø@_x0010_Üà_x0011_¡Æé@g{ivø@Ì.á|ý9î@UR_x0003_p´*Ü@YèI¸°Qõ@S_x000B_=©_x001E_pÛ@¦kXteæ@_x0002_ø1Ü_x0010_ð@Ø6_x0011_98ä@½dèX6ò@	Ò@cI4Ú@Üú_x000B_1ð@_x0014_ô_x0004_._x0016_õ@ÌÝïuüÎ@òÚ!'Û°@1)_x0016_Ù_x001F_üê@«¾(?µ_x0010_ç@ã1WRÄë@âR=è_x001C_íã@_x0019_HØÑ@$nºsó@fiERösê@ÖÖ;_x0011_Õ@Np«WEó@ÓVbªøâ@Púh@Åöª@_x0001__x0002_¸0n´ã@dÝ¬Î¡è@fñÈ©_ê@!e·Ääxñ@FÙ1B³_x0014_û@æÊÔÑeL÷@_x001D_¯}qø@¼éÎIîÒý@l_x0005_(ø_x0017__x0016__x0001_Alt_x0013_-,óù@°Þ´aXü@_x001E_v×ë_x0014_þ_x0001_Aò¡nK*ò@/;Ñ¿îRó@jð_x001D__x0010_çDõ@¶_x001E__x000B_÷hô@Ô$fuö@?ìs¯	_ø@o_x0001__x000C_ ÐH_x0001_A_x0005__x0001__x0001__x0005__x0001__x0001__x0005__x0001__x0001__x0005__x0001__x0001__x0005__x0001__x0001__x0005__x0001__x0001__x0005__x0001__x0001__x0005__x0001__x0001__x0005__x0001__x0001__x0005__x0001__x0001__x0005__x0001__x0001__x0005__x0001__x0001__x0005__x0001__x0001__x0005__x0001__x0001__x0005__x0001__x0001__x0005__x0001__x0001__x0005__x0001__x0001__x0005__x0001__x0001__x0005__x0001__x0001__x0005__x0001__x0001__x0005__x0001__x0001__x0005__x0001__x0001__x0005__x0001__x0001__x0005__x0001__x0001__x0005__x0001__x0001__x0001__x0002__x0005__x0001__x0001__x0005__x0001__x0001__x0005__x0001__x0001__x0005__x0001__x0001__x0005__x0001__x0001__x0005__x0001__x0001_ _x0005__x0001__x0001_¡_x0005__x0001__x0001_¢_x0005__x0001__x0001_£_x0005__x0001__x0001_¤_x0005__x0001__x0001_¥_x0005__x0001__x0001_¦_x0005__x0001__x0001_§_x0005__x0001__x0001_¨_x0005__x0001__x0001_©_x0005__x0001__x0001_ª_x0005__x0001__x0001_«_x0005__x0001__x0001_¬_x0005__x0001__x0001_­_x0005__x0001__x0001_®_x0005__x0001__x0001_¯_x0005__x0001__x0001_°_x0005__x0001__x0001_±_x0005__x0001__x0001_²_x0005__x0001__x0001_³_x0005__x0001__x0001_´_x0005__x0001__x0001_µ_x0005__x0001__x0001_¶_x0005__x0001__x0001_·_x0005__x0001__x0001_¸_x0005__x0001__x0001_¹_x0005__x0001__x0001_º_x0005__x0001__x0001_»_x0005__x0001__x0001_¼_x0005__x0001__x0001_½_x0005__x0001__x0001_¾_x0005__x0001__x0001_¿_x0005__x0001__x0001_À_x0005__x0001__x0001_Á_x0005__x0001__x0001_Â_x0005__x0001__x0001_Ã_x0005__x0001__x0001_Ä_x0005__x0001__x0001_Å_x0005__x0001__x0001_Æ_x0005__x0001__x0001_Ç_x0005__x0001__x0001_È_x0005__x0001__x0001_É_x0005__x0001__x0001_Ê_x0005__x0001__x0001_Ë_x0005__x0001__x0001_Ì_x0005__x0001__x0001_Í_x0005__x0001__x0001_Î_x0005__x0001__x0001_Ï_x0005__x0001__x0001_Ð_x0005__x0001__x0001_Ñ_x0005__x0001__x0001_Ò_x0005__x0001__x0001_Ó_x0005__x0001__x0001_Ô_x0005__x0001__x0001_Õ_x0005__x0001__x0001_Ö_x0005__x0001__x0001_×_x0005__x0001__x0001_Ø_x0005__x0001__x0001__x0001__x0003_Ù_x0005__x0001__x0001_Ú_x0005__x0001__x0001_Û_x0005__x0001__x0001_Ü_x0005__x0001__x0001_Ý_x0005__x0001__x0001_Þ_x0005__x0001__x0001_ß_x0005__x0001__x0001_à_x0005__x0001__x0001_á_x0005__x0001__x0001_â_x0005__x0001__x0001_ã_x0005__x0001__x0001_ä_x0005__x0001__x0001_å_x0005__x0001__x0001_æ_x0005__x0001__x0001_ç_x0005__x0001__x0001_è_x0005__x0001__x0001_é_x0005__x0001__x0001_ê_x0005__x0001__x0001_ë_x0005__x0001__x0001_ì_x0005__x0001__x0001_í_x0005__x0001__x0001_î_x0005__x0001__x0001_ï_x0005__x0001__x0001_ð_x0005__x0001__x0001_ñ_x0005__x0001__x0001_ò_x0005__x0001__x0001_ó_x0005__x0001__x0001_ô_x0005__x0001__x0001_õ_x0005__x0001__x0001_ö_x0005__x0001__x0001_÷_x0005__x0001__x0001_ø_x0005__x0001__x0001_ù_x0005__x0001__x0001_û_x0005__x0001__x0001_ýÿÿÿü_x0005__x0001__x0001_ý_x0005__x0001__x0001_þ_x0005__x0001__x0001_ÿ_x0005__x0001__x0001__x0001__x0006__x0001__x0001_^½PB(ú@oOpÝë@öïuØ8_x000F_÷@¼@_x0002_ú@ª¬Tºý@Ø.Z=ì	þ@öM^¶ø@LA(´­ö@ZÊÈ·Î¼÷@DLiûÖûý@÷à«kLø@óÔÄy_x0002__x0006_lÎð@_x0001_tÑ[_x0012_¯ó@¼_x0001_-ø_x0005__x0004_ô@YÊ©W_x0004_Áø@Ê£gÕö@Ì¡oV Íõ@ô_x0018_Ïãó@]J­¤¼°_x0002_Av"A	|þ@_x000D_¹_x001B__x000F_gÌí@VT+¬uý@S(_x0012_°ò¸õ@å_x000F_c±¢û@fÅ_x001B_/zKô@mT±VêÅö@$¢-x¢Sû@ =&gt;nlø@Ô4ÒÎ?iû@¶Frê¿ù@_x0006_d_x001D_OÃRú@¼xÄ#dô@,ö_x0004_Kõ@*C:qü÷@&lt;Hxõ@RêÏÒ_x000B_ì@8?_x0010_ç_x000F_H÷@=[z¼|õ@&lt;&amp;e+Úö@´U®Oö_x001E_û@P×Iô_x0007_&gt;ö@æÉï_x0003_&lt;ò@ë_x0003_ MMÙù@_x0002__x0003_qó9;_x0016__x0013_÷@^¢Áóê	ø@fÇÁqêñ@Ï}ZÊ§î@ð?ö&amp;Ym÷@z5`$Ïò@ ^éäßõ@*ÙÌQÿ_x0001_AYO_x0014__x000F_²õ@ßL@¾_x000E_òø@!Í_x0003_¯Èö@ó{8&lt;í¢ö@L+¨AÑ÷@©M»(1	ý@aJÛoÿ@ýÖ·Ûó@|_x0018_7H_x0006_ý@TCh	©}ø@Ä5×²s/ù@`[BÊù@sÌÏ(Pÿú@_x001D_¡ü-¤úõ@¢Ð&lt;âaö@èû¥ú5ì@âô_x0016_yÜ~ù@xª_x001F_¤E;ù@_x0001_\,%Yó@zr¼gNõ@_x0003_w_x001C_?Lý@«_x0013_¹ Z\ú@_x0014_Ögó=ó@%Ü2N_x0003__x0004_£îò@¨ô«-eó@±ÿ³ò_x0006_	ÿ@\_x000C_ÁÔsÅø@µGi&gt;_x0019_Ëú@1ê^-K:÷@_x0004_8¹a7ú@u_x001A_qÏù@\»ï	'¶ò@£³ô_x001B_o°û@»{_x0005_(· ó@2Ãd0é_x0010_ø@ö13A_x000B_~ý@Á_x0002_|_x000C_Nñ@£B¶_x0017_°ü@z?ØÅÉßû@NÚfP_x0011_ô@b6_x0007_ñ@òÇjiö@¶cþYµÙõ@­÷ï_x0017_S}ò@üº_x001B_^òÁñ@Ò9²aøÆó@R_x0016_£~Ç_x0013_ò@`_x0019__x001E_Öù@Û_x001B_ç__x0002_+ø@¢f~ìq_x001E_ù@r?¶I_x0016__x0001_A¼µÂ²¸äõ@ê_x000B_kÐ_x0004_ö@_x0014_DÊ¾=÷@Ä_x000C_aÙõµø@_x0004__x0006_íÍ_x0001__x0008_Rô@þÚæ_x000E_®_x0002_A¬ð½û@Iu¤UÈµö@_x0005_Öùtû@µÑ¢JéN_x0003_A^kØGüû@ä_x000F_V·(÷@ÊS_x0006_B_x0012_ÿð@gdtéËñ@ª{P©Ëö@®¼¤mÏû@×.Vévø@TòáY_x0015_0ý@®ó7h'ô@fìðk_x001D__x0012_ÿ@-$C¿_x0011_©ú@°£þ5ö.þ@·°_x000B_VC_x0006_ô@æÚ2A_x0015_­ý@~_x000D_.£&gt;øú@W3_x000E__x0001_A_x0016_-°"ñ@Óí1÷¾+_x0004_ArÑq_x000F__x001A_¹_x0004_A®0G!ù@FÃÃétßø@²w.Ä_x001B_#÷@"÷íyÕ_x0017_ð@ s¯qLû@tûÓypõ@_x0005__x000D_ï_x0002__x0004_&gt;&gt;þ@_x0015_ÛÑÉõö@nÈÉ¬äQõ@}V,s_x000D_ú@Îm3¯w_x001E_ô@6_x0005_ü¼vó@Î_x001E__x0016_ó½%ó@7É¶ê@Ñõ@î¼!Ãô@:'ÕÕsü@ ÛÎ6êÛ÷@ð]Ã5'2ü@N[I¯;r÷@`æ÷_x0011_Õ]ó@MÙ|_x001B_ú@®Wú!q_x0002_õ@~_x0012_@¿ÿ@±}èÚ"Lù@_x0015_Õ:0Tþ@ÕµÔ_x0005_ø_x0002_ö@cCÕ)Ëû@$û(_x001D__x0007_õ@_^Ú%_x0004_û@¬_x000E_!Æú@ÿÏÜí_x0002_Aðá_x0003__x0006__x001F_Ãþ@k 2ÖØÅý@tL _x0012_!Wø@îY_x0015_|,~ú@}ª(¤ðõ@¼,Sø@®4Ï+_x0001_A_x0002__x0005_²ÖÆÔj_x0003_õ@_x0004_·H_x000C_õ@qï4.ù@:Z_x0014_otÀô@PÜ¡_x0005_äó@Ñi½u«Úó@µxÆ&amp;tý@°U³ÚC_x0002_Aa'édú@k_x001D_T-æÆ÷@_x0015_çZUç¤þ@ä|áË_x0001__x0002_Ay_x0011_W_x001F_í[ù@¨WØ41û@ÂÇ,9ýñ@lõë_x0016_îû@_x001A_²_x001C_[ïjö@j(!sJ¥ú@XØ4rc_x000E_ò@Ên_x000F_ï_x001A_Æð@!¶Ï¤ç_x0016_ô@[ÙÈh÷ý@Z­_x001D_,`=î@!yj_x0014__x001E_ø@)×EwA÷@S1©?Õ_x0007_ò@_x0012_ÃL_x001F_Ïÿ@àÂqÄû@"á'j¨§ý@¡2N©:è÷@®åxç&amp;_x0002_A_x000F_&amp;WË_x0001__x0003_´þö@M_x000C_,æß÷@8_\Q°÷@()°_x0015_LGû@v¡nQ³ó@mã,7Á(ù@Rþ_x001C_Çùø@$¢¯7ñ@Y¬­ôí_x0012_ö@¸½Yb,û@_x0013_á_x000F_¡\þ@Vp_x0016_bÚÓô@c¾Xñ§üþ@bÁi[~©ó@_x0008_qÜEdUû@¸'J_x0005_í÷@ó&amp;ß=ß_x0001_þ@Jö·Eeü@û2¿4ô@ÿØÃÅ^ðí@u±"¹ôr_x0001_A_x000C_Wo¡W&gt;ñ@4\tµ7_x0018_÷@¦£¢ÿZÀö@	ÞÎ²ÊTù@á²åñ_x000F_ü@{_x001B_§Vü@z'_x000C_ZhBö@Ò U_x001B_­ø@ç%vn_x0006_ñ@/@äeîø@g2_x0002__x001C_!ù@_x0003__x0004_ !iìèºü@ñÜD¥hñ@6_x0001_¯±UÜõ@r;¬3µü@GÝ±BÔ_x0011_õ@2_x000E_B$_x001A_ú@e©_x001C_6:_x0007_þ@,l _x001E_zù@)K^³ò@øU_x0018_ã?(ô@Ñtê}&gt;ú@$j ½ó@&lt;Ôü·$óñ@8_x001A_:eïrü@DÃ+b±ö@©P+TµBò@fk_x0002_Fù@_x0017_×W_x0015__x000E_Öõ@jàqhXö÷@MsÐyðPú@±Ë_x0002_þ_x0004_ù@¸a¢ýªÒø@HÑO»(Ôü@_x001C__x0006_E&amp;Áú@_x0007_É®Ì*7_x0001_AâÖºÄõ@õlñ7,÷@[àW¢©®ü@úÀÛ_x000F_ý@Afy9èé÷@ .ËP_x000B_÷@(³«v_x0004__x0008_¯Ùó@oÉ_x0007_½!ö@­Õ?Nj÷@q¹Í«øì@M~_x0017_Úsé@b_x0019_£´ïö@ùÇ0¤Bîó@A_x001D_Èíö+ô@_x001C_p_x000C_;õ@,{_x0003_¹ëù@-°«ô@~³ïG(ñù@M"ÙÍJ±ú@ª´·ñ¥Eü@ëæ"!ÿ@ìû=Ì_x000C_üö@_x0006_1â]_x0018_ø@ø_ººû@0`_x0016_æãÐü@vn_x0015_¾ú÷@{¢3uãèö@Üè¾_x0006_gò@ðÖÄÄ½ø@þ,»±_x0016_ý@®_x001A__x0005_¦_x000B_ú@ú_x0001_v^s_x0002_ù@_x000C__x000D_KþMö@á]OQ¨¹ù@µ7~¬ßÁü@7r¹Ó&amp;Kõ@f_x0006_Ãí¾ù@Æb¿ò@_x0004__x0005_'66kV¢ú@9M_x0003__x000D_îö@¥yÆ2¥`õ@mk_x0013_Â+ù@Îð_x0011_9F(þ@ÓÅ-Î_x0015_õ_x0004_A¤~AÁÀõ@S$ÃÐð þ@¸~Í]D6ö@¢j2L¥_x0004_AAnFkPö@¬5ûexßù@,ÿy_x000E_Í_x001B_ö@U$}ÝGþ@_ÝÑ}	÷@_x001E_¾aQdªõ@ÀzeÏ¹ó@þð³¢ó¶÷@PÓ»"õ@_x001C_ÑðÐólü@&gt;¸­T]îý@_x0006__x0010_n¿S_x0004_A&gt;s¤!ý@°/_x0002_­}&gt;_x0004_AV_x0016_$_x0005_ïð@_x0011_ÀõL²ýü@yÙ-"| ø@Ø$É+Þ_x0001_Aô¡_x0004_Ô_x0002_ó@®ùæ(Åó@y9\ÉH½õ@´à_x001B_o_x0004__x0005_¡Hø@ù5¡"¼vð@õ_x0012__x0012_éïlù@ÃÉ_x001A_[÷@$"_x0003_kµ¤ü@6£¥"_x0015_Äø@¿ÉÃéä_x0018_ù@*T\ù_x001A_ÿ@_x0002_'zü@QØ7hö°ý@;e_x000E_2Ä÷@×Õö 'ü@à_x001A__x0003_E8ÿ@ìíøöù@&lt;DkXlî@3¨JÎóü@1Åj­¤Ï÷@dÎVÖú@Ø%@3]ð@Í_x0007_÷9Ëó@þî_¦öâð@_x000E_·åÒ_x001C_ù@_x0007_uÓiÞëõ@U&gt;R_x0001_AJâ9@¤îõ@P]Ph·ú@\É|«~oô@FaÇ_x000E_Ál_x0004_A&amp;_x001D_Ý+öô@4¦ºba÷@×9i©ø_x0011_þ@xßQA_x0018_8ü@_x0001__x0002_ý¥ôgñü@_x001D__x000B_Gý@4B¾_x000D_÷@ss_x001E_`O1ø@#.Â_x0019_vø@ÑySö@_x0018_ç©ÛbGó@¤Ó_x0008_Á_õ@Ã|_x0018_ú_x001F_¡õ@'o½Ò0=ø@¡a\/Qû@°ã_x001E_gó@#À1éöwô@èaååø@Õ_x001C__x0005_È°wö@Ü_x0001_û^5sñ@(=_x0005_2_x0007_!ò@jÌ×¯Á7ÿ@_x0003__x0003_éÊ«aù@_x0001_JR3pÿ@oü_x0003_È8°ì@Å¤ºjvú@ç©i^£û@'ê=`:þ@_x0002_¶í_x0006_À_x0018_ø@z_x001F_íõ@2n_x000E_ Mò@	ü¶Zå@N  ü@-P_x0011_õZû@û_x0008_Géú@Úm_x001B__x0002__x0006__x0007_¾õ@$\ùÍ©3ð@ë	ñ'Òû@_x0018_ _x0018_Ï¥¶ô@q_dÉ»&amp;÷@_x001A_¾Ù{ç8ø@6ê3Oôÿ@_x0007_3ª_x0008_çù@¢_x0003_ËüMþ@&lt;oýN_x000E_ø@!_x0014_tGÈê@dIÒP}û@fZ_x001C_è'°æ@ö_x0015_Exü@ýp!Ag_x0016_þ@_x0002_ÝUÅ^mþ@)_x0002__x0005_ kò@.û¢åT6ó@²5¢;¶ü@Lß+ÝÌü@õ;\íï@Óu»¨û@_x001C_JÆó÷@+Óùnò@`Ú_x0004_ËY$û@+ÙÊ'Rù@_x0015_Þ_x001E_Nü@(_x0001_ÞÔ8Iù@¦ÞË?²û@_x001C_|\_x0016_ð÷@ãÜ¾í[¤ù@Ç_x0011_ÍOúí@_x0003__x0006_3Ô_x001A_"ô@}vÔú@$38Æ÷ô@¾ô_x0018_~Yø@Lé,äÇô@&gt;;Z_x001C__x001C_0ú@öQ_x0011_/}/û@dQÒÙQ±ô@æ_x0004_?dàñ@ì_x001F_ÎCP³ø@²âöòFgÿ@6î8Ti3ÿ@k_x001B_¶_x0018_f§ù@_x000E_)½H@ü@&amp;@IVòûô@JÈ&amp;_x0002_ídø@¤SAÕÑ_x0010_ú@ô?Ç6?_x0014_ñ@ú_x0005__x0007_ø@_x001C_Ë(:3Ûþ@Ôª¼Rv_x0001_A+ÑJÓ2ô@Ùdì¤ò@IÀ¡¢µ÷@8§n·9¶ÿ@ìR_x0010_mø@ØÔ_x0016_ÞtÀ÷@	&gt;b×¦ü@º_x0019_+®ú@ñ_x0006_6ù@_x001C_^úë_x0017_Ïý@¾Iõ¤_x0005__x0008_÷7õ@û=x02ö@©_x0004_ÆÃö@j_x0007_:~{¼ö@àÏG_x0013_§{ô@ 3¬ã{ø@Å³_x0011_üPû@~¥{Æ0ý@Ä_x0002_ZßRò@_x0010__x0002__x000D_Öì@_x0006_ð_x0012_\é¾ü@å[ißU_x0001_APGd¯²_x0013_÷@ºNÁzg`ô@ÀÎ.ìZü@HYª ú@_x0014_ÝU ×ø@åqâuHú@ÏÌ_x0001_Wèô@_x0003_Ôä_x0007_6&gt;õ@_x001D__x000D_Á_x0017_Iö@_x0011_¢_x001C_cýù@´_x0006_lÓÓ_x0001_A%_x0016_Ü_x000B_fGõ@ÇãÜiXê@2x_x0002_ÉÀ:ô@XàIËLÎ_x0002_AÙ¦wé¼ð@BÛQf@_x0002_AD¿_x001B_ÒnZò@Ä¥Ã¶_x0001_ô@Fõ_x001E_iä@_x0001__x0005_¢ÇIÂ_x0002__x001B_÷@:ÎZö@$ñ°ÏÐ1ø@¦P_x0003__x001A_áô@:ÍîÀÔù@¯×a¦ö@=;ÁºFý@Ë.Ã_x001B_Ôßü@ ~ï4)mð@ð_x0012_¥@Òfý@Î_x0002_)â(ÿ@_x0003_,¡ÔÊdû@¼T»_x0014__x0004_«ø@ôm !ö@ýlãkù@_x0015_H'-ó@h1ëþ'ó@L+¦¼Ëô@}£9®_x0010__x001C_õ@Ò·R_x0006_æºø@r8ð3nÞò@²®à_x0011_Íöü@3hüÂý_x000C__x0001_Aú_x0018_ïP¾ñ@Üàbµ=cç@Õã,=_x001F_ú@î´ÝÀéeú@ÒÜ-Td:ö@¦_x0006_§F+ú@÷*¦_x001E__x001C_û@RÕáJncø@ ©Ô1_x0001__x0002_¼pó@¦#Êfüú@O®Å_x0017_&lt;ô@HÝ_x0006_á_x001D_ü@¦æFÀîø@@è6àrô@&gt; ö(ôø@YÄP1Éõ@ë¦_x0001_ªù@¦*Î?èzñ@¾ð$îÄ¤÷@/üøÆ7¡ù@1E¹ôtyû@Jã_x0017_§÷@Ç"_x001C_&amp;£ð@ÆÀ_x000C_Qwò@ÊÒÝåªëô@õèz_x0016_ô@_x0005_ZÉ¼üÆÿ@nB_x0016_'_x0001_AisMÆÞõ@w_x001C__x0002_E¾ú@&gt;ì2äËû@¨zÇ_x0011__x0003__x001C_ï@*_x0002_¢æDñ@¹+_x0006_Øø@ª»fg¯ü@_x000D__x0016_ù« §ó@ºfë_x0012_¹dõ@ú{~·![_x0001_A99_x0017_)_x000B_ó@cÛ_x001E_7?÷@_x0002__x0004_m!Qã_x001B__x0002_Aþ_x0010_ÖaôC_x0001_Aë_x001F_1aú@®¶«TIþ@qÉ÷Ôöö@&gt;ý&lt;&lt;Gñ@N(âÙÔö@GRGÿLú@WTÁ=Áþ@öãÇî.°ÿ@u_x0012_¬_x000D_¤ý@_x001B_÷_x0010_Û^û@í«óú,û@n4Ì_x0018_&gt;Üù@#ã;Z_x001B_Îú@Ôë;ü|ö@_x0007_8÷iÁåö@ÕA_x001D_ÅÛú@ÙZksÝö@T{,_x000C_Tý@Æj¶ò"]ý@_x001F_;oÑÝJó@@¢qW~	_x0002_AØåÜÛ·ð@KTñº&lt;_x001F_ö@_x000F_x_x001D_Äãßÿ@&lt;m×¼±ù@ Á_x0003_Ê65û@äg_x0002_øÕbí@ì^\Ç_x001D_3÷@_h)Èð ô@lË7_x0002__x0003_6sÿ@3"êf_x001A_ù@=2_x0012_^¯ø@FÀ0Lñüõ@&lt;¹¤mö@U_x000B__x0006_6ô@ªcï¸_x0004_÷@Úm	ò_x001D_ªû@Tÿ^_x0002_A¹V´+&gt;Ð_x0002_A_ßStCÿù@¸ 6_x0001_äø@£®TöRy÷@j=6É óý@«"Ì7/ü@jÝ¥Ñ(^ô@Å,_Où@_x0012_I¹õ@Q^î_x0019_7_x0002_A_x0016_å6Èl(ý@¥ÀÑCø@KÑªe_x0001_Äù@_x000E_wIeÙô@6_x000E__x0004_\eù@èC_x000E_t¸þ@\&lt;GÖõò@_x0003_ÿLÈû@ò|î~Aó@0d¡_x0011_ù@_x0002_3$ðuÖò@&gt;ªPçSü@³{b{ë@_x0002__x0005_*d1ó@¿'@íú@$µ;{±þ@iÉ_x0011__x001F_{÷@_x0006_Í¬$Rñ@h$÷[_x0019_õ@aÓ;_x000E_å÷@kéN«,Üý@TAx«_x001B_þ@u­](cû@_x000E_Ó_x001D_~xVô@Ý6vÂ£ø@Bîºnû@_x0016_c-_x0011__x000E_á@_x0012__x0003_Å|Ýêù@¦_x0001_°g_x001E_õ@É_x0013_ÆFø@ÂHçý@ÐÓ}Y_x0001_A?GLl9ú@dÛ&gt;ØÜ_x000C_ö@$t_x0004_Q_x0004_ãù@HZºe-ð@ÂmÍÿkú@{íULý@.Ü¯N¹û@v_x000B__x0013_Xú@_x0008_ ü³_x001C_èû@_x0015__x001D_íi®2ù@G_x000B_ÂL|_x0002_A_x001C_ÄUd_x0014_ö@N_x001D__x0013__x0001__x0003_Ó_x0002_÷@¬_x001B__x0014_Ì0÷û@«ã6´_x001A_6õ@ñ¸¨Ró÷@ÎÏ´!ü@CãXÁ|ôõ@¯ [97Ðô@è~_x0003_ú@+KÁù@_x001A_cjoÔ¬ø@Ûëüm[_x001C_ñ@lL©h¡÷@îíÀbÀfù@ZëßÂA)ö@§þì©áú@ºb_x0014_a°_x001F_÷@¤ô_x000D_¤)Êü@_x0003_Ñ,Þ}èþ@$L,åÕx_x0001_A_x0006_´ä4®­õ@!Ûç_x000B_÷@j_x001D__x0008_Î´ ò@xaC£Q_x0007_ù@_x0002_wãT¨ù@­ïÿ|àö@î_x0004__x0019_}ê_x001A_ô@_x000B_ÜÊ;á«ð@_x0007_ÊóÎÈ_ú@_x0018_à_x000B_c;éÿ@&amp;_x0014_GÔ»º_x0001_Aâlçv+û@¾jïµÙDû@_x0004_	ó½623ü@\bXä¢ÿ@u&lt;¼_x0005_÷@e7_x0007_û3óú@_x0007_ _x0004_¦P÷@HíÆ¾%ø@HèD@èü@dy¤_x0001_è¨ô@_x0011_],Ø¡ðê@ü_x0002_Ñ_x0017_ú@_x0003_U_x0011_ðBú@faXÈaÒþ@ÆÚÍ`_x0008_î@xö_x0015_ÍÑ_ù@¢®%_x0016_³nó@k_·e_x001E_ý@ºÖë¿_x0017__x0005_é@2]I±ú@_x000F_}î_x0004__x0003_ü@Foçð@_x0004_Þ)F¦yü@)`'_x0011__x0006_ú@¹Zótì@«Â(ª_x001C_4÷@wàùfQø@53ïÖ¤Vö@ïÖ"_x0004_âuõ@üJ__x000F_¯ï@_x001D_2½rù@_x0002__x0011_Ò´"ü@_x001F_6Åâ_x0016_ó@G_x001A_¶N_x0003__x0004_;ý@RHÂ7ù@ª¾ÅÊ+@ý@À@áWõ@Ðåø_x0005_-ðþ@¼÷ôÝv÷@o_x001B_»Üÿø@ï¹fïéø@f÷^þT_x000D_ü@ýÿü@gØ|ùnâ_x0003_A¿lÁ_x0018_qäö@ÂEC_x000E__x0015_#ÿ@¯Ñµ~D¿ý@d_x0003_ùbÎù@ÁÜð_x0015_Øø@õ_x0005_I¤¬_x0016_ü@"êñðEæú@æ_x0011_¦ _x0015_ù@L6À3Z_x0003_A_x0007_?_x001A_'«³_x0001_Aÿ#¤_x000F_ªî@_x0016_ótä_x0012_ú@h_x0002_þ±dgö@sõ*=\ö@èP_x000D_Brú@_x0004_«_x001D_agìü@_x0011_$úAü?ø@A÷â_x0005__x001D_nø@¹Ñò@Ýô@»Ì%_x001A_ö@I¢2´×Gú@_x0006__x0007_¿ç_x001D_¢é_x000D_û@_x001E__x0007_#}Ñýû@ù_x0019_Çø@p_x0003_*¨_x001B__x0002_AÉ_x0015_ß=ú@9Î/,¢ø@9ÊØaö@\Äãd§ò@_x000D_ëú_x000E_(Yù@3ÿ&amp;1ú@YZvÃµ_x0004_ù@zÑÀ39þ@ãAI¶~Sð@jwY#¾ ó@÷`ðV_x0010_ù@ÛÔã1oyù@PJ_x001C_h`ó@_G¶Áò@»Û_x0006_éöó@ìÓ_x001B_'¤»ô@[ó&gt;&amp;`yú@Ëë%£6Ñù@bÝîäø_x0002_û@#¬K®õÜø@j@¡×Köó@Å_x0005_²E¦ø@è_x000E__x001D_4Bþ@uYi\G½÷@r*égÊø@¼_x000C_rQ_x000E_Üò@Q¥E÷@lñc_x0001__x0003__x0007_P_x000D_ó@mò¬_x0013_õ@BkÛº_x0004_û@k_x0003_³_x000C_Î_x0006_ð@·­ò_x0006__x001A_ý@_*´Sß8ö@ÐÕ5¨_x0019_fò@:@ªºù@ÍË_x0013__x0014_pû@$ÙÆª§òû@üF5_Ií@)¾ãî&gt;Ó÷@¨!DSmû@b²@oùù@0V_x000D_U¦0õ@ÌÎË_x001C_tï@Ág_x001B__x0010__x000F_ký@.*ü@_x0002_¢¨¬_x0012_üñ@ÊtvÎ_x001C__x0014_ð@¯ _x0005_.ïø@í³R_x0016__p÷@¨ÑCíî@Ä_x001B_&amp;Lqþ@~¾Êì#¤þ@G×Ï_x001D_x%ù@l³_x0017__x0010_=û@ÚåÀCCõ@íã°²#ë@d8UÛñ?û@Æã_x0001__x001E_òÆ_x0003_Aº°´6ËFò@_x0006__x000B__x0006_êlâ_x0002_ø@êÖ^£Ùû@_x0012_÷s*_x0003_A@CGÉÒ_x0003_ú@ueÿØáù@*¼lÕú@)®_x0001_dÁ,ø@­9îl_x000E_¥ñ@HB®Db_x0006_ABÚ;$¥ö@LPË_x000D_?ø@ë6pPæÙñ@_x0007_Ë²ì&gt;ÿ@xpõò@_x0018__x0005_Ð_x0002__x0002_kü@j¤/{m\ø@v5sMÿ-ñ@Ò+&lt;Èõ@_x0005__x0011_¾ú@Ú_x001D_ö±&gt;+õ@ÕAI¬_x0005__x001A_û@?Kc[ÄÛ_x0006_AÈò_x001E_Ð0oú@vûEÏ³ö@ìÞøb×÷@¾äÐßÌù@³_x000E_[TÂkõ@	4×^Ý÷@_x0004_,_x0002_ÝØü@ª¼_x0008_ôB³ñ@×WfÀõ@ÞI"²_x0001__x0002_Hâû@z`aþ@$2+=_x0017_bü@_x0016_"U9Ösö@àa$ l°ö@°yeY0ô@êÒhLXô@_x001E_¶¿_x0019_ó@Ï*í^ý_x0019_ö@?}"E_x0007_¬÷@ÕM7Üù@ÚÇe®ù@_x000C_×{Û«ñ@òÚ¡÷@Ó¿"&lt;°âó@\_x0019_Ïõ@;T68÷@pÆyeÊfú@5õÜBù@Ly}3¶û@$_x0001_o'#&lt;ï@ìÔy_x000D_ûö@*\Ðï/_x0001_AZÀrYó@ð5_x001B_Ò&lt;¶õ@í_x001C_q$\ö@x²Ø0çÝô@¼_x0003_.Ë£%ö@b¡G_x001A_ÌÐø@¸½k _x0013_ø@hpREÿú@È²-SÅú@_x0002__x0006_]HL-ò_x0001_A±å_x000B_,$õð@xÀ_x001F_9h-ö@^:Êþ@|c_x0004_C0æò@_x001A_÷SÈ°þ@&gt;kO_x0004_¡ð@Ë_x0017_ûh=Ë÷@ìàÞ·ýó@í¯^Ëò@Ü_x0017_È0èçõ@&lt;=Õ¥Ñú@_Ær*T÷@Ú_x0013_*_x0004_f÷@ëÇÎàþ@O_x0007_.ÐQ8ý@jóQ7_x0001_ø@~wVØéýþ@¡_x0006_S3Mÿ@¯ÀDo$è@_x001E_s3ëÊEö@_x0017_z^º_x0005_ö@-ìø_x0017_ÎDï@8ô"2ò@÷ÅÞÍø@_x0008_ßwdþ@Â´]$_=ù@MWM_x0010_ý4ø@~:}º³÷@û¢¥_ZS÷@_x0003_¶eð¬ö@2¡ÿn_x0004__x0006_t#ú@¹aé]WZ÷@28	}ò@ØO'ïú@a®@ª	ü@Qe²Ä_x001E_ö@²?%É_x0001_A_L{R/Ýú@\û¢*ºö@Ç-÷Î¶ý@ãbývBÔó@K_x0012__x0011_ò@tÎ	ÛMò@¦%x|Q_x0004_Aïø®Ðö@F_x0019_lq_x0002_AZ_x0005_ûÌ*Çç@Qsó¤_x0001_¹ï@³ý­ê_x0004__x0003_ö@è&amp; RØû@Ù=_b_x0010_û@=®¬2_x0013_´ô@H»\ó38û@Ù_­ÅI¾ï@ÏÔY}ñ@ëÃucCô@Â×_x0003_iþ&amp;û@T5L_x0008_mõ@¿?U_x000E_2iø@ÜJQ_x0003_ûú@=äSÖ$ø@0ÄÍÊý@_x0002__x0003_x_x001E_ö_x000C_:ëó@|p U¯÷@[ù$$Wÿ@_x0001_ª2Îî@U_x0018_gÕiãü@sµBÉsUý@rB=´ù@Õ¢ë_x0010_Ó#õ@Äû¿ýn_x0001_Apè«N¼ý@4ÈÛ¡_x000D_êû@_x000C_u¹mðô@¸nZ¹tù@ûH2_x0013__x0006_eö@ù¹m[õ@î_x0001_%_x0014_e4_x0006_AèéúÀ_x0015_ü@]d·ú_x0018_?ü@RÇÚ-Jü@¸¦³z_x000E_üò@èLáúÒþÿ@±_x001A_îú¹ú@lqQ'Í_÷@ò_x0016_vÄ_ý@ü7´90÷@Q=#\[÷@_x001C_!§}¥}ÿ@|U5òkEô@´Ty¦eò@é,ÏY"ô@´ó§*ýø@_x001F_"¹_x0001__x0003_þ´÷@.h&lt;Î_x0019_-ó@_x0007_ên¢àý@_x001D_e½_x0001_A¼£´Îõyþ@_æëJU_x0005_ô@Îãf_x0008_åô@@Ú_x0017_¼&gt;ô@¢R_x000F_mX§ö@õ_x0002_®_x0016__x0001_A4k¸÷@û_x000D_AnÑø@ _x000D_¸o{ó@¡®DÝé@ñ*_x0004_Òð@,ëï1$÷@ìs4§¥õ@|^å-)õ@äµ§îÐñ@_x000C_yûañ@A¿ê¾Âû@_x001B_cK_x001E_Æû@=_x000B_iÊêý@Î0"ù×³ú@êÂ¬9Pø@{H_x0018_íø@Ð_x0006_wÖ[ÿ@þY-óD@ð@à¬Hv&gt;ù@0ådÎÍÞ@;G³ÂPà@M¡æal¾Ú@_x0002__x0004_Â!0§CèÑ@ÄUjÛ~Ü@Î@Ü_x0002_Ú@®$Þò¤ÃÕ@Î ÇyÔ@*Ù9_x0001_ú~×@¤/¾í_x0012_Ð@-Ñß~ Î@_x0011__x0019_·¤ÔÔ@«ÞËF´Äà@[©Î9:Ê×@Ì0Î_x0002_ÖÖ@÷LøH\ïÕ@_x0012_tÝ«ù¹Õ@ CÔÒ@_x0008_ÓÜæ½_x0001_Ý@N¨a.lfÔ@ Ã_x001F_È_x0019_GØ@¹59_x0004_FÑ@òìÅ9_x0003_ÔÖ@òfkÔ)­Ú@rEÉ¢sÜÝ@AÔGÍþÞ@ètä_x0003_à@þY_x001A_ÔO×@óeÒûðSÙ@]rZ{0wØ@&gt;UÅuÜ@7W ¬ÝÚ@ ì¤	«à@bHÕ(°Ö@Rµv_x0002__x0003_lrÖ@a_x0018_¢ÑlÓ@_Þæ¼&gt;Õ@Öû-`_x001B_Ú@AS_x001D__x001D_=QÐ@MJ_x000D__x001C_]Ú@9k-5EUÚ@/²À_x000D_¶!Û@_x0011__LöÛ@ y_x0001__x0005__x0001_ÌÍ@_x0004_,ÝÌ;	Ó@in¢~s´Ô@?RäÝÎ÷Ð@Z¸)7ÆÛ@e7ñ@þ×@0Û"èhPÓ@|_x0018_èbÚ@D`Á¡Õ@¦ZhD¶Ú@]¿_x0006_VÜ×@¼_x0002__x0001_]AÞ@_x0006__x0007_qéÕ@ÀÑb!K×@GÝé¨_x0019_ß@;I0Ù@_x0012_â@ØjË@ê3ßôH×@µ?áU`'Ö@_x001B_/]{AÚ@:ÏÚ_x001C_`_x0005_Ü@¥úDØ_x001B_!Ö@áæàôWØ@_x0002__x0007_m__x0005_x½ËÖ@×	_x0016_åòØ@²©²*_x0011_cÙ@Z_x000C_îl/Ü@ÀQX»_x0006_ß@Âxh9»8Ö@²¼!%ÊÙâ@_x0017_:/°îÑ@À¯2àÜ@ú y!ÀjÜ@°"_x0007_dþÒ@R¾#_x0001_·¹Ü@Â{ê@_x001A_Ò@¸SèvN¹Ô@b_x0004_w(á@lÅX¨Ü@Â#Ì_x000C_wÇÖ@-_x0001_læÏ_x001C_Ü@ú5ï$p_x000F_Ø@Eêg{7Ó@Ä©ø&amp;°Ü@(F_x001C_aNß@_x0011_tÝ&amp;_x0019_Û@È%ÞÇîÛ@_x000D_(_x0017_é_x0019_&gt;Ø@_x001A_R¤¬^IØ@q_x0010_«ÑØ@_x000F_í^¹¥Ð@u^ÌÒøÕ@üV.1x¼@_x0003_ÖÄ_x0013_péÜ@,­fÔ_x0006__x000B__x0002__x0014_Ô@åb¢_x0004_Úæ×@p@­4_x0003_Õ@d,nÉpøÖ@åÏðS×@Qkvy1ÎØ@#ÜE}_x0007_âÙ@´ì_x001E_ýÀÕ@_x0012_-ÿé_x0019_Û@_x001A_ði_x0014_;Ñ@¨a¹8:_x001F_Ù@57õ¢Ù@³Õ¾_x0001_Ø@T_x0014_¬Â¶³Õ@_x0008_7æãýÓ@ËÆÍ_x0016_¹Õ@§¸xlÝØ@à6vï_x0014_Ø@ãúã²_x0007_Ö@¶æo_x0017__x0005_Û@c_x0019_^ñÛ@øjy~Ø@6l_%	Ý@fèG7ÌÕ@ÀËÊî	iÝ@ì¤-È#Ý@ìòÂÔü-Ü@9_x0004__x0011_Ù@-¾¯ÎüUÑ@¨¤®\úß@_x0006_AþjÀÇÔ@|¸_x001D_ðÒìÖ@_x0002__x0003_,_x0018_Ög¸Ï@O*q=5Ú@_x001E__x0017_é_x001A_'mÜ@cBKßHÔ@è_x001C__x0001_£~Ô@"õ¬(Ïõà@òQH£1_x001E_Ø@µ7.R Ù@I ¥ôÔ@ewp¯VØÙ@¾édi¢Ó@:dô),Û@ÃItÆËÖ@¢³ªÕ@¨Å_x000B_ØØÔ@%s#ôwÃÒ@°ù×5Í[Þ@_x0001_«¼XnÚ@^¤ÊSî&amp;Û@9FL&lt;_x000B_ÐÜ@ý¼½Y_x0010_Õ@Ú_x000F_ìøD"Ö@	Ð8Avà@jJ$HAÝ@´ÚÀ÷Ó@óäâí_x000B_¨Ú@_x001C_KÇ_x000E_Ó@ãi/â-ZÜ@Éhrf4¹Ò@Ð`gã×@_x001C_´ÐxôÓ@ÔbwÅ_x0003__x0005_RÙ@+4ãæTÕ@ªñ-;{iØ@_x0013_u&gt;+;vÓ@_x001C_ÞOÕcÕ@_x001E_Ó(·m&gt;×@_x0010__x0001__x0014_5,Î@¿_x0011_¡P*Ø@ï¦úòÜÖ@_x0010_Ò«q6ÈÖ@Zø÷p_x0013_Õ@À_x0003_ë;­Õ@öQÅçÜ@YÂä¼y§Ö@_x0002_¡òVÝFÝ@Oî»´W_x000F_Õ@DB£owÒ@I_Ù@X4_x0005_ÂG_x0004_Ö@_x0014_½~Uà@¥"C_x0006_O_x0006_Ô@_x0017__x0011__x0019_%?Ù@ñ_x0017_·9¹Ù@_x0001__x001F_A_x000E__x0012__x001A_Ö@O "¥ùÜ@ëÀÒRzïÓ@7µd"ÈØ@Y_x0008_×ÅÍ°Û@dE_x0016_«»ÂÔ@¬ð\.Ò@hK_x0005_®«Ý@_x0008_7É_x0017_.bÛ@_x0001__x0002_Î4'd¡×@Ê/_x0017__x0002_ìLÖ@¶¦cõ&gt;Ø@8GªÛËÉÕ@ ÐäU_x0013__x0014_Ö@_x0017__x000E_V;ÑØ@cÙuÑùØ@ÄñÎ£&amp;PÚ@EvZÔ@ùKA_x000C_Ú@j£µÑÈÛ@Þr=5©Ñ@_x0006_kèÞV_x0018_à@Lm${3ÕÜ@_x0014_7_x0014_!@Ù@öEc}_x000F__x0014_Õ@n_x0011_Fx_x000C_Ô@Çw*ûJØ@Î?_x0012_OiÙ@ØO_x000B_Õp|Ù@bÀÂqùÙ@àá_x000E_5Ú¬Ó@_§àýÖ@fÞº_x0016_MÔ@ÿH¹)ÆÀÏ@tñ_x0003_'H_x0017_â@_x0007_ÝÖn`1Ú@Ôº_x0002_j5¢Ò@X¹N8Õ@4hqáÌ@²DäR	â×@£@_x0001__x0002_WÉÒ@_x0002_/+·Á,Ð@ÎîÛÕ@Uä;½pgÑ@@:ø jBÐ@_x0014_¯_x0005_"ºÐ@îiz_x0013_Ó@Ã:*&lt;«bÖ@6_x0019_òæÐ@â_x0008_À	rÓ@(&amp;&gt;üÌ@ 0_x0006_1PÖ@_x001D_5ºT'à@k¾;: TÛ@Mèõ_x001D_d_x001A_Ï@cºÔÜ@Ñô£_x0018_ÇÙ@Ò'$1_x001C_Û@4^®¹:Ú@xMÇÖ@9y4×@âôâ´_x000F_Ú@C­_x000C_1U_x0012_×@ñ¾¾O»Ö@_x000B_8CÁ8Ô@ì~«ZÙ@_x0019__x0001_ùÁpÓ@?#¸oÙ×@ô_x0012_d½Ô@U=_x0002_âÛ@é-Øå³ãÔ@_x0015_ü_x001C__x0004_Ô@_x0001__x0003_8¨Ñ+FÚ@°ðëô)Ü@J_x0007_S{9/Ñ@8_x0010_¹{ÒÛ@G_x0001_(ð¸_x0013_à@°YpÙéÞ@.néw"Ú@¹vÇ;ÆÛ@ÂB&gt;Ö@_x0003_áè±³\Ô@¬ï#dÀÑ@=á _x0003_ÔLÜ@D¡|I\oÐ@¯üLá£×@_x0003_ükÆV4á@;'t-_x0012_âÕ@_x0017_ÀñªûáÛ@ômQÅuÔ@_x0002__x0015_ç*úXÚ@º\tÍ­Ë@ÞXöÉ@×lZ2wÔÓ@'r&lt;w±Ö@Â_x0012_ÉßáÚ@Ô{t(_x000E__x0013_Ñ@hä|_x0015_mþÕ@M&gt;Z~ÙªÚ@_x0012__x0011__x0006_*Ö@Ú#ZP|Ð@Î__x0006_½ÔØ@ÛÇ._x0011_ÃÚ@Ðê&gt;_x0002__x0004_0ÖÞ@à_x0001__x0017_ªÜþÑ@_x001C_}¬'_x0017_á@ ÔOT_x000B_ÂØ@¿_x0003_)x+eØ@õV_x0010_&lt;Ø@ì³¼C3Ò@÷3I_x0006_mÝ@_x001C__x000B__x0019_Ï± Ø@ê:¨_x0014_¯KÙ@6d_x0013_|!¹Ø@,Æê_x001C_ØÈÙ@_x000E_j¼..w×@Ú9_x0004_Z_x000C_ÂÙ@}IE:_x0012_Ö@Ï|LK;Ö@Fì{ý_x0018_èÒ@_x0013_WÌ_x0019__x0011_Ü@Ð_x0015_Kq0Ô@_x001C_n_x0012_Ñg¯Ð@¦_x000E_ò_x000F_B"Õ@W`N~ëhÓ@Áý­oø×@_x0002__x000F_Ýr&amp;à@m_x001E__x0010_IPÛ@Â!+|Ú@)ý:'ôVÕ@48_x0005__x0015_W:Û@&lt;aºÀUÜ@¸óãåÅcß@ÜÿgÍ°ß@Úá-GvÕ@_x0006__x0007_4ÈÀ®Á×@ë9Üá=¼Ù@)¦`Ì_x001F_§Ø@v¬ò_x001F_Ö@ò+ýì¸}Ø@ÈÅ¡ÑkÙ@¡ºj¢D®×@ªSÕPÓà@âgÕ@AæÙAzÖ@_x000C_z_x0004__x0015_¾cÜ@ï÷f_x001A_XwÛ@2r_x0001_eGRÖ@Ü°&amp;_x000D_Õ@8 _x0005_BÚ@g-_x0012_Ò	Þ@¯3_x0003_æRiÛ@cªá½_x000D_Ó@&lt;Ö+¢_x0005_ã@&gt;_x0019__x000C_È7/×@3}ILÖoÙ@2ÆK&amp;_x0002_Ó@_x0002__x001B_,D!_x000E_Ý@~Ì±_x0006_d.à@Zßà_x0018_ÿ?Ü@E³êq6$×@úè÷Î_x0007_6Ù@h4^c;Ú@òç]Þ¬Õ@_x0017_ÞÝâDÚ@òÕþà´5Ò@sÁÚ_x0004__x0006_ü¶Þ@gi'8_x000B_Þ@Êw[ÿA°Þ@õ¶_x0001_ËDÛ@ÌÿÂåÛ@TI_x001D_k£Ò@NÐTH÷^Ñ@¿¨_x000E_²1íÐ@]Õª}µÙ@"ÜÌËÔ@ø&lt;¦Cã@§5tÍÐ×@¹r®Kê´Ü@;_x001B_+NÕ@_x0017__x0017_²-_x001F_Ø@_x0018_õ½ó¸_x0015_Û@_x0015__x000C_·ß¶Þ@¡_x001A_)5_x001B_ Ý@P/_x0017_8(!ß@ès_x000E_¯ôÖ@¼v_x0005_Và@_x0005__x0017_/_x001F__x001A_Ûà@_x0003_=_x0002_³Ú@ý_x0019_®»yVÛ@ßÐ_x0004_ÜdÚ@ÆQIÈéÞ@&lt;±Å4ÍÙ@8_x0016_^J_x0008_Û@´_x0004_ÚTìÜ@Àùö_x000E_®Ø@t5vÙ@¿_x0002_õEçØ@_x0001__x0002_zz#,Ú@1¦ðTØ@8»ÊS«Þ@¥:i&lt;?~Õ@ðÿ¶xÁØ@Çt_¿ýØÕ@¼+ht_x001F_Ó@_x000E_zuØÆÐ@~s"¿p¨Ù@_x0015_²²EËÔÒ@_x000E_Ú]Ã§Ý@ýA÷_x001D_ììÙ@\iÂÀí4Ø@Áª]Ú_x0017_Ô@³_x001F_3hÒ@_x001A_¤¬aµ×@CR_x001E__x0004__x0019_Ù@_x0013_Ô_x0010_ÇÑ@À@ÆÊ«Ø@_x0008_M°ø°*Ó@_x0017_aTOC!Ñ@&amp;_x0019__x000D_È_ß@âå@V·Ý@ÉßD×pdÒ@_x0017_²lª£Ú@@üÌA&lt;XÙ@_x001C_¶_x0015_Ý@¼¢q]Ôß@Zß_x0004_&amp;}¤Ù@,bCÁ6ÈÚ@ÿ`F©ØÓÐ@é²ú¸_x0003_	AÝ@eLª_x0015_áÔ@ÏOa_x000B__x001A_Ù@sRF5_x0013_Ù@×ÊÓÓÄ×@ªCµ  à@µÃ)¡&amp;Ø@^2_x0005_Ka_x0008_Ø@CZ!XQá@Û:¡¾#Õ@_x0016_Ú%â§ØØ@_µ8ãxúÛ@©Äz=ÚýØ@_x001B_!_x0011_=à"Ò@a!3å&amp;ÛÜ@shO¤'ñÜ@_x000E_O6(_x0015_¤Ø@Y_x0013_×¾J_x0004_Ø@Ì3{_x001D_Ú@_x0001_à]Ò_x001B_:Ú@»_x0006__x0007_èzIÚ@²37+Õ@·ÍWÅÐÔ@_x000F_4*_x0002_í´ß@ëU_x001D_èé×@_x000F__x0016_Såá&gt;Þ@l¢ôz7ôÕ@H¦Á²][Ú@/¢ZýÕ@¯ø|Ó×@Z´Ú|ùÔ@9EÅ_x0003__x001F_9×@_x0001__x0002_S-­tØ@_x0018_y°lz_x0019_Ó@ó»p?âÓ@¸¬«RwÙ@(_x0014_ðàÜ@ïQnxÚ@!ü_x001D_=ü_x0017_Ü@Uî^ç_x0015_×@Ô_x0006_Àð_x0003__x000B_â@»~øL_x001B_×@Û$2y~bÊ@í_x0015_Ñ»UÔ@_x0004__x0011_P\ÊmÔ@5fëkõ×@øtØªlÐ@_x0002_HÝ«ÃÖ@¤_x001D_ÞÇñW×@ô_x0006_´|°ÿÍ@R¾_x001D_¼_x0002_ª×@M&gt;~DäÜ@â@L&amp;_x0007_·×@â_x0005_å6ÆÙ@22DOÜ@È¯·nÕ@:½ûÀ_x0013_ÜÖ@®Yï³²Ó@Ñÿøp·Û@èd©ëÚ@DP×_x001C_EÕ@&amp;B_x001D_aì&amp;Ñ@Q¹x®'-Ø@!kò¥_x0001__x0002_ëÎ×@¸»_x0003__x001C__x001C_Ï@ªSZÖÚÖ@&amp;_x0016_#ïqÚ@''²½`¼Ú@ùñ\R¬_x0011_ß@(	¤,q¨Ê@=Y¬ÕÑÚ@p½8zcØ@ï³:kûÞ@Ä6x_x001A_ÞÒ@_x0010_]ªDÖ@_x0002_KßÁ@4×@ÀGóY:_x0004_Ð@JöháÝ@6é Ó\Û@^ó_x001A_wÅPÙ@Y!×#¹äÙ@_x0005_9FNÕ-Û@]¼@CØ@T&lt;_x000D_êÙ@RõWtÓ[×@[_x000B_7ÊÙ@{ _x000C_óîÕ@'@·7'Ú@g_x0008_´íkÎ@­Sàj²×@û$[Ô(Ô@Xºb_x0002_~Ó@ºÏèk_x001E_áÕ@óQnkæjÖ@_x001B_yÜ_x001B_gÉ@_x0001__x0004_º´2$ÄÖ@\»kÏíÊ@01x[_x0003_vÝ@^;dýhÖ@Ô©_x0005_-ß@ê_x0005_õ«Í@_x0005__x0006__x000E_±Ù@[pþj_x0007_Zà@`m_x001B_;A&lt;Ô@¹_x0015_9ÉÍÝ@e®oöÛ°Ø@4ê½&gt;½ÆÝ@húKÚ_x001D_Ô@²dÅ}Ò@ _x0011_	º7-Õ@Ü³_x0006_â»ÎÑ@p.Ö2²Õ@Ô¢_x000F_'-_x000D_×@lý(ý Þ@¨_x001B_Bn&gt;'Ù@7h¿Øý¿Ù@u¢_x0005_)E;Ë@ä_x0014_ÇÚ@_x0012__x0018_O_x000D_íóÚ@eO_x0003_×±Q×@hÜ&gt;}¹h×@ö¶sÙ@n[d²âjÓ@ßLµ_x0002_Ù@Aá«Û@_x001C_ÉßÍ|¾Ó@­n¶_x0001__x0003__x0015_®Ü@³rîÆåÐÖ@_x0003_Ûl­'Ú@nX¦ÚÓÅÑ@ºyÂï_x000B_Ý@_x0003_tµfÐÐ@KÁn?QÚ@~¹ ,ÍLÒ@^)_x0013_ò#óÏ@Ý`aÌîà@ïç'1&lt;Ó@)Ä¦q$YÛ@Rv_x001C_×Ý@ØÞ ÂäâÑ@OT_x001A_ðgêÛ@_x000F_gBÉºeÛ@È_x000D_3;Û@JO_x0001_ÍÚ@hßV_x000E_èÚ@lwårBÄÎ@Ò¦_x0011_]AØ@_x0017_}sPß@×hÄÿ%2Ø@_x0002_êÎê¡à@¹g{ìºÞ@|3)r2¦Ô@íº	A2¤ß@Æ_x000E_éZ_x000F_à@xPgÂº`Ó@Gl^ _x001C_Õ@_x000F_Oª¥Ñ@È.-ÈrwÏ@_x0001__x0002_!¯_x001B_Mè]Õ@6ô°_x0014_·tÖ@_x0002_ù±nÛ@£M[Þ=£Ö@ì9Èú7ß@Ç#§«ÇÄÓ@;£_x001D_÷s_x0004_á@:0ä{à@¬9ô»_x0002_Ø@4j_x000F_æ_x001A__x000C_Ù@l_x000E__x0010_7ÎÒ@¾Oß$«×@_x0016__x0006_ÁY&lt;ÂÜ@íûe·%Ú@ðnÚ¤á_x0004_Ù@17¹Ýi·Ø@*å`'5Ñ@Éßb_x000C_°~Ý@³_x000F_JÞO­Ò@¶í)]¬8Ù@ëPWÔ@_x0010_ø(MlÑ@ÅTsÇeÙ@4wZäS_x0018_Ý@ò_x0014__x000E__x0006_"çÝ@\=ùkß@õZ©Á_x0007_#Ô@_x0008_)9ØôÌ@_x000C_óÙ_x000C_Ø@OA_x0019_"RUÖ@ìóÀûÔ@ 8ò_x0001__x0002_rÝ@47q_x0010_ºÛ@­ =MøÛ@_x0003__x0013_íÆ×@'Mñ%Z_x0019_Ú@l¶Ð_x0007_~ÕÙ@ß´$(Þ@_x001D_ _x000E_Û@)¿Õèë×@ôã(¸×@ß_x001E_Ôë§êß@±ÿp%LÇ@_x0012_ùBq_x0019_×@eG_x0013__x0018__x0011_BÖ@y¿Ø$_vÛ@çcvË¾|Ø@õ½%»ÍÛ@XOÈÃß@¨f­Gâ@öH_x001F_A¤Ü@¼¢GkØ@@Xÿ`OÓ@õº©&lt;_x0017_ß×@_x0010_®S_x001F_*ÓÚ@_x0016_Õ¦.êNÞ@\ÚË@=Ï@Û_x000F_+\ÿÚ@8T?móÒ@Ù?_x0006_U%ßÙ@PÄ0G¤Ô@*_x0013_]Zí:Ú@­(Þk_x001F_.Ù@_x0001__x0003__x001E_áâAzß@-`_x001E__x000F__Ù@tvW¿@ñÙ@DìSðÞÛ@ ö_x0010_(»âØ@F_x000F_(_x0019_`êÚ@{ªB7oÝ@(ïV¦_x001F_(Ý@;`£ÑÚ@k5üâ¹Ò@_x0018_¢[þÌÔ@±e!lmÍ@JÔÎð|éÕ@Z¹_x0015_2¥6à@-×ùúõÜ@6_X½îÞ@_x001B_Âàñ%p×@\Q¥©LOÝ@Áol¡_x0002_ôØ@Ê_:)&lt;ß@ùÄ`Ä¿à@	ÚÔ%_x0001_×@:_x0008_lr_x0004__x0010_Û@Óà*RÛÚ@_x0003_#á&gt;Ó@pXÒ@&lt;Ñ_x0012_ãCÔ@Ò»ñ_x001F_2×@_x001F__x001F_z*çÔ@._x0001_Î_x000E_NZÒ@rð±õU_Ý@)Q¶_x0004__x0005_1¯Ö@.Lå¡±Ú@µ¦ï-¼NÚ@Ò½4)ÛÙ@nÓÌV$Ø@hô¡_x001F_Ú@_x0014_®n_x0015__x0007_ZÓ@_x001E_\Lú_x001A__x0008_Ú@aÉjüíØ@JÆ;Ò_x0011_á@_x0018_Ö_x000B_U_x0004_Ø@_x0008_e@ð_x0002__x0008_Î@P¼MmÚ@7fâÙã[Ù@Æa°Xá@zqë§ Ü@41_x0002_Ó&amp;à@þóë_x0004_Ñ@v_x0001_Æ¡#òÙ@.m_x0006_"3Ô@×^s8¶Ð@üÈàÆ@_x000C__x0003_EÜ@'ö`ª`Ô@6ä¢wîÒ@îÉ  ¤_x0015_Þ@_x000D__x0007_97Û@ä¦a_x001D_ß@ðÌmgéÅØ@?þt&lt;æÕ@GzÆöÂþÛ@hõ Xð_x0015_Ð@_x0001__x0002_(_x0007_nÙùÚ@+xº_x0007_ÜãÒ@VÒW­ÚÓ@Óg-b°±Ý@ ^¶_x000E_y×@.%4ó_x0012__x001D_Ý@¬öY_x001E__x0016_¯Ç@LBArZqÙ@6_x0012_	h;Ó@é½ýpMØ@+:5·N(Ó@æ_x001E_£&gt;_x000D_ýÜ@b_x0008_m¯8_x0019_Ò@_x0018_x_x0004_X@Ó@H«ü.MÎá@_x0001__x001F_R»ëÝ@HÙà¹5ß@L_x0012__x0003_Ã¯mÖ@t2mFéÎ@óRÿá_x0006_£á@Û2¤b_x0016__x000D_É@¡_x0019_Î@ì]üçxèË@_x0012_3¯ÛëÖ@onÄëpÜ@$bó6Þ@ùNÈ zÔ@FRËØ5_x0002_Ö@AÙ%PV	Ù@µucoÛ@Ó"_x000D_dIÛ@_x000D_%h_x0005__x000D_Â|Ü@ÇÀ_x0003_ªCÐ@~IºK_x000E_SÍ@_x001D_4x`5PÑ@_x000C_¬núâ(×@	¾_x0002_5.Ò@±jÖB_x000B_×@ø_x0008_`¤Û@_x001A__x000E_­Ò_x001C_³Ø@FFÆhä`Ð@_x0004_LÄbRÔ@ë__x0007_çh¯Ó@Ë_x0002_zXv_x0002_Ú@M4&lt;4&gt;í×@»¸_x001C_¿Û@"ò¬m5¨Ò@ÚµÈiÚ@îS4_Ø@Áºø+&gt;à@jÎá_x0018_Ø@¸f÷ç6FÖ@Wz_x0001_èú×@Ä/ue¼Ñ@íúÌùNÙ@£×Ö@þ´ã_x0014_ôìØ@@!ò7çÚ@\ZIë_x0002_Õ@W_x000E_\_x0003_Û@uØ^ªÝ@_x0006_ä¡×@´Uß&lt;,ãÖ@_x0003__x0006_Ð~y!¥Õ@{_x001D_~_x0004_Ò_x001A_Ö@Æ*SÖ	Ú@­X£@ùÒ@Ê`-ÛÚ&lt;Ù@Ì®_x001F_\Ø@f¬|¢ð_x000E_Ö@RçF_x0004_^vá@Á_x0008_ÜUËÝ@³øeeÆÕ@âµ"åvÝ@c}NÈÓ@®¸ÿ#3Ð@ÀÃ¦×_x0004_à@OÚ®ðKÕ@È±uª·¿×@þæ/cXÒ@êl6»zUÞ@_x001C_¿_x0001_#ç/Õ@ê{	7p+Ù@¾nt_x0017_ÐØ@ßîUO×nØ@_x000C_p_x0002_x¶Ö@¨_x000B_Æ×Ô@_x0011_!âîÔ@À-ÌÐÑ@KÀÝ©§³Å@g?^âJeà@_x001B_Cô÷·3Ü@ZIb»±}Ö@âø`_x0016__x0005_¬Ù@¼TÌ=_x0001__x0002_É7Ý@;{Á"jÔ@óøwD_x0002_ý×@¢¯¸_%JÛ@¬v_x0016_gy^Û@'ËÇ±o¶Ñ@ÚÃæÇÀÖ@F·ÉõÈÜ@_x0010_¼1®_x000D_Ò@Û_x0008_ì_x0004_}×@Ì¶Ñi_x000C_×@]_x0004_í_x0007_ÕIÓ@5`È¡_x0012_Þ@¼Gõw&gt;,×@Áw»%§gà@ÖON§-Ý@ØÐ"&amp;_x0019_(Õ@»¯óV×@F_x0002__x000F_L¾ÅÕ@¹µÑZâÖ@ô|_x0019_¨ÚØÓ@òA¥_x0016_ùÝ@xÄ1éÅß@¡ RñØ@Òº.Í_x0003_éÓ@âuýnÉwÃ@o¦ÆWD×@Ú0ãuß»Ó@~Âyâ]3Õ@ì!&gt;bÅòÕ@'ï¢Qó3Ó@_x0004_×¼æ¨á@_x0002__x0003_ÊÚm_x0004_=×@_x0008__x0018_;`_x001B_Þ@zroS$Ù@ÑCNàpEß@_x0012_ìm,½ÓÕ@_x0013_ã]O¤;Õ@_x001E_NXí^×@·B_x0019_dFþÔ@{ù_x0015_ö,÷Ø@Kò¤:ÚxÙ@j_x0019_î_x000F_^Ö@bá«{ÄÞ@&amp;u¯i_x0005_ÂÔ@¶Ç_x0001_ú,Ö@ãÝM/Å\Õ@´©_x0006_Åz_x0006_Ü@_x0004_ÔÞ¡_x0019__x0003_Ñ@¯S~D¢Ö@¦¶/ýé3Ö@Ýw#bÞ@*Þ:ñ×@ÖÖ.4®rÒ@Ãê_x0013_¯Ù@*¦_x001A_{³Ñ@X/IsÔ@é¶ÉÌîß@¾uSÙFÕ@ D_x0004__x000B_«ÁØ@ß_x0001_vÚéÙ@!¬ÖWoRÜ@c[_x001C_(O°Ô@í¤_x0002__x0004_­_x0015_Ø@*òôÉ°÷Ú@NÃ&amp;£Tµà@Õø¸à­KÈ@º_x0014_d+_x001F__x0001_Þ@Ò_x0002_®ÂhÂÛ@ "W	_x0003_Þ@W·±D-sÕ@¾_x0003_	eòÛ@å.[Åf×@_x0001__x0010_¦Û@ðÿ¶_x000F_[_x001F_×@_x0012_¬Û¶LÒÙ@¶­ñÊ_x0008_×@?ø²+^8Ø@&gt;³_x001F_°_x000C_0Þ@.øò_x001C_³ßß@ñ@Caâ@õä_x000F_ÊXÖ@vD¤Âfóá@úh=öJEÒ@ÓveãßÖ@@{_x0012_Î×@a!ÂL_x0004_Ü@¹n¿ÿÚÑ@¼Âã;HÖ@_x000C_OèæÞ@ú_x0005_Cá@¹t_x001F__x0005_×@ÅjÁ_x000D_­Ö@Ê«¶¦]Áà@ãzK[_x001B_ÐÕ@_x0003__x0008_M1bá²SØ@´)¿_x0015_ákÕ@Ï&amp;Üp1Û@ªÓ¢1ã0Ö@ê_x0014_,å_x000F_Ù@§Ê±gÀ»×@°½Ìú1¯ä@f¨:Í_x001F_=Ò@þË0_x0013_WÝ@»öV°sqÞ@_x0001_£ØÜ_x0013_Ú@_x000C_é¹_x0002_EáÜ@2sìeÕ@io_x0010_ÚÛ@)*\)q¾Ü@A'ñçËÓ@Õdd__x0010_Ô@f° =*_x001F_Ü@ÀCÚóB×@M·Õ_x000F_µ÷Ù@è£,_x0010_jk×@¥ad_x001B_tfá@¥«_x000B_ö_x0006_à@æ_x0007_H¾	Õ@í¹n1&gt;Ý@_x0004_&lt;¾Ý@Þ­_x0015_¡éØ@¶1]_x0014_í.Ú@£_x001A_ãäÓ@Aµ°¼ÐÙ@ü_x0005_ÿÿoôÝ@ï¶N_x0001__x0002_ðïÖ@Öº¢7ÞÔ@ïêNG{Û@Ú^"¹BvÚ@E_x0006_7_x0012_Þ@V9æòåAà@lò¥hÒIÞ@Ó`Õy/IÌ@Jè_IªDÙ@G·F§}\Ï@`VåØÚ@-Giê¦ÉÛ@^=HÄXHÜ@ÔþGðrØ@Ñÿ@_x0007_b×@e_x001F_¡¼4«Ô@Ñ=®[¯]Ö@?½_x001B_þÙ@4ã_x000B_&gt;NÌá@&amp;júãD6Þ@¾ão	µÛ@]_x0013_Y	ÖæÖ@rã:_x0018_CûÑ@ß¹pE9Kà@I¶×_x0001_Ò"×@	Éäpù]Ì@_x000D_ _x0016__x000E_×@;Î% Û@_x000E_l¾ÌÛ;Ü@	Ü_x0011_ª.Ø@ÙsIA_x001C_äà@Ç!ÒUØPØ@_x0001__x0002_Ç¹jQªr×@öËPQãÝ@KhEë_x000B_Õ@_x0012_ _x000D_6ÈQÝ@¹@_x0010_!Û@nÕ_x0013__x001F__x0010_*Ô@_x0012__"_x0014_1oà@£_x0019_fiÚ@¼:ñü%_Ó@&amp;ú_x0010_ý?Ò@-Ú_x0001__x0008_a{Ñ@_x0002_;Ô+Tzß@._x000E_Øv^Ü@ªOzàÔ@C_x001B_®GàxÕ@&gt;ÅVùÖ@ø_x001F__x0001_S´#Ü@x&amp;aó_x0006_ÏÜ@~/Ý¢â¤Ó@FÇæLïÚ@Aj[j/ØÞ@þ_x0018_«_x001C_Ô@§±¥·Ö@×+Â"á@ÁT[uâÞ@X?*ÖÛ@_x001A_GüþõÕÛ@2Õ¹_x0015_cØ@tÖÐuwÓ@ßhW\Ü?Û@oÄ(_x0001_2ÞØ@R_x000B_±_x0003__x0004_óZÝ@²NH_x001F__x0014_Ü@ÙjÀ¯sýØ@_x000F_v#oß_x0007_Ý@R_x000B_´]ªÚ@_x000C_&amp;ÀðÔ@{Ï^í_x000B_CÜ@6_x0013_ì_x0006_Ù@_x0014_Ô&amp;UÖ_x0016_Ù@_x0005_»ÍJÜâ@+_x001F_­Ó.ß@i_x0011_­²_x0008_Ò@q.7yC×@&lt;ß¶h[5Ý@sÈ»_x0016_IhÞ@²hGÃGÙ@ºkÙ@µ25ÿvÞ@{:_x001B_8WfÖ@_x0001__x001A_ôÖ¼Ø@¿_x0018__x001B_§_x0019_Õ@-úO{íÀ@pÐK_x0002_Ç@:\b®_x0005_üÄ@j£hµÂ@ÕCOc%¨Å@8Æ¢_x001D__x0010_Å@E_x0015_´4&lt;Ä@Q¾ÂÒ7ÕÅ@_x0018_hIÃ@a8_x0017_]ç_x0010_Ã@7ó[O£tÃ@_x0005__x0006_öXYP×Â@³{_x0008_TdÇ@yX'áÏGÀ@Àèñ_x0014_$åÀ@ý`Ýïô	Å@IËoñ 4À@ìÊÃíÄÂ@Ë,Ç_x0012__x000E_Ä@âúy_x0018_Ã@q~DËÐÄ@#_x000B_ö~uÁ@öa_x0003_:QÃ@_x0004_©]«dÂ@öïP»Ä@m6HªK'Ä@2¤§F°Å@2_x0001_þ³Å@=:eÔ_x0018_/Å@a_x0012_xe]nÃ@Ì[Ã¬Ã@N_x000E_?UÏ/Ä@2_x0015_ß_x000D_ò~À@_x0010_=G_x001C__x0013_È@°½?2Ã@À­Ä_x000E_uòÂ@o33_9êÂ@oð_x0015__x001D_àÜÂ@Ê*3_x0005__x0003_ÁÁ@Rz`{-Å@$BûÉµ,Ã@É_x0002_ó_x001C_ÐãÁ@_x0019_æ_x0004__x0002__x0004__x0017__x001B_Ä@_x0012_²_x0001_}Â@ý°b_x0003__x000E_ÆÄ@l:_x0004_À@¶âçØ®Ä@0È_x0001_S&gt;Á@z¬¨ÁVÃ@Æ5_x0011_FþÃ@FÝlh&gt;Å@ë¢ï_x000C_M_x0010_Â@lô_x001B_d ¿@Á_x000C__R¡TÆ@íóÛ&amp;uhÃ@ü_x0016__x0001_ÚeÄ@)g¬j_x0016_Ä@Ò&amp;s_x0016_Ã@	:±ÁÀ@¢Ì	Å@¿°ï_x0008_kÂ@0êRÔÄ@Óy¨ìu_x0004_Â@2{A3À@))Ú½@ñü(:Â@K@L [_x000B_Â@mÇ@Ó_x0016_îÅ@róòõÂ@Z´@_x0016_¾@TóxF{_x000D_Æ@©ëOðÄÄ@_x001A_sb5¢À@ïÚ»ÃÃ@_x0001__x0004__x0010__x001B_C§Ã@¤q¾1çÅÃ@eÑl^ðÀÂ@SQG_x000D_%õÄ@ú¡Òz_x0019_Ã@?_x0002_#8í*Ã@%E¤Õ^-Ä@:üHÛâÇ@§Ýv9]pÂ@RÍ´ÚÅ@â¦ÿ7%ÑÂ@cêkâRüÅ@Ë[3Ô)HÄ@S_x000B__x0001_TaJÄ@]_x0008_àT]Ä@'(_x001A_U	_x0010_À@õõñ4ZÆ@§­UL_x0003_	È@N#/_x001F_-eÄ@fÙ!$¤Ã@¿²1]ÖêÅ@S1Ø$Ä@,¬å"_x0017_Å@8xÏ_x001A_Å@ïè&amp;õ	Ã@6â{'ëuÂ@_x000E_ð?"ÙÂ@àï~,`Á@øh)+pNÄ@? PñºOÄ@±ß°X_x0018_ÏÂ@Ì1_x0001__x0002_Ç¼Á@0J3_x000C__x0013_BÃ@jÐÊ¿ï­À@gÔ¯dÐiÀ@c_x0017_FWYÃ@õ]¡_x0001_½Á@Ñc~ÿ¸ùÃ@Ó_ñÏn@Å@ã[4l¸ïÁ@=ÃY­±MÂ@rø_x001C_ÑñþÄ@´0 È¶Æ@_x0003_oYþÇÅ@3ftXôÂ@¨_x001D_×&amp;ö#Å@³&lt;_x0016_.4¨Ã@§0ZµÖ§Â@Ó_x0019_K¼é_x000C_Â@p|âº&gt;_x0005_Ä@4,4Ä@m³ÅXibÃ@N_x0005_5×_x0007_Å@*àýg/Ã@h/H£Ã@"âÕ|I(Ã@-Ì_x0015__x001D_8Á@4_x0017_c_x0008__x0003_Ã@ô5_x0016_gÂ@ +á$XÞÂ@îÑ_ ÚÇÂ@_x001E__x0010__x001F_uüÂ@&gt;&lt;ýÆ@_x0001__x0005_ý_x0003__x000B_y_x0015_GÄ@¼ÞÏÏÑ\Â@§t*_x000E_vÃ@_x0002_õ_x0017_ÁÀ`Â@ÏQzð½Å@$ój²SÃ@2»Q^Á@_x000F_oª³6(Ä@ßìBâfÃ@d_x0014__x0003__x000D_û&lt;Ã@sÞäï_x0019_\Ä@&gt;-ÕðÂ@_x0008_{@[)Ä@z_x001B_¹JúÂ@"_x0004_W¸_x0013_Æ@¨xpÊåïÀ@À_x001F_^Ý_x000D_Å@¢ë'7ü_x0008_Ã@chú¸HÃ@²ª·,¾ºÂ@Qêµü*NÃ@xuÄäRÃ@ÜNøÄ@_x001C_pàPG_x0002_Ã@ÍØÎ.·¾Ã@ äÉ¾$_x001D_Â@*ïl?TÁ@_x0013__x0010__x001F__x000E_ÚÂ@i_x0008_Ó®ÜÂ@ßá®ÂµÁ@_x000D_·ÑÑÃ@ÒÜb_x0001__x0003_Ê£À@x½Eô`EÅ@_x001B_5:«YÄ@²lþìÁÅ@lBÖYçÉÀ@\_x0004__x000D_1_x0007_;Ã@N»IÕ_x0001_kÄ@RòAþ÷ÅÅ@`_x0015_T_x001F__x001F_0Á@æBðç¸Ã@b±SüòÄ@ðÕ_x0002_ýJîÃ@Am¤Í¸÷Â@\ÉÕ_x0014_ÎÈ@_x0003_áÖQLÀ@$:Ëáåg¿@4í_x0014_ÐÇÆ@x:c_x0018_ÉÅ@¤_x0008__x0013__ Æ@]ë!è¬xÅ@,ïa_x001C_ªÂ@CÖèúyçÁ@uGkGÂ@äÊbµÄ@_x0019_V|_x0005_Ä@pC&gt;HÎ&lt;Ä@ró#_x000E_Í¬Â@_x000F_Y9!Á@_x001F_»Ð"aßÄ@m¡ÀkØçÃ@ã_x001E_ì\FfÆ@åÇJ¤þ)Â@_x0001__x0003_Y_x001A_Çå4Ã@æµT$ËÂ@c¶ëÃ@Ü¿@Æ_x0017_Ä@xß7úñä¾@Ôµ_x0011_iÔ_x0012_Á@^JäÌ÷_x001B_Ä@(_x0001_y1V8Å@ÉkQÂ@ËT(dÃ@&lt;MÐàë¨Á@ß2&amp;')ÈÇ@¡zR­,XÂ@Û¥7Å(_x001A_Â@Dsõ4íÃ@tÌë×2Å@_x0006_F²¿_x001F__x001D_Ä@_x001B_`ì_x0003_Ä@¶ÆµOzÑÆ@(_x0015_1r_x0007_Ã@_x000D_X²Þª_x000F_Æ@¢Ë7ãnÅ@º:êÃ@Nì.q_x0016__x001E_Å@¼¬êñ¿ä¿@Ni¾K3Â@j¿Y_x0003__x0017_Æ@OD4_x0007_ÞÁ@^_x0002__x0005_oÙÅ@ímX7w¡Å@Bd ¾V»Ã@èA_x0003__x0004_äu¿@_x0001_æpC×;Á@üÆ¥_x0014_dÙÇ@ÈîÅø8\Á@ªÌ&gt;¢Â@/¤±Þ£ÙÁ@XãMå+ðÂ@iëãõ2yÃ@4ÆIH,}Á@Mcé_x000D_·Â@ÖS?Þ_x0014_{¼@_x000E_#_x0016__x000E_Ù¿@¯UÜ¾U7Á@¦ß#C·Å@_x0002_ª|¡N_x000C_Ã@Í_x0017_ñ_x0019_·xÁ@&amp;fõ_x001D_÷µÄ@#ÍE[ÃÄ@\¯¨7.¾@ö_x0008_«|?Á@V_x0002_Ô8ÈÃ@å7P3ñ×Ã@\¶_x001D_øBºÄ@]8\¦I_x0003_Æ@]º^Ò_x0012_Ç@8_x0003_ðá_x0001_Â@ÂXª_x001F_FÛÅ@(xò_x000F_ðsÅ@óÍò¤#ÍÃ@{&gt;Çf~Â@siZ¦®_x001F_Å@þí_vg_x001E_Ä@_x0004__x0005_Í4×ZòÆ@S0º!3äÂ@¨q_x0002_nhàÀ@¢ô;/Á@dîÃúôÃ@Ñkìi_x001A_KÂ@^?ú1HÇ@*ôxÔÏÅ@_x0002__x001D_ÐgÀ,Ç@ì;0_x0019_CÄ@±hÔÜ·ÔÂ@Áa~FÍÂ@ñ=_x001C_c ÁÃ@ò_x000D_"¾Æ@CU¾P7Ã@XR°¼8Ã@Yôv"Å@l_x001B_UÛÂ@Ù©ó¯©_x0002_Æ@VªÔù_x0001_½@t|5_x0017_t_x0016_À@xµç_x0019_ À@6_x0004_èFjÁ@?_x000D_Ã[|Ã@=.îj7cÂ@0R¥ÊeÃ@&gt;_x000F_D_x0013_ÜnÆ@u}w¡:'Å@_x001F_gW_x0019_Ç@ qb²Ä@_x0003_³1Þ-¾Â@X_x0002__x0015__x0002__x0004_gpÄ@J_x0012__x0001_6CFÂ@Î³_x0010_­_x001A_Ç@qà &lt;Í;Ã@êéØi¸_x001C_È@fIrÊÞÂ@ú´Æ:Ä@æéþSÆ@·rù7°AÄ@_x0008_»«6¬À@_x001F_ïÆõÝIÄ@ÚÁ¢öíÂ@²Ùv¨zÅ@_x000D_#ú.Ã¾@ÖMÔÖr¶Ç@ æ)L³Æ@ë¨Þ«'mÂ@+_x000E_ùÏ=Â@pÞämyvÃ@`Ã;ekqÃ@¢®il!Ä@^ì+Ñ_x001D_Æ@ËHË$¤Ä@EÏNµÃÃ@ª_x0016_Å¸Ç@³öÝ9©«Á@c¥ý_x0013__x001C_Â@ÎÌ´}ãrÂ@(ÁDíáÅ@W²ï­ØÁ@_x0003_^!éÂ@IÌåÞààÂ@_x0003__x0006_L!^Ä+µÀ@ûÎwbÀ@ïnDµ«Ã@´àR¿_x001E_Á@Ëä_x001D_Ù»Å@KÒÆèª%Æ@ôoÝ»rÄ@c_x0012_YõÀ@:¥`°vÂ@w ×y_x0016_Ã@7gôV×­Â@_x0010_¶´@5ÚÄ@%¡®_x001E_Ü?Ã@¨+¦ê$DÃ@bÌ_x0004_®{LÃ@'¨v¦Â@¹»0åhËÃ@É_x001F__x000E_p¼Ä@6õ¹Ã@àD«VÅøÀ@Åri0_x000B_Ã@è¼G_x0017_iÃ@Á?òQÄ°Á@ S{µJÂ@2G_x0001__x0006_{Ä@Hß×d_x0019_öÃ@5ó(ß'_x001B_Æ@j_x0010_3$OÂ@_x0005_Qµ_x0014__x0002_üÂ@ÍÑiXsÞÀ@­7ÌÅ@{*À_x0001__x0002_VÅ@_x0012_JWYÃ@ÞWÈ_x001E_»Å@øt®!fÁ@&lt;	_x0005_ÑçYÂ@®_x000B_xµÆÁ@MRcª¼Ã@ZRI]jÅ@õ0(K½³À@Ï.·g_x0003_Æ@jvÞT;sÁ@ÏÈ²×Ü¾@.ß^·zÆ@	,_x000E_íÇ@Û¤â-Ä[Å@öéR ÎBÂ@y3ÊÚÃ@	Ýcö1_x0003_Ä@U¦Ã&amp;ùÁ@¿_x001B__x000D_ú`Æ@_x0001_ù;îe8È@8%_x0014_µþÁ@ìtrêÅ@_x0005_Ê_x0001__x0002__x0005_iÅ@_x0003_zªdÇdÅ@{_ÓTÁ@8_x0007_ì»EÃ@A_x0015_"X¡Ã@°Q¤äÄ@µ_`qÅ@¤h,~V(Æ@K_x0004_ÀÞáÃ@_x0002__x0003_Áfß³_x0015_ÿÂ@¼ÍBb§ý¿@^:ï_x0017_§êÆ@_x0011_H_x001D_hÁ@_x001A_¢_x0013_TÊ_x000B_Ã@_x001C_XÂïþfÅ@ä_x0007_:&lt;_x0019_Á@BF*_x0002_È»Â@_x000B_S&gt;$(Ã@Ô_x0006_¬_x0014_³Ä@_x0008_» 0¸½À@¾_x001E_¤\luÅ@,ÄU8½.Æ@6ê`!¶Å@*_x0003_IÂ@´^Ö4âíÄ@þ4Ägv_x0015_Ä@9#e}å|Ã@mÙ~2_x0012_Â@÷Ô7_x0001_y©Ä@;¨fÉÄ@ n¶OÀÄ@äx_x0013_ý_x0006_Á@~	ZcWÄ@*}n%Ä@!MLºXÀ@«Ï¥	¢Â@_x0003_è_x0017_@'Ã@»§Oþ_x000F_[Â@_x0006_dO$êíÁ@v4¤ª%zÀ@_x0014_C&gt;_x0001__x0002__x0007_ÒÄ@bJb _x000E_	Ä@ÕÏÇçQ9¿@6,3(_x0001_Á@Téo8eÀ@Ðé¤ûÛXÇ@g_x001E__x001F__x000E_ðÃ@_x0013_a~!Â@¨áß,Â@?5aÁâTÄ@ñºº_x0003__x0015_ØÂ@ò_x000D_2¦a¾@;ý¶ãIÃ@_x0008_Æ]ù_x000B_Ä@ç%«³å7Ã@]_x001C_J'V}Ä@_x001E_hÀ_x001D_ÓâÆ@@Ï&amp;1_x0002_Æ@«ÍÌO_x000D_Å@¿¾Ë(ÓLÁ@zËL%³®Å@yÞÈÄ@}yõèsÄ@t/dHêÀ@V~Ç8ð¨Å@|ac_x0015__x001C_Ã@¦;G_x000B_ã¿Ã@Zì_x000F_¬¤Å@&lt;râOþOÆ@ª!8ë*îÄ@0kG_x0005_|Ä@E7f`·zÃ@_x0002__x0003_ó$_x001E_xÆÛÄ@#âNa_x0010_;À@(_x0017_H8&amp;ú¿@j³_G_x0014_©Â@çµØX ,Å@¯YÛÕÂ@ó¡ZcæÃ@_x0016_£Ê­î¿Á@òà¯M±ÎÄ@]_x0003_Ã0Ã@üQ¾mØùÄ@¤âuVEÆ@y1_õæQÁ@n_x0012_+&amp;½Â@á@_x001E_R"_x0019_Â@Ô:&lt;(R_x0016_Á@¦P©ÀªÄ@Gv_x000E_hC1Å@7î¯s*_x0005_Ã@üÕÑ·tÇÃ@Ðªï_x001B_#*Ã@`(àðòÆ@,(DSNÅ@Â'wN|Å@´¾_x000C__x0013_pÃ@Ç_x000F_¦kAÃ@_x0001__x0011__x0006_=TÄ@v¶ByµqÁ@Ö_x0018_8+×Ã@Á+LûåÂ@ææÈ0tÂ@Î£õÜ	_x000C_VúÆ@_x0014_eÖ³øAÆ@¯V_x0008_E½\Ã@_x0007_«¢QãÂ@ìp*3 ÚÆ@_Èb_x0004_áÍÄ@Cí1Á@wÁzÃæÂ@VðPpÆLÆ@7_x0001__x000B_Ñ£Ã@_x0005_H_x001E_cgÀ@n¹3°&lt;õÁ@È_x0003_éRÅÃ@V¾µ*Å@I-_x000B_!ídÁ@#Â_x0012_ôåWÀ@&amp;u_x0002_×¹ËÅ@_x0007_|ÅXiÀ@HÆhå¸ðÅ@c?N5?ÉÅ@ÜÇLíÁ@QkdËÂ@|Äá}~Å@µýl*&amp;Ã@eFÈ__x0006_Â@,ÿ@î_x0019__x0016_Ã@.&amp;£4EÃÂ@à_ó_x0006_L&gt;Æ@%&lt;þD¯Ã@¡PnWÅ@&amp;v»&lt;ó×Á@í°Ýo_x0011_¼@_x0002__x0005_ÿ­ûWz_x000E_Ã@íÿ·^8ªÁ@Ó_x0018_LÙÀzÁ@e½AWJ[Ä@lK_x000C_È_x0001_Å@Äº0»èÁ@M°ÔJ Ç@Àê)Ã%ÎÃ@w_x0004_/*Â@,§¡_x0019__x0011_TÂ@#4­2CÃ@fõ»Ã@_x0003_¿áÂÛ_Ã@$¸Æ._x0010_øÄ@2ö_x0002_ºÁ@¥p/WÂWÁ@Üâ^_x0007_MÀ¿@_x0014_m®_x0004_Ö0Â@_x0017_ëztQÅ@91~_x0006_'Â@³Ù&lt;¤øÂ@Ê_x001E_ébÐÁ@ª_x001C_î7Â@'@uM3.Â@_x001F_Ä[c_x0002_Å@gH¥hoÂ@_x000C_%¸áÂ@Òû°½¯rÃ@_x001E_õô¯©æÀ@;øÁÁ@zÈ·ßº_x0007_Á@_x0018_Ô_x0017__x0002__x0004__x000F_ÚÀ@»îVN.Ä@_x0019_38Æ@¢íFn_x001D_Ã@â¥Ê@lÅ@ëXZ.&amp;NÁ@ G_x0005_Ù@òÄ@Køãb$Ä@¤_x001B_Öí^sÃ@	#wM¦Ä@å6]ÃQÅ@í_x0013_O'_x0006_vÃ@(_x0002_&gt;_x0010_NÇ@ÔX"ÝôÂ@ºtÊ×=5Â@«êý¾k]Â@øJ9É@KaqüÕÂ@_x0008_òh_x0011_Ã@ìmË­í^Ã@\!«.]:Ä@pýPÖÉÁ@_x000B_¿¶ðüÄ@±9ä@ÂÈ¿@z&amp;ã9IÁ@¨Í@_x000E_Á3Æ@6»s_x0001_p§Ç@æñâ_x0002_(óÃ@]W}z_x0003_Á@æË)Õ_x0003_+Ä@øµft};Â@N`@ÏÞYÁ@_x0001__x0004_Q_x0016_&amp;q×À@Ì_x0017_¨ÆmÂ@L_x0007_4À_x0010_Ç@ÂQá_x001C_q	Ç@ÔïèDøÃ@Sìä_x0008_þÀ@LÅ¯íxÅ@k_x001B_ØÃ@ì_x0004_íåg£Â@#y_x0001__x0006_bÃ@e»ÒÃ}À@çÈX2Ø_Â@À_x0007_Ðè__x001A_Ã@¶ª_x0015_@³Â@u*öõÃ@**×_x0010_Ä@ÑAÿhûwÃ@¨Î¾pÍÅ@_x0012_ÿ¾§_x001F_Ã@cÓ±^Â@FÌ_x001B_fçÂ@Rx­¸UÂ@_x000F_0ûD!Ã@_x000D_­_x0003_Â@iØ_x0002_VÝúÁ@_x0011_Tü"³~Ã@Ê&gt;_x000D__x001B_Þ!Å@`â¸Ýô&gt;Á@ò_x001B_&gt;ÄÂ@æv_x001C_­³Ã@@fÃ?§oÅ@5_x0002__x0017_ï_x0003__x0007_löÄ@Üíì¸«lÃ@Ôî7ðx,Á@È_x000E_é_x0007__x0004_Æ@Ô÷éÅ5cÄ@º¥+ù÷Æ@Fm_x000D_%à¾Ä@í{	_x0002_4Å@xS_x001C_éÛWÃ@÷¿èQC©À@õàv1OÃ@°_x0006_3CwÄ@ºv¹¿4Á@ñF1_x0003_Z_x0002_Ä@&lt;b²|¿@¥íòøCÂÃ@mÌué&gt;Ã@ÖXË_x001E_GäÃ@Á¯!) _x000F_Â@ÞÝÝxÆ@_x000F_!tH_x000F_5Â@@¤ÑþfÇ@­õ_x0016__x0012_$Ã@j¹Oæ»+Â@n9¦ó¾Ä@³Q×[=Ã@¥bM2_x0005_;Â@Hg ²&lt;Å@¸ îÜ¿ÂÀ@t7Ó¾_x000F_âÆ@±æ_x0001_È_x0017_^Ã@çèüñ_x0006_¿@_x0001__x0004_~\iÁ@_x000F_±J_x0002_ÒÁ@N`áyj×Å@_x001F_·ù_x0019__x0014_§Ä@n&gt;äÌ·_x0007_Ä@¾Yí#÷À@ÙÞ+pCÉÀ@Ë5Î9ÛÔÁ@DÑÐÞºÂ@w\ýÈ­Ä@|¯ªQlÆ@²ð_x000D_¥&gt;âÁ@óÚ*«2Ä@Xá_x000F_&lt;Ä@#¥Ä½_x001E_ÿÃ@ÃtµEîµÃ@°`y|_x001C_Á@ÏKwUÅ@&lt;3!¸¡_x000E_Á@»KÙ2Ä@_x0003_³DEþÂ@¬FG_x001C_\lÅ@Jµ_x0016_#Þ£Å@JCe_x000E_ûpÂ@°_x001A_A SÅ@ß³ÂDs®Ã@ë"@ëá¤Ã@4d¹×H(Á@LÞ÷NÔ_x001E_Ã@Þ  °V·Â@£m_x001D_8îÃ@©m:_x0019__x0001__x0003_QÈ@_x001E_%Z§_x0010_Ä@ª5½èÁ@bØÕtöÅ@¼à_x0010_ÇxÄ@_x0006_ìñn±Ä@Ù_x000E_L-¯_x0014_Â@_x0004_fT_x0016_ Â@&amp;ÆGNÑÀ@×¯@¶¶ZÃ@AÍî|°Â@p!NSüÁ@,¬¤qñ5Ã@J#dy_x001B_ÊÄ@FV_x0015_;Å@°¬IiZ¬½@_x0010__x001E_Ø_x0004__x0015_ÓÅ@Ü94èÞSÁ@|W_x0006_ZÄ@qmmåiÌÄ@µ_x0014_Ò_x0018_&amp;Á@¤0ÊÕ8Â@sV¼c½@_x001B_½ÅåÁ@ª5E,_x000F_âÄ@¬k8#0Â@õÀ`?Ä@_x0011_' ­¯ÀÄ@_x000F_v¬®ìyÂ@·	}¯Â@_x0002_Æ_x0011_0ù_x0012_Ã@ §X_x0012_Á@_x0001__x0004_ùa»¯3Ä@4Õ9_x001E__x0001_iÄ@öZ{'HKÃ@¢¶ ×Y;Æ@Ûó½j»@f;_x0006_ÃéÆÂ@¢µs¯:Ç@j_x0017_!ÏyÈÆ@úô_x0013_2£_x0001_Ã@Kü¿õR$Á@Äñ^{"Ä@"_x0002_3VAÞÃ@iôP_x0003_ñÃ@v÷?ç\@Ã@ä_x000D_¹_x0001_ïÃ@AíÃ§¯À@RCáfÇÄ@VZ_fó»Á@0(Q ÿ×¼@ÿâî&amp;¢_x0004_Å@lL\aRÔÃ@ð9Ê5ÅÇÁ@¾O{_x001B_|È@Ù_x0014_ËøM'¿@IO_x0014_ZÔäÅ@¼Ð/_x001D__x000D_ëÈ@Ý_x0012_~Á@_x0016_~MRj«Â@_x000F_¦:¶Â@_x0013_^ä#S¿@¶)ãy_x0015_ýÃ@/LS	_x0003__x0004_ý_x0005_Ä@ñifàßÂ@_x0018_Ào¯_x0002_Æ@H_x001F_0Ë£Â@Ç2Ð±Å@_x0003_ò_x0004_ë_x0002_Ã@Ö©K ßÄ@ð:0%SÄ@nYR¼_x001A_À@|ÚnÊJáº@g_x0011__x0001__x0011_Ùÿ½@ãw	ÒãÃ@0{Æ*û-Ã@n%À½Ã@?¤Kù$Â@&lt;_x0015_B,íÒÁ@_x000D_õ¯6GÃ@®|°GeÃ@¾Ùä=çÃ@LÝú8CáÁ@Û|_x0003__x0006_¨VÄ@LÝ!_*`Ä@a|]G`åÅ@U[H_x0015_kÃ@²$_x0014_9éÃ@¾¤_x0011_¯_x0015_Â@å{ß¥Á@_x0003_@_x0008_ò$Ã@ÕúË¬¾«Ä@R/Bí´_x0013_Ä@_x0012_dî_x0013_©^Æ@ÄLÚý¢Á@</t>
  </si>
  <si>
    <t>c4aa5120a7c39b44b555e934934cc46d_x0001__x0002__x0016_Ë_x001F_ÕVÈ@Ô±Ã@£·$&gt;¹Ã@¼ðMÃ,_x0014_Å@	)+nÅ@	y_x0004_}ëÂ@`a­6_x0012_Å@1a·AõÒÂ@\_x0006_âÍr_x0012_Æ@_x001E_mµêíÂ@èà`ÞÉÂ@îQÎIÅ@âf_x0005_/ÅÄ@"£Ä¨¹ØÄ@)^iA*Æ@_x001A_p}ér^Ä@_x0004_¸/_x001B_?6¾@(tã*qÄ@É_x0013_h#ÂÂ@_x0019_HªÕ]_x0014_Ã@Í_x0019_\x½_x0014_¿@-üåÄ@Ä		=8¹Â@ê_x0017_3°Ã@_x0014_öäßtóÁ@Ô_x0003_¦¥òÁ@_x000C__x0005_&lt;ÄÄ@`Or1Ã@¯â(_x001C_EûÃ@Û_x0002_ T2Æ@yã6HwBÁ@¶Þã_x0001__x0003_PÃ@g	tÿ_x000E_Ã@ö1©_x001B_PÃ@ÜÝ_x0013_õ_x0014_Å@D_x0015_â:Â@o_x000B__x001F_ò©Ä@¨'QÃ@Q$}¿"Â@cÊpÌ_x0018__x0007_Æ@I[s_x0019_ÿÁ@ÌLâ±ìÃ@ÂirDÁ@	u_x001A__x001F_4sÆ@_x0018__x0012_l;wÐÃ@¿[¸çjÃ@%ÞéCÁ@dñtâ²Á@ÔLÎjÄ@_x001D_@¿ØTxÂ@Äss+²pÀ@_x0012_|·ðÎÃ@hÙè{B(Å@#ÎL&amp;xaÅ@Ê_x0002_¤2äOÂ@_x0002__x0002_:ð_x000E_-Å@?À1·%,Ä@ô_x0010_f£^&gt;Ç@|°/_x001F_ä¢Á@{j¬tF¢Ä@d¦»£Â@_x000C_´6æ_x000F_·Ã@¶&lt;z_x0007_dÆ@_x0002__x0005_áÁïÇ7Æ@-bnÕáàÃ@qíùc=QÄ@}_x000C_HÃ@ýDäóá§Æ@§ÑÆÎÜ&gt;Â@Ñ;SØ_x0006_Ä@ÆÙ_x001A_Åò4Ä@%ädPf_x0007_Â@Ùã$-|ÕÃ@+×Y®Á@||.]Å@v-ó!«Å@ÙÌ_x0008_ÃÂ@§¢JÔä_x0018_Å@V_x0012_"Äv_x0001_Ä@è~Ûå²ÐÂ@8uúé°uÄ@Á&gt;_úÈÓÀ@îë8yÐÉ@¦WGQiÂ@`_x0015_?W¹Å@Û_x0003_PðÂoÁ@Î_x0001__x0019_z¿@ºãú_x000F_&amp;_x000F_Ä@&amp;_x0010_¬Z2Ç@ PY_x0005_ÊÃ@="_x001F_õ÷ZÅ@­KôdjÄ@ïì¼_x0004_*À@¦þ4Ø"GÀ@-§°°_x0003__x0006_xÃÁ@_x001D_9|ÐTÂ@CÑYÃ@Þ¾#¬gèÅ@(öYÖ_x0001_Â@b¥»_x001B_#À@¢ikÔl`Å@¡cGòÁÅ@_x001F__x0008__x0012_ëÄ@_x0019_	@_x001F_I|Â@dË\IóÄ@ÚDáçD¸Ä@_x001F_(Pï_x0011_äÄ@2¯_x0017_ãc_x0004_Å@Á=¸_Ã@Æ9þ¿hÆ@WIGnÜÜÄ@XÏ¤&amp;|_x000C_Á@$WîÒ×1Ä@x_x001B_ô_x0005_krÀ@ÆuÍëHÂ@ !â*ÒÃ@p)P¾Ô4Á@íïõw_x001E__x001A_Ä@&lt;Á	³emÄ@_x0008_-"ÄÅ@~kï§¹À@t«M±&lt;@Â@t_x000B_$ØéÄ@±1u_x0002__x0013_Æ@0þ_x001E_Ô¦Ä@o¿p²aÄ@_x0004__x000B_[é/_x0014_Ä@ç}3È±Á@N¥æXYLÅ@Wí|Ô{Ç@k¬¶×z?À@7qô_x0017_éÂ@¸¦Aí6Ä@¢i¾å Ã@Ùnpcc_x0001_Â@:i_x0015_Fè[Ã@XÇ müóÅ@¼_x0014__x000B_åÕÝÅ@sã _x000C_À@_x0011_úm_x0019_Æ@à´D±{Â@2_x0003_~Ï¢Æ@ _x0013_&lt;Ü¯¶¿@9¨eDLõÇ@_x0019_Ö#_x0001_¬&gt;Ä@j	ÍÇ¶UÃ@_x0018_K#~xÆ@_x0013_.6òcúÃ@öÒwRCÅ@¸_x0016_fö¯Ä@¥_x001B_·g4_x0004_Â@_x0001__x0002_Kµ½ÎÁ@Zy+Ç_x001B_Å@_x0005_F_x001A_l{ÐÁ@_x0008_[_x000C_&amp;Â@_x0007__x0015_Èé_x0006_ÔÆ@¤_x0018_TÎÛÁ@Éy_x0018_/_x0001__x0002__x0008_HÆ@íé_x001A_ 0_x0013_Ä@¡_x001D_{FEÄ@y_x001A_0é_x0013_gÄ@&amp;H«à$_x0012_Ä@o_x0012__x0014_)ßÃ@#ûr`ìÑÃ@PÀtÀ_x0018_ªÃ@/e¨^^JÅ@jù :sÇ@_x001B_ÂKÐ8Ä@~æé:7Å@ï¼HñëÁ@½â:Q_x001E_Ä@È.+ÄÄ@$\_x0018_ ÅÁ@¦IBm;ÌÁ@_x000B_sË´Ã@?fGìÛÃ@VÖ_x000B_÷Á@ä[_x000F_öÚÖÄ@K_x0018_iÝÃ@Z¢i¥hÂ@_x001E_ÏE_x0006_Ã@´û|$½Ä@lÓþÜnÄ@óu+çÏÇ@W^_x0013_ÌÂ@)¬4EwÝÁ@_x0005_.¼CèÄ@æ_x000B__x0012_7Ä@H(%_x0003_RÀ@_x0001__x0002_Ûu&amp;ÛNÃ@ý_x0017_ÖY«LÄ@(«9zÄ@_x001D_âl??Ä@¯ _x0018_j,DÂ@¥±_x0004_n_x0005_Â@._x000D_²öAÁÆ@_x0007_Éi_x0015_=²Â@_x0015_Ñ{üóÃ@C8¸vÏÀ@g;_ÐZmÁ@þrCÂ@ÂqÑ_x0014__x000C_ÀÂ@UØ_x0011_ÁX¸Á@	×¿Ê^À@9ÌÀ_x0008_Â@ÈÈÌ×Á@¾^_x001E_NÊ¢Ä@A³/gy½@I×qÆ@Â@_x001C_é_x0001_Á@{3µ¸_x0007_ Ä@°,¹Ö*Å@Bfû»±CÄ@É7 ³_x0017_Â@?ã_x0005_áT	Ä@ªO_x0014_§¬Ã@Pêq_x000B_Á@HÏî÷Q"Ã@¢JJyÕÄ@É»ª©Ã@[Íÿ_x0003__x0008__x0006_PÀ@Z]_x0004_30À@Tm&lt;xAÅ@Ò_x0015_«¾MÄ@ö_x0005_Ì_x001A_+ùÅ@A`_x0001_#g_x0006_Å@á@®×ïÄ@ÀÇ_x0007_CÏbÂ@HÔ+­Æ@¢¿¦_x0006_sGÅ@_x000D_ÜxâYGÁ@.B.£¹I¾@Z#bkÁ@6'h¥þ¥Ê@v_x000D_=OÿÆ@åq_x001F_NÓ_x000B_Ì@^&amp;)ì[ØÎ@NýU;ÛÊ@GñÒ3qÑ@¬U_x0005_xjÑ@ý_x0016_}_x0002_ËÇÊ@öû_x0007_XÉ@_x0010__x000C_µNâ}Ï@á_x001D_òÆ}uÑ@KeK.ýwÐ@§Õ?¸LÑ@H_x0018_à%ñÍ@&lt;oÜÖ_x000B_É@äTJ9_É@_x000C_qú_x001D_ÙñÌ@(_x0015_ñ_x000F_zKÊ@w_/¸Î@_x0001__x0002_È¥üëá_x0019_É@_x0014__x0002__x000F_QÍ$Ó@qÊÁöÆ@NÂ;ÁèË@n±ErÎ@:[ÿÐ@Ü÷_x0019_q®_x0010_Ì@Væl¶ÙÒ@O_x0004_½ý·Ð@ _x000F_¶Ï@)_x0019__x0019_F¤WË@O[¨ìÂË@°-¼ÄéÉ@jÉÉBæOÆ@QÔ´RG_x001A_Í@TØst]hÒ@69P¡ePÊ@XÙÐ8ÈÎ@â{$jiÍ@tJQü¥Ð@&gt;sµwÐéÐ@è®_x0018_àrÏ@F¨P_x0007_~¾É@Î ½V²Î@x-ßâ\·È@Æ{§l^÷Í@Âù0ÛíË@ÑUS«_x0016_Ç@?èÀãÉ@_x0013_"Q£&lt;Ò@c¢ô"1²Ë@0_x0011_¸Õ_x0001__x0003_Ü¿Ä@&lt;º(ªÈ@Ûëº:È@PÊêI¬Í@_x0006_yît~5Í@ÙD¤G&gt;öÌ@ìTµÎ@Þ.XhÝÐ@4ðB=Ð@åë_x001D_3Ò@^V_x0004_ªvÇ@V_x001B_þý	íÊ@_x0003_Áp.NË@2*úæãéÎ@Ô7GfìÎ@¸[ûÕlÎ@TSð?n_x000F_Ê@TÌ¨Î1[Æ@6±Ù­Ë@(¢ä_x0002_ïõÏ@M¦âI±ÆÉ@ôó}Ó&gt;ÒÆ@yTÎ£É Ë@wGV+âÈ@TÝ_x0018_"·Ê@Ì´LJ1oÏ@ÔÎwÄÍxÒ@æÒ·_x0018_®Ê@á_x001D_»í[Ð@KW_x0016__x0005_Ñ@_x001A__x0002_c_x001C_V_x001D_Ë@mÝ¡UdÆ@_x0002__x0005_èá{ã_x0005_ÓÎ@v_x0007_ ±¤TÍ@úÿ_x000E_©/ÃÇ@ì$NýÑ@ù¢Q_x0004_ÙnÇ@b_x0013_|*ÊË@½¹{l¯Ë@_x0012_Q'_x001A_±3É@ÊäÑVÞ­Í@¸y:aaË@_x0012_,¾å_x0002_É@¦,ZYÉÐ@*C¸'ªIÐ@þÝYánÉ@P_x0001_¿Q"_x0001_Ï@òbÂ*_x000E_DÐ@ìxÓå¼uÎ@ó_x001A_­Y_x0004_ØË@p_x001A_µnø!Ì@Ü¥¿+¢ßÏ@¦»î_x001D_QêË@Nm&amp;DÏ@ß®ßHÀÆ@"§Yùd0Ë@B"¹ôXÏ@@¨3´ÁºÐ@vnö6ôtÒ@b_x0003_ ]ëÅ@¨b±õ9É@hUUúDÈ@@ îÇ¿HÎ@0Pf}_x0003__x0006_Ç@Sª_x0014_r*ªÍ@c_x0002_s_x0012_SKÉ@òÖÍò_x001A_Ë@7Èq§,Î@fÙpÞßÎ@_x0011_©ÆLÍ@¨M_x0005_½·tÏ@à]Éº²Ò@x_x0001__x0008_T81Ð@-6#ÂWÐ@5¬Ú ÞÇ@£YxzÈ@FýÇtüÏ@ZNM&amp;Ë@°Oî_x0019_ÞMÓ@_x0004_@s×­_x0001_Ð@§}@¹æÐ@_x0003_a-_x0003_Ë@Ü_x001D_	z_x0014_É@?¾W8÷Î@¯ {ÿÑË@6_x0006_[?¼±Ì@wWwo?Ï@_x0011_¼þíhZË@yÈ_x0008_·¼Ê@àvFd_x0003_É@ïF±MÌ@RçD&amp;óÈ@®Á_x0013_NÎyÐ@rÃ¶jn_x0018_Ò@t©¢bÈ@_x0002__x0003_ªþ:éÑ@?y¿ô_x0017__x001A_Ê@I;_x0005_53Ì@_x000E__x000B_dÉ@þp_x0002_ÄaÏ@¢î äÏ@ü&gt;,½_Ì@y Ëâ³YÑ@h_x0015_6«Ì@ÐPüËÏ@[ïG(²ÒÉ@XzAâ_x0001_Ð@Ø[¯_x0004_Î@P¹2zÂ.Ò@}-KÂÚÅ@p0"a®Ì@®ûVÈÄ_x001D_Ï@ÂnÈ@_x000D__x0011_3Ð@zUñå.ÌÒ@B¬Y¢NóÏ@4¼0ÂÑ@§qc_x000D_W4Ð@_x0018_ûfm89Ð@víªSÀñÐ@l_x001D_v]HÌ@Â_x0013_sÅM{Ì@îá¤&gt;ËÍ@_x0014_F¼Ö_x0008_ïÑ@ÎÎfPúöÑ@wVÈ´BBÌ@_x0007__x001D__x0001__x0006_GÉ@_x0002_«ÒþeáÍ@_x001E_æRÏÑ@;&amp;?È@\¬_x0013_;®Ð@úä_x0011_GªÈÏ@¤!a_x0003_7Ê@&amp;¦9oË@_x001D_îyúÍ@°AN³FÐ@åfx(þéÒ@É_x0004_¼_x0001_oÇÍ@^xw_x0003_JÐ@z_x0014_3¤»Ê@¢Ë6À._x0003_Ò@s_x0005_h£\Ë@å[&amp;_x000C_aÑ@Lî²ÝÍ@å_x0012__x000C_^$¿Ë@àX_x001F_¬_Ë@_x000E_$òüB¬Ê@¸$W@ÌÌ@_x001A_?ñÞ¢Ì@A÷I¿gÏ@_x001E_ÑfblÍ@òê$Ñ@p7$_x0010_Í@À(_x0002_÷ØÑ@é.·S;ÒÅ@Þ_x0018_Aß_x0015__È@#d½_x000F_ÓhÇ@ì_x0017_ÛxÓàÐ@_x0002__x0004_zQ¾ïÌ@_x001F_¿fClÉ@Èi½_x0008__x000F__x0013_Ì@ °Û_x0003_hË@2Ã¼_x001E_±gÆ@:W-«H É@ÃÍ_x0012__x0011_Ì@_x0008_#Y#ã}É@±_x0013_ýXçÄÌ@4_x0012_à·:QÏ@ÄUÀÑ@ºÂõ°§Ì@JTÒÓYÌ@9_x0003__x0001_Ì@SµO_x0013_ÞúÌ@ä`ñ36GÍ@¤Àm@_x000E_@Ë@ñÆV­0Ð@}_x0004_ï©É@_x0014_äÐé_x001B_ÊÊ@B^^_x0003_tÇ@èv=sOÝÈ@4_x001B_XkOÎ@_x0017_Ã@â2-Ê@^¾û_x000F_ê³Ð@_x0007_hÍÖõ_x0015_Ð@_x0002_³=_x000B_f.Ì@¡ÐÓ_x000D_eÐ@n!Â_x0003_Û÷Ï@_x0014_aâdhÞÐ@Â%óáC Ê@=_x0001_V£_x0001__x0002_{TÊ@È_x0014_ôKË@¹_x0006_@OìÄ@ÿe_x0019_M{PË@ÚU_x0019_fÌ@Ø_x001D_ÀæRÏ@_x0019_LÅ½_x0013_¸Ò@:_x0015__x000E_yS¢Ð@fÑ[¦×·È@_x0001__x0007_üòÀÊ@²øNû_x0018_bÑ@ÞóÍÑÇÑ@m±ÒôB¯É@½ë!;¼_x0005_Ì@¶ÍëØDÉ@sjýÍ@Ôè I_x000F_¢Ì@Ï_x0017_Å_x0007_BË@Äî°_x000E_Î@+_x0012__x0001_È@8ôÅ³É@;+ªí%_x0011_Ç@À*/È@DfàîWÄ@.×_x0004__x000E__x0016_Ñ@ÀJùqQ9Í@0¸)Õ_x001F_Í@_x001B_®ÀÀªÏ@ÝqÿÐ¶Ì@_x0015_Ü4n!Î@_x0017__x001B_àEÅ_x0007_Ð@­ias@Ë@_x0001__x0005_hÊ;_x001F_n7É@Gð×_x001A__x000F_EÊ@&gt;¹É@:­±·Ñ@_x0018__x0007_vòàEË@Ì6_x0003_¾&amp;Ê@"åHcµÇ@¶ü´±Æ@ô_1Y_x001C_êÏ@&amp;_x0012__x0006_#ì©Î@_x000C_Ú_x0013_ç _x0011_Î@EÊkÆÅ@õ$îôÖvË@8+¯Ò_x000F_VÌ@_x000D_¯×_x0014_oÌ@WJ\_x0002_Æ&lt;Ì@tÉË&amp;_x0010_Ë@_x0001_sÇÛÊaÐ@NC_x0017_Á_x0014_¡Ñ@ Ã¦´	É@+yøD\:Ë@fÉ\¸jÍ@·NÒ~ Ñ@b_x001D_6_x0001_¥Ì@¢d­''Ó@OUä	-Ì@·4ãuðìÇ@_x0005__x001C__x001A__x0004_õÊ@_x0005_°À«ÞAÐ@;4ìeÐ@Ó±6_x0001_ÙÄ@B_x000B__x0001__x0002_Å_x0016_Ë@Ö_x000D_õu¡É@_x0012_*O½_x0007_ýË@L¾R{±È@dÐ'µÍ@È4d=ñÍ@p%_x0014_}Ë@|ÔóbÉ.È@ñ­Ñ@66_x000E_OêÑ@¨r`/LÈ@¸5ÄVÂäÌ@ ²Çß_x000F_Ð@øüèÿ­Ñ@VOÖ;_x0010_þÉ@´_x000C_»áý0Ê@âÈÖr_x001D_¦Î@5¤®ß½Í@¦_x0003_@ÍÇ@5zx×ÝsÊ@êUÔ_x000C_OÏ@ô·%¡#Ð@Ð5_x0002_¤Ç@ë© å_x000E_ßÊ@LG0&gt;*×Ì@âÅ_x0003_s\Î@Ë_x000B_ß\èÉ@HU[é'Ð@_x000B_DÓ_x0018_ùË@ä1Õô_x000B_Ì@	½ÆWÕÍ@Y_x0011_=^Ñ@_x0001__x0002_Ðê_x0002_èWÍ@ÅJ&gt;ò¬Ñ@$_x0013__x0015_SEÖÐ@_x0013_·×_PÌ@êØU_x001C_Ì@ åc_x0007_à_x0017_Ï@¦âû[_x0015_«Í@_x001A__x0018_åB_x0001__x0012_È@\­±îÈ@Æg_x0001_ö_x001D_Ç@J©§_x001C__x0008_Å@f4^_x0007_äË@Ø¸_x0003_I~çÏ@D¬èìÌ@_x001C_`õQïîÊ@ªJù/{Î@K fvÐ@@PsM·»Í@^ÉÇ6PÑ@GF®¦±nÐ@*½ôGú?Ñ@_x001A_/_x0013__x0003_Î@¼ßÑ¿Ì@j·§[ôÉ@T_x0019_Xt4AÍ@Õl_&gt;'pÐ@äeºwyÉ@_x000B__x001E_ùEÖ.Î@´_x0017_!L^;Í@(PÃSý&lt;Ë@_x0012_`ùLkÌ@_x0018_3_x0001__x0003__x0004_§_x000E_Í@%ÕÉi1Ï@ü¸ ´ê$Ì@ö±îL&lt;Ï@Öí®)BóÊ@_x000E_(Ç_x0004_Ì@/_x0016_àdÏ@_x0014_Ç=¾­mË@=Zì_x001A_vøÒ@ãÃ_x001F_v`_x0014_Ò@uF_x0007_uÉÇ@+eÇc:Ñ@_x0001_ýUÌÆÏ@&amp;}&gt;S¯IÑ@o_x0004_d_x001D_Ì@Uu_x001C_]XÐ@0Ø^?Ð@ºØ$R[½Æ@{_x0019_,Bu_x0002_Ê@|P#6LÐ@_x0012_Æµ@ÛÏ@G/eJ¿Í@_x0014_×õÌÞË@N:_x001E_±Ñ@dÓe_x0015__x001F_Ò@¢ã=_ÚÎ@Ä÷6ÀüÇ@¬_x0012_Î­^ÕÈ@6@Ù_x000B_ÚàÊ@.ì2çÉ@2a&amp;Jd_x001B_Ò@á_x0008_Æ_x0015_&amp;_x0013_Ï@_x0002__x0005_(_x0001_R÷lãÐ@ö9ü»Ì_x001C_Í@zQ2â_x0003_ É@&gt;æ¿3/_x0019_Í@5·_x0015_¬ÔÒ@¦ëÿÙý6Ð@ÜÍÁnÑ@	vº:Î@Â°ÜþDdÎ@$Çóÿ}æÊ@31§éa Ç@â&gt;¸QÒ@5üG\³Å@¬ú]­c%Î@ø¥£: ÁÎ@s__x0014__x0004_ÔÑ@L=¡`ùÊ@K¥ÇLóÌ@_x0008_aTºñÇ@¶ò04Ã_x0016_Í@_x001C_Ck®Î@_x0016_-1ÎÇ@eDú*Ë@uA	1WÎ@éz-üV_x0007_Ñ@}LI'_wÑ@âEIï¬êÇ@ð_x000E_àÍ@f¡æó»Å@¤_x0001_kwÍ@Ü÷ñ_x0002_-Ë@°M_x000D_K_x0001__x0005_\-Ç@_x0010_Än_x0011_AÐ@Þ_x0016_W¢ÒÌ@_x0002_BqÐÉ@^Ø^cswË@3îyíþxÑ@_x0018_B+åpÆ@Ç_x0017_hh_x0010_Ð@§r^ÐÇ@jçðÞA_x0008_Ð@&lt;ÉÀ¸Ç@ò_x0008_õ}ÇJÇ@ñõÆ_x0010_	?Ê@N_x0005__x000E__x0003_uÌ@_x0012_q_x000E_3_x001E_Å@è«òÂÐ@d"6£\Ð@¥3öé^×Ï@#W¡¤Í@ø_x0013_¤¼þ¶Ë@°0£&amp;Ñ@¯1¤Ç_x000F_8Ì@Ùê4^VÝÆ@-½ýzöÉ@_x0004__x0006_9ÂoÌ@OÂ_x0006_ñÈ/Ç@£¶ôÁÈ@ôë_x0015_5jÏ@Öº_x0014_áR5Ñ@Ä_x000E_À_x0007_Þ_x0006_È@`8îË@ê£_x0012__x0007__x001B_ÐÊ@_x0001__x0002_´¦_x000F_}WFÑ@`W.§9HÇ@1á¿/Æ@A_x0016_ê_x0005_Ð@_x0012_Âß DÑ@â¢ÍÜaÎ@)¤*Î@à_ìÍwÌ@_x001C__x0005_ñÆ_þÊ@Üï­lÛØÉ@_x0005_#_x0013__½ýÌ@&amp;´¿F_x0015_Æ@½÷Ï	Ð@ù·1{m^Ç@RÄJS_x0003_§Ð@bE·_x0005_|Ñ@GgZ;_x001A_IÎ@ò©6_x0002_QÍ@}÷½£_x001E_Î@T1¥_x0014__x001E_ Ï@|ã¹ö-Ï@Lªàã3¼Ñ@Õ´äÐ@0_x000F_¬-~mÍ@_x0008_9&amp;¼{_x0011_Ð@\_x0013_úJZÇ@_x001C_¶=d³Ð@i_x0012_$MP"Æ@P`õa	ÐË@ªßÙÂgÐ@p?»WÑ@@o_x0016_Ã_x0001__x0003_SÌ@ý_D!_x0007_Ë@ÏðM_x000C_¼ÜÌ@.ß_x0014__x0018_ì¢Ò@²&lt;M_x000F_Å_x001A_Ì@_x0006_õ_x0001_u¤_x0001_Í@¼w_x000B_^_x0002_øÉ@1_x0016_ò_x000E__x001E_Í@Lë×®Ì@zk&amp;L_x0018_ºÉ@±®£Û´&amp;Ì@Í%-Ì_x001C_¿Î@_x0018__x0015_²ì6Å@_x0005_oÏo¯Ð@zéÈdÝ@Ì@6m«`?pÈ@V&lt;¾_x0019_¥Ï@²¢¾råÍ@Ki`àòÐ@à_x0011_éEÎ@³Â_x0014_f¦Í@êÛÊ(_x001B_TÐ@oá~t9§È@è*_x001E_|GË@²CÝÖÎ@Ç3_x001F_»7ÉÌ@°&amp;Æ_x000B_öõÈ@Éï¨_x0006_%Ð@Ù_x0006_9ÿÊÎ@XæNìÎ5Ä@pF¶E_x001D_ÁÉ@Õ1¡¡Ä_x0001_Ð@_x0001__x0006__x000C__x0017_èZ&gt;ÚÍ@ãVÀÂ")Ê@ÐYÚ°½1Î@&amp;Pu[aÍ@	_x000F_2ôÎ@ÅÂäõfË@_x0016_;ÛyKÒ@ÊH_x0012_ÿ$GÐ@´Jr*¡Ê@RÆ)¤ÉrÐ@û±Ý«Å@f_x000E_JÏ@Ù_x0014_Ç!/UÈ@&gt;_x000C_ðâýÅ@9_x0002_´~_x000D_Ï@ã·ìcrYÅ@s¯EÈ7¹Ñ@«_x001F_@]_x0006_Ï@pë½_x0001__x0010_ÇË@fg5ÄÁèÌ@_x0004_µösô¦Î@`Ä4ei©Ì@ÊGµ_x0005_ÔÌ@.ª{ì+ìÌ@JÐÊjßÉ@_x0011__x0006_h_x0003_N&lt;Î@R¶¦êÍ@ÿ_x0003_æªÆ@ä¦ÓÐÐ@~ºÖûnäÑ@nå¼·Í@0_x0013__x001B__x000F__x0003__x0005_bÚË@~hÀIaÐ@­¡ _x001D_Å»Ï@e¦Ê086Ð@_x0010_ÒfUõÞÏ@Ì_x0002_É_x000F_¬0Í@IiåEoÆÐ@Ðø¾ªØ(Ï@_x001B_ýà±`Ä@î_x0010_×O±È@U*&amp;õõÐ@Æç _x0012_6Ð@¦_x001C_M|_x001C_jÊ@6/_x000E_ZõÖÍ@Ð%Eü]Ò@£¬($Q!Ä@:.ñîÍ@¯Å;ÜÃÑ@8pÿd_x0014_Ð@g_x0004_°v ÁÐ@&amp;_x0019__x0004_ä¿Ð@[ìÆÃ@?_x0007_ÂûÔ2Æ@Õ°fýFÏ@TcÛþó_x0016_Î@P¹§]ÉóÍ@«kúY_x0007__x000E_Ð@*ÿ=w_x000B_Ð@lõ¦_Ï@_x0019_`j17Ì@ãh©=ÐÎ@§j_x0001_°ùMÐ@_x0005_	_x000C_mâ_x001E_È@P_x0001_ãj@¡Å@v ×öëBÇ@Þ¯oàôSÑ@é¬¤¢©Å@Ôô{Ì+_x000C_Í@.múQÜÐÌ@äùýß`_x0012_Ð@fÖ]»_x0013_éÐ@íOã_x000B__x0019_0Ñ@_x0019_Û6ÿÂË@_x0007_ñ_x001E_Ì¥É@_x0014__x000F_¯ßâÌ@¼æÅåCÍ@¥Ôs©/_x000B_Ê@^Dê_x0017_Î@bé_x0004_§°åÆ@&gt;Æ8f_x0006_Í@_x0008__x000D_¯ûk Ê@s#äAoÏÈ@_x0007_¨èÇ_x001F__x0013_Í@p_x0006_CB_x0003_¦Ë@\ÅR:gÐ@_x0002_3È_x0017_ü_x001C_Ð@FÂ~*/Ï@ù_x000C_¶ûõÍ@Å_x000B__x0007_í¤YÈ@ý@_x001A_}cÊ@°¿«_x001E_ÏÎ@_x0011_Wæ_óÑ@ê&amp;OÄ°Ï@(ÀÁ{_x0001__x0002_»_x000E_Ë@x`J«â;Ð@­èÚág_x000D_Ò@_x0012_²Dä¡Ê@éæù(/ÃÐ@^È_x000E_qÒ@_x0001_òÐ?5Ì@_x0016_¾3Fa&amp;Ò@£ÔWjVWÉ@âô©_x001B_&amp;É@ÂøÖ|Í@ü&lt;ÏáÍåÉ@»æ©·çÐÑ@_x001E_ÓêYeÎ@ÀïU}2_x0014_Ì@ _x001B_ñ(¼&amp;Ï@à_x0010_ÛÔÏ@l _x0010_Çe÷Ð@dÏýî.Í@|ÆR¼RÉ@â¬Ë@M_x0013_Ó°ÈÐ@«´jØÐ@QC5Û_x0007_JÈ@À=_x0006_¶êÐ@	FÍÔ_x0014_¦Ñ@@/f_x000C_Ò@¨&amp;¹_x0007_ÕÊ@_x001E_»T_x0016_;È@,Q_x0002_gÐ@¼ØY_x001A_¾Ò@_x0010_;_x0008_CX?Î@_x0001__x0002_XÆLN_x0006_ÉÑ@èÎt¿;eÒ@Ü_x0010_%ÞL¶Ì@_x001D_ß	2ÔYÍ@9¿¹_x000B_»´Î@¤7à­ú_x0002_Ë@_x0001_ï_x0004_²ÁhÏ@_x0015_ø'p&amp;Ñ@\î·OåùÌ@éô¯§ùÈÉ@Ä@º"(ýÍ@é há4Í@°¤%-=Ñ@øoµ®bvÈ@·,_x001C_elÐ@:¼¥;/Ð@[_x0012_2âV¨Ï@_x0018_QU;_x0010_ÑÌ@_x0002_é?ÐOÅ@îÀLUzlÒ@_x001E_n=ÅÃ,Ñ@X3Û´#.Ð@~-a_x0007_OÊ@ª&lt;¢`ø	Æ@Ò_x0003_3ØN]Í@;øZ¦jÑ@eú_x001F_ª_x0012_Ë@å±É`_x000F_Ð@x_x0018_X¥MÎÍ@dÉ_x0007_r»¶É@pÙåæèÊ@ïÖMï_x0001__x0002_rÊ@W_x001B_ÝÁcÉ@Rµ_x0008_UïÎ@gí²W$Ñ@~_x000D_@_x0018_ÌË@ÛÃQîþ(Ò@¤_x000F_áPmÆÈ@ÜJ]\_x0016_×É@úÂ_x0001__Ï@^û_x0013__x0005_Ì@_x0001_¥`_x000D_E»Î@_x0018_6ÚÙ08Ï@&lt;_x0006_·zÎ@$ÐvÞoðË@p ÜXPÍ@SÔñ·êÐ@ºñDZÎ@ûd'nËàÉ@Bÿ¹Î,Ï@I®¾þÉ@°Ó­±tÅ@ &lt;í`æØÊ@þ_x0017_G¾ íÆ@ Ø£¦ÖSÅ@_x0014_³×Ë@ D#ÚÈ@Vá|§fÍ@_Ý_x0018_GZÒ@ªlw³]ÓÊ@Fgr4o_x0016_Ï@/Mã1Í@_x0010__x000B_y0_x0001_Ì@_x0001__x0002_¸þ¨,VýÎ@ú±Ð: Ð@e\KÂÂÅÆ@)ß_x0003__x0010_É@ïrà^­ðÅ@UÔÎÑç_x0006_Ó@æ_Ò_x0017_÷ÚÑ@~.ÉýË@&amp;Ü³ö´Ë@â?z»Ë@²K#_x0018_Å³Í@_x000D_=_x001D_=«Ð@_x0010_÷«ãÍ@m¸3rt Ì@_x0006_SrÀº_x000F_Ó@ê_x0017_,+³_x0008_Ê@óýPh_x0003_PÒ@ª¼ò"]ÐÇ@_x001E_ÕÅ®_x0014_¯Ç@eæ¸s_x001D_Ê@Í_x001B_P_x0011__x000F_Ñ@¶£oIáÍÑ@î'Â_Ò§Ñ@¯ÕOó_x0010_Ï@_x0008_.7w¼_x0002_Ñ@cº_xÏ@Þ]¢¦ìÐ@*©µ_x0016_È¡Í@T#åÐÛ5Î@_x0011_?ÏÏ@_ÿ_x001E_×ùË@Ù´_x0014_X_x0001__x0006_Ê@_wrÓÁÑ@s1¸õË@j_x0010__x001B_ÆpÌ@ª_x0013_ÓäRÑ@õ4©Ò¨pÉ@¥)¦÷¨Ë@dûnää_x0015_Ê@ÐnË_x001C__x001A_oÊ@¬=R_x0004_'Í@¼±ö¾Ô)Ð@£¹&gt;_x0003_(Ê@_x0005_B4_Ð@ºÈº²Ñ@NDáJÍ@]/Y=Æ_x001B_Î@V,¢GxªÐ@äFs_x0004_nvÐ@t¸¼dÍ@_x0001_°_x001E_o_x000C_Ç@_x000B_ãJIÌ_x0011_Å@V·¢ô_x000E_³Ê@î_x001A_&lt;hsVÎ@Ô&gt;b_x0010_ÀË@ð`_x0005_Êö"Ñ@¸$økÂTË@xDÂI4Ï@Ä7`ðÎ@«åD­_x0005_£Ð@-P$Ë@Ø(ý_x0002__Î@&lt;3ÿ$I¹Ï@_x0001__x0004_X¨C4	IË@ÿ8Ù_x001C_qË@X_x0003_ZÐSvÉ@CÎ_x0017_ÎvTÐ@Tª;æÌ@Ò¨_x001E_äÙÌ@_x001B_wRVýDÍ@_x000E__x000F_@ÂÌ@$&gt;}J²[Ï@êrQÎmÈ@°=_x0003_F_x0008_×Ë@l_x001C_+_x0008_Í@ÿzµNÒzË@x fï,Ð@J?vô'BÏ@âc_x000F_+±AÎ@÷#Ü¤;Ê@_x0005_ÿF_x0013__x0013_Ê@Ó_x0012_H»ÌËÐ@ü#][®£È@_x0002_wAB_x0004_}Ò@)_x0010_ð4ÓÐ@È|_x001E_"ü|Ç@Í_x0004_"^ý3Ê@0DëËSÎ@ªJ_x0002_­ÜÎ@_x0002_­|ÖâÇ@Àè9¢h$Í@@;nû Ò@_x000E_æÔÍ@s_x0006_?»PÇ@J_x001B__x0004__x0002__x0004_º_x000E_Æ@À'vìLÎ@ª¦~ä"Í@® wR\Ì@ì^Ý_x0004__x000C_cÉ@T¤	8zeÅ@VáÐÙ_x0008_hÎ@ ~P£;Ì@ÏÞ³6Ë@L_x0003_wý7Ç@ðoþ_x001F_(Ç@[­R`rÍ@&lt;\³_x0001_}Î@ÐTB¿^zÍ@úmÏË_x0007_5Î@1pw1Æ@ê÷·_x001D_nÎ@Nõ]_x0013_É¶Í@ËS}-&lt;Æ@Úr*S_x0004_Ñ@¾_x0005__x0003_Ë@Ó_x0001_y_x0015_ø_x001F_Ë@Ä_x000C_L÷/7Ò@_x0018_1_x000E__x001A_CÊ@¤dÕ_x0014_jÐ@)wïýñ_x001D_Ð@:ão×_x001F_xÊ@ö«ÿ[~ÃÏ@D_x0003__x000B_éÍ@Æ	UtÐ@½äY²d%È@ðõð4LïÏ@_x0002__x0005_P&lt;9«ôÙÈ@¦gÔéÊ@º/e6¾Ï@¢½ØhìÉ@ÏT4GfÊ@_x001C_(¿éDæÎ@	m]åX×Ç@³;¥l$þË@A)hé_x0008_É@ºJ¸&amp;£Æ@v£_x000B_%_x0018_*È@(_x0005__x001A_eJÏ@òK"@]Ï@@±³Ì_x0004_Ñ@Auþ}?É@ðqZ_x000D_:Ò@ªà¾dÍ@üqÂAèuÍ@:_x0001_,þO_x0003_Ð@_x0006_W(#dÌ@jJKÈJÌ@Í~m5ËóË@²_x001B_º _x001A_Ð@¬ðdgaÌ@_x0004_w9mÌ½Ì@Ìøñ+ÖûÐ@Lû_x0015_Ì_x000C_µÏ@üÿÝÎ@¨]§&lt;¾xÌ@Üö_x0003_ÍÚþÐ@ò|0DÆ@¥}}_x0002__x0003_*EÒ@_x0011_»]~5gÑ@Êf_x000E__x0015_Ê)É@ká®}Ê@®E$HOÐ@V_x000B_¡h7@Å@)¢Ò« ÇÌ@Kÿ_x0017_àÒÂÍ@æ_x0004_J_x0018_£Î@X°QØ¡_x001A_È@Ð4c_x0006_)Ñ@_x0008__x000F_]#Ê@û_x000D_A6ÉÄ@ò¶¬jeÑ@ËÛ_x0016_üe,Í@pêZ¢_x000F_Ñ@¡µº_x0003_È@\ì_x000D_=_x0012_ïÐ@_x0015_[áYÊ@]·_x0007_8^ÿÍ@}Ò­ë#Î@C]D¶áAÈ@ÎÖ-_x001B__x000C_`Ó@Èl;Z4Ë@_x0003_-M_x0001_,#Ï@»öÅ2_x0018_âË@k_x0014_åÊ@z¢ÕÇ_x001C_Ê@8Ýz¤üÐ@þ¥_x000B_¥Å|Ð@Î0UnÙ'Î@|FÀ_x0004_V=Í@_x0001__x0002__x0006_~VG½¶Î@66_x001C__x0015_KðÉ@x;_x0014_R&lt;fÈ@Ùk&lt;L&gt;Ê@r(_x0006__x0018_äPÐ@7'_x000C_ÁÏ@JäÎfivÆ@@EmVõ¯Î@à!½b^Ì@rü_x000E_J5È@Ú®ÍÏÆ@®©þw^Í@Â¤$_x0016_ùÈ@ é_x0012_q.É@é_x0003_&lt;_x001D_ÃÒ@ßB/\Æ@æì­!_x0015_?Ò@¨·{²_x001E_Ñ@Ò_x0013_4÷A Ä@T#¥Ó`WÎ@&gt;D*È._x0018_Ð@Ù?¢v¡§Ç@_x0002_õ9§áÅÍ@_x0008_[P Ï@_x001A_iPø¥iÌ@êÈ_x001F__x000B_úÎ@ðúQºÇ@úbªÈ@'Ð@eó¢»ßÌ@Ý§' üÑ@í`nÍÈ@_x0012_ û_x0001__x0004_õÒÍ@F1CÑÎ@_x0004_Iy9_x0016_¹Ð@_x0016_Ôc©ëÍ@õwº-@Ò@ÀðúÂ0Ï@vñ&amp;ÍÎ@¢!_x0013_D§ZÊ@"´À¿ìyÏ@r_x0017_ÄSÊ@-_x0014_cË¢Ë@¾¾'Ò¡¨Ê@nªð±X	Î@Óßpd)Í@Êq_x000B_³=ÙÐ@·~2ÚÜ`Ê@G _x001E_vH_x0003_Î@Ø=÷()âÎ@3n3¨Ò@[Æ%¦ _x0001_Ç@øWÞe_x000F__x0003_Ñ@«jÂ{Í@@¥u±EõÐ@1x½_x0014__x0008_Ò@_x0010_i¾1ðBÑ@¨ \_x0016__x0017_Ì@_x0007_Òg@w_x0002_Í@Xê#-Æ@®Z¼RÿèÈ@tÛ_x0012_Y)Ð@©@Ò6ÔÆ@_x001C_`_x0018_7Ñ@_x0001__x0003_H}æ¦&gt;_x0012_Î@_x0015_µEÙ¹Ì@©ßºíîÏÐ@W	K, °Ï@ÉÎ5A¼Ð@ÎU°Úã_x001C_É@_aGÁà Ð@¯_x0017__x0005_	_x0006_øÇ@@Ïg«´_x0012_Ñ@4_x001D_%V¤_x0010_È@ò¹_x0014_U_x001B_Ñ@rk~P±Í@ }³_x0002_Ñ@fGµftÎ@`9X.ê1Ñ@àÿì%_x001C_¬Ï@]xßÂÊ@ãgçA¤Ï@_x001B_±Á_x0001_Ë@£dõKßÑ@y_x0002_6RíÐÍ@v	YHæûÍ@ã´3_x0017_æ_x0017_Ñ@ÆòëÛäÒ@fH0R_x0003_Î@T[_x001F__x0001_U½È@ÿ_x0006_ìåÎ@úå_x0010_HLFÌ@gby÷è_x0005_Ï@Ê_x0007__x0006_GaÅÎ@®¿Ài(Ì@c_x0001_Àx_x0003__x0007_næÌ@1¥,_x0007__x001E_Ñ@æuEL_oÍ@_x001E_NÅE _x0004_Ï@¦Ø²8QiÄ@_x0006_@­P¦ð?ß¹C·\ð?èÉ_x0002_¤Òð?Ó_x0001_Ý@Êð?òÏvlBbð?d=0_x0012_BAð?Ë/?ûH¸ð?_x001B__x0005_2ô¤Øð??;_x0002_k½ð?y*lEð?ªDmbç\ð?¾Á_x001C_ÊZð?È»_x0006_|ð?ã¬SËO·ð?âñk!ãXð?çà´ð?ï©ºmð?_x0005_L°Çjdð?_x0018_zü »_x0014_ð?úáTÂNð?_x0008__x0004_½fið?÷©E_x0016_ð?¸/\ ð?c/ßÖpvð?(_x0013_	_x0012_@yð?åN­ð?ª¦F_x000C_ýð?_x0001__x0003_¨]_x0010_m_x0003_xð?ìå§__x0012_[ð?OkôrÆxð?Z)wÖSð?a«_x000E_è¦ð?óÎ¡üF{ð?2_x001E_ðdhð?ÿÏ¢$îð?_x0001_þC®ð?íçK_x0002_Xð?_x0004_òµÿOð?µ$±_x0017_Yuð?#½¼:ð?;\IÄÈ¿ð?(á¾1Rð?ÚJ0ªí|ð?Tñ_x0008_Ðð?B56zxð?³K ð?_x001B_îD×üOð?p¼ú_x001A_ð? L»æð?\I5ð?ÃE§_x0007__x0008_{ð?·_x0014__x0004_eätð?I»Møwð?ý&gt;ùYªð?üªóJMð?~IcMºð?¯W|LMð?Íeä½´ð? ª­ð_x0002__x0003__x0018_ð?êß&lt;¦ð?¤@Äð?'{õ~ünð?Ø!_x0017__x001C_wWð?¥KT¯Íð?×j²eð?Ã_x0008__x0001_¯ð?¦³_x000C_ ð?½%lðð?:Â ¾dð?£_x0008_i[ð?=æ_x0016_9Nð?¸2¡+_x0005_ð?PZæ$_x0004_¦ð?_x000C_5@A+ð?j*Û1ð?ý.ÐÑÚð?º¹X|×£ð?AÂ«Y|ð?_x0017_Ò?Uzð?!	 _tð?_x0017_^v¾ð?\Êëð?k_x000E_Êèhð?_x0003__x0006_:ÄKð?»_x000D_1"Ïð?¸ínp0Êð?yùÐ_x0018_-ð?_x001C_r7¼vð?.¬Ç]ñMð?_x001F_øo^¹·ð?_x0007_	aã¢½ð?b4sÑ~ð?*_í	_x001C_ð?_x0005_×ï/©/ð?_x0003_EK¬&amp;ð?ZwÙC!Uð?E_x0001_íËâ0ð?^$Å²sð?æüCß6yð?_x0008_1s,+ð?¢©Dváð?TW¢l¢ð?_x0019_zr,Wð?Àó@÷fð?;_x0011_¬	âð?_x000C__x0003_üð?à¿Ö+ãð?_x000C__Íhzð?rÛ7·K¶ð?_x0013_ãLÄ{sð?HDÊ_x0003_Eð?+ì_x0004_{ð?_x0001_x7ÁÆð?á(ë4Qð?G_x0016_r_x0010_smð?_x0006_fl`ð?_x0018__x000C__x0007_*ð?qð!rjð?¾äwXzÙð?8r4zËð?!£Ðsßð?Fe_x0002__x0001__x0002__x001C_Mð?ã&amp;°©gð?¹Û_x0002_·ð?ÿ¼¤&lt;ÙGð?LãIm6ð?¹ËDZIð?¶+ñ6zð?F.å$gð?.@2àð?ô»_x0003_pþ½ð?IÊ_x001A__x0016_w´ð?ùb_x0005_u»©ð?¿© Øð?._x0016_ùÆ{ð?^´&gt;¹Lð?Ý¤Uamð?Rñ`!óFð?_x0013_Û Èú]ð?6U?_x0004_ð?öY^_x0007_ð?âcÑ_x0001_Yð?,v!¬sYð?Ãdò`9ð?©ÃKºfð?Á­ê$P`ð?@ïK7;ð?ýãzvUð?ä_¼xþVð?èy{z_x0012_pð?"Ã¸.Îð?ÎRB_x000C_ð?kÉüÊ~ð?_x0001__x0002_}_x001E_ý5_x0005_¤ð?ôà!dYð?c1¦æyð?ÓÎ_x0001__x0018_©kð?_x0005_nÙþuð?c7éòß_ð?LñÎdÀzð?`°ìü¸:ð?¡§Úòsð?^ÿaÕàð?Wô®¯ð?8wçTËð?ÐPmê_x000F_¿ð?Ì÷Ç°ð?äSòTð?þ/èéÖð?2_x000E_èÚ_x0012_Hð?Ù²Ãÿ¥²ð?ó_x0006_6N×}ð?_x0004_çÏ&amp;B±ð?Ö_x001B__x001C_´Zð?s~_x001A_¨kcð?ç û­ð?&gt;s}Qsð?^_x0006_ÿÉ¯ð?Ì!ÏùJnð?øÆ_x001A_Að? Q¦¿ ð?,&gt;è0Æð?_x001E_ÃpÄI_ð?5£*\Qð?_x001D_ûBà_x0001__x0002_Oqð?c^oýÅð?ÒÛ°ú-eð?_x0003_UÄ#3¡ð?ò_x0016_°í©Vð?z_x0008__x0011_Âuð?èËê,ªð?`ÔC,N3ð?¹éÞÿóð?Týð¦¼ð?|Xöåxð?_x0010_¦Ý¨É°ð?_x0018_kuÖ ð?Ýï{Çvð?,PãþÎð?©jä_x001E_¯ð?ìùn@_x0016_ð?)û_x001B_Leð?ò@¿­ð?Ñsel3ð??8)zað?¹­:ð?oí?øð?ßÙ_x001D_¢ºoð?ûÌ|#wð?hÙ¾±ñ?ð?KOÊ¡fð?_x0004_2Ç_x0010_:_ð?	;_x000E_x,«ð?q_x000C_îtð?åØÍ_x0008_;ð?é_x0002_ëîð?_x0003__x0004_ÄÝ-_x0015__x0013_ð?n'¨OÊð?Â_x0001_¶-lð?ÁÂ_x001C_«5Hð?FñÏÀ ®ð?×¬_x0012_fð?_x0002_Ú¥ã]Vð?¼ÜBüvbð?O1p pð?_x0006_YêpÉYð?¿©î7ð?Rûìù«ð?êeývØIð?êµxï}¬ð?æí¡Pð?þ©N&gt;&gt;ð?]çiùPð?_x0003_{ôÁ·«ð?0­ð?øaÜï§ð?^û:K4§ð?_x0018_Ê]áð?Æ%"Hð?ìÇ¼jð?x(ÒýÙ=ð?E_x0012_Ê#ið?Ý§gÎu_ð?Xè¬ð?e+ºÖP8ð?À_x000C_Y@Nð?O6_x0004_Ï0ð?S_x0019_v_x0002__x0003_d°ð?_?616ð?Há_x001F_ê¹ð?Ài_x001A_yð?R"çã¬ð?Ö[+m±ð?ßÍitð?k¢¯«Xð?UÛñªXTð?|ú_x001E_j&gt;ð?ì­RYÓ¤ð?ª_x0008_¦'Ð¨ð?~(ê]ð?_x0012_05Ëoð?J³D·`ð?_x0016_DkìÀð?S_x0012_«¤ð?Pº!Ç_x0014_ð?@Rt_x0001_ð?àgÀTÐið?òf+_x0005_ð?"=6º 4ð?_x0005_¦¶ñö&lt;ð?ÔQ«ð?ýR\ð?zÍ¦éØzð?Q_x0003_þ»ð?¡4î_x0004_úð?²Z¹ò¯ð?í_x0017_kNð?Eß_x0005_+«ð?_x0005__x000C_Âwoð?_x0002__x0003_6Pneð?´My'KLð?ëîÙ©_x0002_Eð?®Ãðû)ð?Uô¼JSð?Ñ´6[{Äð?çûöµïÓð?¥_x001F__x0011_^_x0002_bð?Ò_x0003_x-Ñeð?_x0017_7&amp;²Efð?hùû¢Õð?6S_x000E_Ð­{ð?×_x0017_H½¯¡ð?ÄÛ_x0001_mÜqð?jo_x0008_vÙEð?:Üù}ð?5?"OÐð?-ó¦´ð?¯_x0014_¬YÛð?wãø_x0005_°vð?C_x0008_b_x000F_Tð?Ï_x0015__x0002_5^ð?Ü_x001A_&amp;lð?Æ¢ ½Õð?_x0011_­V_x0019_»ð?ÒTD±arð?Æ_x0008_©Hú|ð?+_x0002_ÄâXBð?ã/9euÓð?ùÂÎÆð?^¾s®pGð?Û¸\Q_x0002__x0003_ð?_x0006_åDI&lt;ð?ÖdRVð?*Ö]&amp;eð?DUÌ#¬ð?/g»íûTð?^àxÅËtð?-8CËyMð?I_x0017_¹7äÛð?_x0003_ ëáÙað?_x0011_oT_x0002_,Pð?\nû ð?º­ÄÃ¿ið?¾¡cN¤Cð?ôÁ¸$îcð?%mËT"ð?1'ÎÆ¢ð?=©[¤ð?U³ïk_x001D_ð?%T_x0001_øið?¿µ¡A³ð?ìå­KD5ð?_x000C_MÐ?}]ð?Açð?ï×`±K¢ð?%O«ÊAtð?_x0015_Oß¤Ø8ð?nÄ7fð?í7ð?J.#_x0018_Bð?§_x0015_ DFKð?²_x0003_ ¦Kð?_x0003__x0005_r£ÇJåqð?_x0018_2ÄJPð?'0gzð?á|®_x0007__x000B_eð?_x0002_ýÈ]°2ð?¬	)×©ð?u_x0018_BQ_x000F_ð?_x0001_XOSYð?p_x001B_ó_x0001_}ið?_x0016_{½¯¦hð?ø=__x001C_ð?Á'éÎ_x001C_ð?7	__x001E_xð?¨ÇM*8­ð?ï»yÿ-ð?NAQSJð?öÜ½_x0003_8ð?¬R1pÃð?_x0002_ÅA÷Ñcð?`ËÎyð?;Å.Sð?ÊJ°°]³ð?¥gÅB(Ið?)£ñßwð?dËZitð?Ô_x0010_º_x0004__x001E_ð?·ÁDÚhð?­×ª~ð?«óßO2sð?SEëÉ+»ð?¾J¦A_x001F_ð?!I5_x0006__x0007_\¨ð?úó&amp;_x0006__x0007_ ð?)Ú_x0016_pè­ð?âo3·pð?Ô_x0014__x0003_nð?9BW_x001C_¿qð?Lp-Bð?_x000D_Ð÷h¡ð?_x001A_Ãë	- ð?^õÚ³»ð?_x0013_Èþ\Vð?0y_x0005_$_x0010_ð?Î[éê¿µð?\±¡yð?Y¶_x0003_®Lð?$ïw_x0003_'mð?©_0æ7gð?4_x001A_=ê_x0007_kð?ëa!öjKð?bÛQ_x0014_Ôð?]Ó­4&lt;ð?Îµ_x0019__x0003_xð?_x0008_&amp;¥_x0002_ð?»,Í¡V1ð?VÅªòSoð?å_x001E_p_x0002_Að?ÈÐñWSð?¢_x0001__x000B_ ¿~ð?ìü_x0004_ëd´ð?3_x001C_hC ð?êÈ§nwð?¶·_x0012_æÃð?_x0001__x0003_Ê{_x000E_øÈð?lÄÿ½Sð?_x0006__x0008_È@ð?C¦_x0001_Ið?È²à§.dð?_x0001_G²s{¡ð?	_x0004_ØAð?HÛÄÂÝð?øÍ_x0019_à¸ð?w_x000B_r_x0015_]ð?Õ)_x0011_è?ð?Ì£­ôEð?_x0006_9Ï¯Íð?ÆÅK._x0013_wð?_x0008_£«}ð?ÉT_x0011_´cð?È·!_x0017_ª}ð?MÒpZ?ð?ôµ*$_x0013_dð?¨_x0008_o_x001E_ûð?"yd&amp;¸¸ð?Z_x0007_¢ð?å@_x000B_N_x0002_lð?_x000D_&amp;tð?«»!E_ð?r_x0015_ð?õk_x001B_·eð?¨R_x0007_£ð?³Ï"î_x001E_~ð?ÅÈ	düjð?s6¦pZð?ß{Òi_x0001__x0003_·ð?&gt;L_x0004_C©Zð?û_x001C_@dXð?¸J_x0002_ûÆð?®µø_x000F__x0018_ð?Ð_x0013_X 4ð?ò??ÿ¹mð?_x001A_«Q(ÿyð?áb|¯Avð?"ÆA«Ðð?»&lt;¯_x0003_£ð?Èýé$´ð?_x001D_9ç_x001D_ð?4î×òÖ{ð?_x0018_;?Rê¨ð?)!çÎRð?nâï³ð?±¾Tqð?:¹Þð?ø_x001A_ò_x001D__x0013_nð?46®òñvð?AT­twDð?³ä ³ð?×8(ð?_ßjùð?_x001A_ØA×ð?Ãé_x0017_Õ¨ð?äH]ð?Èx'_x0004_ð?_x000C_«Ù6_x000F_|ð?%jhØfPð?Ã${?~ð?_x0002__x0005_¬ß¼úJð?_x000E_$	ÎOð?ðjZi¬ð?ù+Ûð?_x0003_¥ÇIlð?Nxkl_x0003_ð?_x0015_ÇQð?â_x0005_OÝÎ&gt;ð?}ê´G0ð?{Â_x001C__x0013_§nð?-ã2`_x0016_¸ð?¿_x0007_´_x001F_Oð?W¸×_x0008_ð?]cÀÝÈrð?û_x0001_~õð?Íz_x0006__x001A_Þð?Á½Õègð?íèSâºð?_x0004_¸«Þgð?Ê@¾TÁ[ð?aAÁ¿ð?-ÝGúnð?¥É_x0018_Oð?Ã&gt;êòH²ð?ú¯cÍµ9ð?¾(-&amp;að?3Þ¥Åsð?Ï=æ¢×¼ð?_x0012__x000E_æ©Øfð?§ïÛßð?±7'`2Oð?Às¬¸_x0003__x0007_;Fð?oÒ:¼_x0002_ð?ô¸¿_x0017_RÀð?Â}J·&amp;vð?¹RháTð?u`pþ¼]ð?ÖDKð?w§Ó]¥ð?E$Äâð?_x0005_¯*_x0012_¿nð?éâi¼=ð?=¨_x0003_Ç_x0001_4ð?_x0002_ÿÏ_x000F_uð?tç¬ð?Å+ºjZð?_x0010_½áQð?§®68_x0010_sð?¢Z:`ð?ý_x000C_®_x000D_bð?nòú_x0014__x001B_ð?;_x0010__x001E__x0012__x0019_ð?¯Ñ\«bð?_x0017_Ø¾zÂð?Ólrð?êà[ýpð?_x0002__UÒ_x001E_fð?^÷eN_qð?å4ñJ_x0004_Jð?½à\¿-¢ð?_x0019_­÷_x0001_ð?§_x000D_¡xz¼ð?¾_x0006_ÊèÆwð?_x0001__x0002__x001A_Ýªð?À2¶3cð?w_x000E_8»Í®ð?5ß_x000D_î»ð?Ãb=÷Ê^ð?¼7_x0016_¨_x000B_²ð?»ßo0kð?_x001D_×¹1ð?Ö]_x000B_fÓð?fLß'Wð?ø¢÷_x0018_¼ð?ûFÅ\kð?·qa/hð?_x000D_b_x0003_Ó@ð?¸[oÕð?½f²Jð?ã#þaýRð?Þ{ö¤_ð?ÿÚ¸øC$ð?Äþ¨_x0006_=að?:¿àJsRð?ñD1ëßð?_x0018_qû¶Äð?)8V}*ð?îm_x001C_é)®ð?_x001E_Ò|?:ð?_x001D_È:_x000E_Tcð?H¬\ð?Vå_x0006_Brð?nS,k½Tð?ó_x0001_¹"}ð?_x0006_³®_x000D__x0003__x0007_~ð?£+sßé[ð?.,ð?_x0002_$òð?¯mËÃð?Ævªórð?_x0006_ìçÇð?Ca¨Cèð?è_x0005_gÅÞYð?ô_x000F_dªIwð?ö_x001C_¨ù}ð?ª6õÒ_x0010_hð?ù­ÃÿÂð?pYÏFdð?ÜLÒ_x0013_ð?	_x0005_ÑÒb§ð?E_x0001_ÉÒ~ð?å_x001B_!:fð?íaÂLØð?_x0010_7WRPð?2ëÞ$,ð?Ðø(Àôeð?îh_x0004_dð?A0_x000D_6oð?ô±Ï-tð?imspudð?IhK&lt;g{ð?¦rä{óµð?cPÕëbð?_x0004__x001B_*è½bð?ß`_x0005_(ã¡ð?I ælÞÂð?_x0002__x0005_h_x0002__x0013_øµð?çâ_x0017_·lð?ÿâ~¹/\ð?«#×j'?ð?¬åJ_x0016_ð?ÓÛïº`ð?ÍY3_x001B_Oð?yw_x0004_¾¶Gð?ê³ÎÎoð?WU_x0005_ð?å+£Ï$ð?å\ýß^+ð?øÁJ#f©ð?: §¶ð?J&amp;ºð?_x000D__x0003_DQ2ð?ñêÄ¦a^ð?¡NìÜ°ð?5­Û²Ålð?LkÝeólð?ø_x0015__x0011_Ûè®ð?_x000D_Cç­ð?ÍÕ]w`ð?_x0018_&amp;kð?4^bKZð?_x0001_JC!­ð?ðÊXigð?¬ `)¥ð?á×.+Að?Èóüö7¯ð?A¹vð?û´?_x0005__x0008__x0001_*ð??_x000C_òmk~ð?M*_x0003_C(ð?¶%ã¿_x0013_vð?N¯_x0015_uoDð?p_x0007_D9¦£ð?«Ï£ýè`ð?)f6¬Þ(ð?"_x0002_|êð?=Ê}_x0002_ð?°ö_x0012_#ð?Lþ_x0013_¯W]ð?%}uwqð?eõs_x001F_l_x001C_ð?c®ì~ð?8:_x0014_pð?|,_x0018_wð?Hvb¸hð?ÛGIò5uð?m_x0005_|¡©ð?á@Kügð?_x0011_ß(³vð?Yv¼)­Rð?»ú_x0017_asð?ãÁ©{5¹ð?_x001A_$'Éxð?å_x0014_S6'ð?¯_x000B_vYð?YZ_x0001_ûWað?_x0016__x0007_¨^ð?³ÂM\ð?_x0004_Læ_x0006_¾Xð?_x0002__x0003_8DÿéLð?*¬»ánð?~Îô²ð?ßi½»5¨ð?Á¥_x0014_ðdfð?þ©ÒU.Yð?µ¼ö9dð?)Dø¯`ð?Â¶ùú¢-ð?yM_x0003_þ6ð?çH{vFð?Ä_x001E_¡WðJð?_x0017_ò_x0011_«ð?H²\K5ð?qbüP_x000D_eð?(~¢_x001B_`ð?è%#?Uð?U²¦_x001F_ºð?×_x0012_áMð?ÙZ¼X*Xð?õ5[¿[ð?UPA_x0011_Yð?_x000E_Ýéº¥±ð?1ñ_x0001_6ð?Å a@×\ð?ECóî{ð?%_x000E_g0Qð?)ìQÍ:ð?ZhïqÄð?ã_x0003_n~ð?ÂÁÖüð?	Ò¤_x0001__x0001__x0002_bLð?l_x0004_|_x0019_Ìð?_x0004_Ô M_x0006_¬ð?hÄÜ_x000C_ºWð?óÀqð?wýwÒ9qð?_x000C_+ûð?À_x0003_Ðê_x0015_°ð?ñ´Zj©ð?¹ÏÚö­ð?Â\Q_x0005_mð?C&lt;_x0004_}ð?LxÄW;lð?R9Òm§ð?PþÈ_x000D_rð?ã¨_x0018_ûzð?$øì¹að?ô.²${ð?hÃÛ_x000F_ÂHð?_x0014_\+W]ð?¶%GÍBð?û?[Çð?Àa`ÎDWð?|B+@kð?\8E?¹ð?Ô.Ýr¼_x001D_ð?ÿÃuÙbð?TO¼_x000F_&amp;|ð?µ@tyð?_è_x0018_ð?³\i_x0013__x0019_tð?_x000B_Ü´®&lt;ð?_x0002__x0005_(4Üeð?Ü_x0017_®Ið?k°íºFð?&gt;7_x0002_að?JD$Vð?_x0003_ã_x000E_LÓÌð?_x0013_WÌfð?j)§ð?ÉýÇ%ð?Jû%¿Dð?9_x001F_³_x0003_uð?ê]îð?L_x0001__x0019_ð?º_x0008_1ð?F1»K/ð?¾åDUGÅð?¡{d\ð?y_x0004_rÀ7ð?¹2UQ´xð?¿¥Ó\&amp;hð?32ã¨´ð?ÞsÂ4Tð?DÑpöð?är¸ûy¾ð?._x001D_3mð?²cuÛeð?)áÛrð?ýÈÀ9´Fð?_x001D_¸©_x001E_{ð?h_x000E_LíÊgð?F¦¦äG^ð?ñ_x0017_võ_x0004__x0005_ÿxð?_x0004_«£´Uð?X1½½§ð?_x001A_ÐÊ_x0008_ð?ì_x0003_òú-ð?,9ÀØi'ð?_x0011__x0005_/Ðe ð?¨»§Õ)ð?,ßª°rrð?ü¥Y¢Xð?_x0001_H_x0003_È2ð?_x0013__x0013_`ø¡ð?V&lt;ðcpð?Rhr­Uð?_x0002_Ã5tÖð?_x0008_WGI¦ð?£Z_x001C_Uqhð?D_x001E_qÑdð?_TÝÊð?[ _x0006_3@xð?C7O_x0019_·ð?Ý¶xõ_x0013_jð?IGPRgð?äyà_x0006_kð?_x0002_x¶ÊÞ`ð?KÕ³ð?ç_x001A_N!zð?j¥GÎð?&gt;W|%Îð?yü _x0008_.rð?Õó5£ð?I&gt;'LÉð?_x0001__x0002_¯oëñið?bø-ºsð?¯=i\ð?Eª!Vxð?Þ*ÊÍyð?³-¹N$ð?_x0005_GÃALÑð?ÆU_x0002__x0015_Çð?2_¸É°uð?ãñ?Tåoð?ïÐ7rð¾ð?«­1ËGð?X{_x0011_ð?`õÛ 	ð?ì_x0005_Iøð?¶ úì¶ð?¥£ýgqð?)¯®7pð?/#}d#©ð?_x0005_rLðÕð?ÕõàEðkð? -_x001F_-ð?uCr_x0014_Îð?8^_x001C_,Weð?ãM×Ç_x0019_ð?x_x001E__x0002_n¸_x0010_ð?rQ_x0007_ï?ÌL_x0001_¸ð?¤vy_x0016_¦ð?X_x0010_=ð?î&gt;~ð?âÑº_x0002__x0003_æð?£·Î_x001D_Zð?IÃÈ?ð?øúèzð?ë@ß,uð?H¢.pð?ìB?PNð?¢à$Û\{ð?î¡_x0008__x0013_/wð?59K¸_x0005_¡ð?bj_x001F_çpð? _x000B_wîð?@Ú_x001A_wøðð?M=±þCð?È&gt;Eð?_x0008_9_x000D_cJð?sÇ|eÛ_x0008_ð?^%Ãí_x0011_ið?[EØøð?]/2àUð?¾ò_x001B__x0019_ÁMð?×´Mñwð?{A_x0004_§ð?¶í_x0001_GVð?__OÝýsð?Þ5EXCð?Ò5ZRð?_x0008_&gt;îE³ð?ýAÀEuð?óì¦wð?U}EÂ}pð?hKÏUÛð?_x0001__x0002_0H})àuð?öö_x0008_Z_x0006_oð?_x0004_bYßð?	ìçh-Èð?»£_x0002__x0004_¥¤ð?ù®Áè_x0011_ð?ãMôQmð?P´Î|qð?çcOL}ð?ËÍJo=ð?4`_x0003_µ.ð?VE¢~¤ð?úåÕéð?¢_x001C_ñaÉUð?t£Ö5ð?_x000D_³³%£ð?xøâð?¡Fôð?Ñú+Pµ¹ð?Á¢=â_x0016_Lð?YÞÆÙWð? J¾è_ð?6_x000D_v_x0004_äÑð?Ü4_x001A_zð?¤Ãjð?DÃ2¢H[ð?¿Û_x0004__x0013_:nð?üÌÿMÉ2ð?òËàÍh}ð?=ôdc/Áð?g×¤Ömð?/\¹_x0008__x0001__x0003_Q#ð?G°ûÀ=ð?úÍñº_x001A_ð?x)_x0015_Öxkð?7jRp_x0002_ð?&lt;_x000D_Ð&gt;ôð?&amp;-1"Gð?xY_x0003__x0017__jð?s½_x0019_»yð?ã_x001D_ûÒð?âß^Y²ð?ÿäi4_x0001_Âð?§ÐÆÉ¾dð?_x0008_¨lçH]ð?fò_wgoð?)"&lt;F¯ãð??ôQÏ¢ð?'dÍ}ì!ð?'_x0012_Þ&lt;Ajð?­ûe!5ð?_x0005_èç_x0005_ðCð?_x0016_Ït_x001C_èð?Q_x0002_L¼ªð?Ñþ©Ùrð?Êcß&gt;¥]ð?_x0012_ÒÁ_x0015_ð?_x0005_ñÛÂ¬^ð?þf×_x0016_âpð?¦Käsð?EêvÈ9ð?×ç&lt;Zð?à5£vuð?_x0001__x0005_nñÍjð?b¸	xz@ð?46Ø_ö}ð?ÛÀóð?_x0018_v3YMð?A_x0019_ã-ÿ¯ð?xhÝ_x0015_að?ÅÐ[Qð?Â:¯R~ð?w|¨.^Sð?_x0002_¾îrDð?t¶_x000C__x000B_ñ?_x000D_ïFð?îV_x0003_t_x0004_ð?î_x000B_J_x0011_ð?W¬_x000D_É;ð?Síô}«ð?_x0010_Ô_x001C_J¿¥ð?ßõf_x0005_"ð?L®&lt;_x0017_/ð?åCl_x001C_ý´ð?ºdÕÞªð?Jß,ZòKð?_x0003__x0011_9²ð?eý¾Yð?Å|{ÝNð?÷VCA|ð?ã._x0014__x0007_ð?Ö9ë-tð?+\_x000C_¹|ð?Gë_x0012_2ð?Ç}¼_x0006__x0003__x0005_1£ð?_x0013_ê¾sãZð?WLÊmnð?eóùö_x0004_\ð? f3Lcð?2º}ÕáRð?óèº¨{çð?ê¥Ü	_x0005_qð?ÓT_x000F_é_x000D_Cð?]:{¤&amp;ð?m!uÖ	Rð?îÓq_x0014_Öð?µxpyð?*_x0006_Z¡Aið?KÌvOxð?g¦Æ@ð?Py_x0019_Ybð?6_x001A_2ð?_x0016_äP_x001B_7ð?%r²ÞBð?9:3@lð?ñtúýµð?¼,K«öð?þÜXøÊVð?ºx¨kAð?¼\-EÞkð?7W²_x001A_¶mð?¢Óû±]¥ð?mRË|ð?ª_x0001_[ÿæ_x0005_ð?_x0018_Õ3z[ð?_x0002_9_x001D_$jð?_x0001__x0003_~_x0001_ÙvÞ^ð?_x0008_øô_x000D_Xð?iÒ(Gü9ð?@Õ&gt;_x0003__lð?0?_x0014__ð?@uàÔð?$³©_x000D__x0016_cð?_x0014_È@mð?IåìnÁð?®Gê=ü¤ð?ðl3{êPð?Ón:\kð?_x0003_^+L,ð?_x001E_²2_x0017__x000F_ð?¶ ¾_x0016_l£ð?_x0002_µ_x0013_J\|ð?}CUKªJð?¯ºïð?µSÛ@¤ð?%(À&amp;"[ð?¬_x0003_Ú¨3}ð?W×óç4ð?¤_x0017_IQ¿³ð?5_x000E_H"(ð?dR_x0011_(¨ð?_x0001_ñieð?&lt;_x001E__x0013_¡Að?ÛÆ­¢ð?ïÝîÎÄdð?&lt;2ötyuð?Ý_x0010_ÇÏ³·ð?N[Áï_x0001__x0002_nð?`kP÷Éeð?zv?Òð?µÜ|±ð?Ïî/É_x0018_Mð?28`sð?ì_x0001_2ìð?ÝüöË\ð?úùW`ð? AÐôð?&gt;­Lª)Yð?_x0018__x0004_ÖÈñ_ð?=/_x0017__x000F_ð?Ú»pP¢.ð?xº]Ä,sð?_x000D_,®1¶ð?ZZVñ'ð?'{j'ð?eú^{ð?6ñ"¶eð?_x000B_ô&gt;¬pð?âðdsnð?_x001A_¯_x000D_¸ð?M-¸q)Qð?¢4Gz_x001E_qð?&lt;%ÃÁ¤¨ð?îçð?ô!ñið?7_x0018_YtBð?zÿ»ÈAð?iÀa&gt;sð?ã2­wið?_x0001__x000B_v_x000C_Í)Pð?jx±__ð?ÂX_x001A_ cð?æ_x000F_¯ÃHð?_x0006_÷_x0008_Þð?£öà_x000D_¥dð?õ_x0002__x000B_kNð?_x0008__x0007__x0004_Ào¦ð?_x0017_Â|ð?­_x0003_}"1oð?Ê£__x001A__x0018_ð?7_x001C_T²ð?×ÅwgRþð?0EÑÁð?_x000F_v f_x001B_ð?l7q_x001F_ãhð?Í£¢_x0005_×{ð?¿_x0019_Ý¿Vð?¦n¡®¦wð?50Í1zð?_x001D_6i	_x0019_Çð?ßgA5ôð?yÐ¬ð?®qÐigð?¸m_x000C_øyð?v4(úë¬ð?¤pPt	ð?ÕªÚ÷&lt;ð?eG_x0006_3¥ð?U-»_x000C_ð?ò_x0010_ôù=Bð?@õDò_x0002__x0004_&amp;cð?¼³°W¸bð?C«_x0010_¼[Hð?G_x0003_ÜGð?R3Ýftð??`¹Ñ~ð?Î:Ýð?:K¤_x0013_xð?D°4EÂ¼ð?Kqa?ð?a¦23ð? a_x0018_P·xð?Çóy9kð?óÕòi_x0012_ð?ð_x0001_tÃ¯ð?ZÔÎº_x0019_Xð?_x0010_´ñâð?Jðù_x0013_Jð?¬Ky_x0010_nð?mÜÏ³zð?%p	Äð?)C&gt;_x0006_æ¢ð?½®ãUð?D_x001C_6Ë5ð?Ò¨o_x000F_Äð?M_x001E_©ü»oð?_x0007_'_x001D_Z_x0015_4ð? &amp;_x000C_}¤ð?¹D¾_x001F_ºð?_x000E__x001B_æð?L}°ðR$ð?+_x000D_kÕ_x0011_³ð?_x0008_	_x0007__x0014_8p2ð?KY&amp;_x0005_ð?_x0006_wBð?uã_x0004_üð?\X¦]Fºð?Âgé¾að?«t_¦àsð?õ_x0019_n¶±ð?{{$6bð?qP#*%Sð?m_x0016_¹è_x0013_Àð? _x0003_`%®ð?XîbHwQð?ª À_x001F_Zð?1ì4ð?Jí]ð?¤Öo"5gð?rµô_x0001_|ð?æÑËÜ_x001F_ð?_x0019_)_x0007_sð?XM_x001C_Ííð?BÑÃdð?È_x0019_}C2ð?_x001B_ß_x0012__x0002_Eð?ö_x0014_ãarð?_x0019_~Ñúð?}6÷­kð?:©÷Üað?ÓÊ_x0003_Xznð?îSÌr§ð?_x0017_³W/vð?:»úá_x0001__x0002_ãdð?Æ_x0008_þ_x001D_3Rð?½ÁZsð?u¤¡àóð?¨Ìmw=`ð?^_x0019_~êÃ[ð?á_x0011_e¹wð?_x0008_V3_x0006_Ãð?_x0001__x000D_¿ê}ð?_x0005__x001C_ZOð?_x0011_!ëùlbð?T?Î{Qð?C%Kgð?ÿæ¹ÇÞOð?¶ÉlèÓ¬ð?¢gô®nð?þL:2jXð?Ì1Gàrmð?p÷4ÿìFð?¼i¥`eqð?ãÞ(6fð?í_x0007_¿ú`°ð?RÃXûð?ôd_x0005_ò"­ð?z¿üÏkð?w·»~ô¥ð?ÊGmð?¸»_x0014_i²fð?!²&gt;´Ãlð?¼ +Û¨ð?ÕÆ$EÙ«ð?$¶«¸ìJð?_x0002__x0003_Þgì¨Nð?=äb¶æMð?Híàz[ð?d_x001B_Ñuð?òä%qð?7_x0004_¢Dað?ý½­ôq}ð?],ÿ`Nð?ö_x000E_`£.dð?,?ÌçÈð?Y¿f_x0015_7Wð?_x0019_tJEð?æ_x0016__x000E_^\ð?_x0001_'Ûi£fð?ªÏÁ`ôð?ÀÄåuð?Q¢Øªûð?pùGt,{ð?|_x0011__x000F_«sLð?_x0003_J»Äyyð?ù6®g.íð?_x001E_¥Â_x000D_4ð?#r6qð?Öà_x001A_Á_x001E_2ð?_x0019_½,h~ð?ÁÅ¸á_x0004_|ð?í_x0017_ ß^ð?QÈ_x0001_s¹ð?Wñæ­Îpð?@F+_x001E_@ð?Äã_x0016_0_x000F_fð?]ù0U_x0001__x0003_Ãjð?º_x0003_4/ð?ÝÄe+Ï¦ð?_x000C_s_x001D_~að?VäÊx=¯ð?Nö9n#lð?!:.ùBð?Hì_x0003_ðÛqð?¤o¡H·Âð?'¥óXð?P¤Çdù­ð?WZ¸#ãð?þtëpÈtð?Lo|é_x0019_~ð?è9"Að?ªX	_x000B_bð?wY³iÎð?`TÎ ð?m_x000B_ö³ð?êÄËBMð?s%Úy]³ð?v×SôZð?ZG×knð?ßç8¼Wð?_x0002_9·TWvð?&lt;ÂäKð?2_x0015_Kð?6pÑ_x0006_å^ð?ï±Áx9}ð?Y¿çRzð?!Õß_x0010_lð?å·K_x0010_fð?_x0002__x0003_É¼ææûfð?õdûA"ð?íò÷_x000E_^ð?ÖÌùØ_x0006_qð?l&lt;'oð?ù2³_x0013_Ôð?hMÍTûï?Ù`y¹ð?çTé#ð? ¦R_x001F_³_x0015_ð?%ñ)Ç_x000B_Õð?XDªsð?oÓh¯¥lð?+{×cð?9¾­wVbð?mÛåßð?O_x0017_S#ð?37ÞQð?Âôü¢ð?ïmM÷½ð?_x0006_ìåeØbð?·Û@ü_x0012_eð?Í_x0010_j&lt;kð?fQ_x0003__ð?·Øùð?ÞA_x0007_hnð?Gü _x0001__x0007_rð?suÓ_x0016_ð?_x001A_Õ_x0008_»§ð?nÄÀEPð?_x0004_jØð?ºõ.7_x0002__x0003_'vð?_x0001_¼ì)Ìð?á)¶ºÓð?¦L_x0017_Vð?èëEXð?vÆ~Ú_x000C_ð?'_x001E_¥î0ð?þ¾Cð?q0_x000C__x0007_æ4ð?oÜX_x0008_²Wð?,!6ëò´ð?_x0006_7ìôÐð?XuÔ	Ûð?Z2@þ}5ð?s`c¬ð?5ñÐ_x0019_¶ð?çf;ð?è®M;[ð?_x001D_-ûùRzð?ÖG7íåYð?öîè_x000C_Pð?k_x0008_ÌJ«ð?©øWâGð?_W¢mIfð?C¡Éð?¸ôS××ð?_x0018__x000B_KÉîð?¤ÓïXð?nÎyð?H_x0010_Ç¹_x001E_;ð?Y¿äç_x000C_{ð?_x0001_Ë&amp;¨ð?_x0003__x0004__x0004_PÛ 0ð?¥:fýãUð?shbð?_x0012_ù5_x000D_¹ð?_x001A_~~§­ð?tíC5»^ð?Cpw_x000E_1ð?WfþwÀð?ï+ìk¨ð?y=_x001F__x0002_ïQð?$ß5µið?©øþc.ð?gSºõcð?¾D3ÛïHð?e ¸p^ð?_x001D_ AÆjð?´«ç½ð?*[_x000D_/[Pð?åa`·¨»ð?ò¬¥®wð?¹Y'gað?s¥ª3_x000D_ð?@¨ÜÑvð?-Þ_x001E_ÐÌð??Ô&gt;×oTð?¢_x000B_ëÔð?¸¢Învð?!_x0006_ì_x001B__x0001_)ð?YÊT_x0011_Sð?ï¨qÞwð?{¿4g~ð?F]r_x0004__x0005_ùtð?aí¶MÅ£ð?3I_x0004_ìµmð?Éxm×,|ð?´.D&gt;"°ð?TXÍÀø~ð?_x0002_8¼kfð?¨áÕAÎð?ýW_x0011_I&lt; ð?ÚN"ú;ð?×z_x0017_¡ð?lS.ïã-ð?!¢_x0001_ýpZð?+}Â¹7ð?/é_x001C_Pk¥ð?_x0001_ÿ.£_x001E_ð?+6¾_x000D_wð?ê)#Fyð?ô_x001D_I69ð?19¹Çð?ÒÃíÿ:ð?_x0017_À_x0004_yð?yfÄëp´ð?_x0016_Z_x001E_@Ï]ð?£î+7ð?öÍ_x001C_r_x0006_ð?DùCiað?_x000E_ZÚ_x0003_4ð?w_x000F_Ûô¸Jð?åÝÓ]_x0015_·ð?#?*fð?aÑØ¼cð?_x0001__x0002_¼ÔÁAÖ]ð?J·_x000E_ËæZð?ù4?ÃÎð?_x0007_ÄuÝ¢zð?OÞtð?(¿_x0016_Òjð?óM_x001A_¬_ð?Ýð3ÿ]®ð?ºzû_x0004_Woð?_x000E_7@_x0018__x0011_ð?D°ñjÅËð?©_x000B_n2©rð?ÜuæïYIð?%h_x0004_Kð?Ðµ_x000C_ð?IO4¬Æ~ð?^ën2xð?gÃDpð?T_x0007_RVMð?éùÈ|ð?¸s³QA§ð?Ó_x0012_	¯ð?T4·A]Uð?´¼fð?G»4%oð?ëð)¿^ð?ÁÔZÈ"«ð?R}´¦ð?O_x001F_¿+¿Uð?æ4YWÅÊð?'MÞOÝyð?lwðî_x0002__x0005_Ñð?ÍÑ&lt;÷}ð?©ñ½æK`ð?kg_x0014_±ÂÇð?íiª½Ðð?_x001D_Ót3jð?0Qÿ_x0003_õ¯ð?t&gt;;k_x0011_mð?=ApODð?&lt;yÎH}ð?Þßô8¡Lð?N÷+_x0004_Ónð?»±9_x000E__x0017_vð?©Y¨_x0003_ð?@?}é_x0001_ð?_x0006_rôrð?FÝhÑÞð?ù_x0018_Ìz2Mð?_x000E_påð?½D) ðEð?_x0019_&amp;_x0012_é°Fð?þ&lt;B_x001B_énð?æ­Ù¡ð?Dfan-ð?ó_x000F_&lt;ÄLð?5yíçÍÁð?1;æÖ`ð?#Î_x0005_Ú«ð?³cÃÒð??3GR_x0002_ð?_óûI_x000F_ð?_x0010_ö/0kð?_x0001__x0002__x0007_ÆP_x0001_ïOð?:Æ¯ÛUð?ðp'g²ð?ÔcoËoð?%­ÏELxð?%_x0007_Å¶TÂð?×á²®ð?Ý_x0006_á;oð?'_x0010_\ù}ð?½_x0019_ª0¼ð?_x0016_6q}tð?÷ÕUµYð?_x001B_Ö_x000B_f_x001B_yð?¥¡_x0002_®ð?@Ìbàlð?ê_x0006_Ë¾}ð?_x0002__x0016_/ä_x0006_Zð?¨Y%_x0006_ð?&amp;_x0016__x001C_Zã\ð?a|g_x0015_¹vð?X&amp;Ýä ð?ûfö_x0005_³ð?ø²ÁÔ|ð?í­_x0015_Ø¼qð?µ_x001D_Ì%pð?hì#_x0007_oð?&amp;È¢º×¶ð?&amp;¯ÞàÃð?È_x001F_·Itð?Ür³=yð?$S«L¢yð?h¦þÛ_x0001__x0003_¤qð?LüX_x000E_dð?_x0018_TUwTð?bg,ºÈYð?ü¸ßK´¥ð?ó_x000C__x001B_43ð?ÌeôÇð?!_x0002_z_x0010_¤ð?REEV?ð?0½9ò|ð?l»Þ\ð?T__x0001_#&lt;lð?ä×¾Üçmð?"áMG-ð?æýH¡ð?.Ò_x0015_ð?ÿÒxº­Kð? 7_x000F_þvð?rJðLÐð?ç_x000D_ø7ð?ió_x001F_Ið?ÈB¼*ð?é ýþn¤ð?®±N©¹ð?hÄ¡·ð?âpÜ_x0019_uð?ö#¦Ä=¼ð?hç¢Ã¼ð?)»Btð?X_x0017_ _x000F_Oð?¯É_x0002_zðið?ÂW½ò£ð?_x0002__x0004_­Õ_x000B_êhcð?7ÄN_x000C_kð?oÁH+È§ð?^&amp;vNð?#_x0010_À{Éð?_x000B_Ø9;VRð?×_x000B_¥_x0002_ð?äzs/Ìð?Ó_x0001_(-]dð?_x001B_x6yð?F¾_x0003_Ê*ð?B_x001A_Tð?ëÎúf_x0018_ð?ÙíAÑkð?©¢*ð?»«_x000E_ùð?$nÁ_x000E_ÿgð?$Ö_x001F_oð?%Á×_x0008_Auð?cUÍºxð?%\pç_x0002_cð?x¸£Gið?mNÏõNð?tsñJ=_ð?Ñ0Irð?íb_x0015__x000D_©ð?°GÁâðð?gªPz¤ð?é_x0013_Xð?ILjeOð?I÷ï§ð?_x0005_­Ís_x0001__x0004_ð?òò!; ð?Ú«o¦[ð?a_x000E_1w_x0010_6ð?ª=+Ã%^ð?%ï]´ìð?ga_x0008_\áð?ÉV!îWð?~eàæð?ó]*~Àð?@_x0012_ÕùmÍð?¼þ_x001F_ð?Ö1f oð?òè_x0016_,@¤ð?Ã_x001B_sYð?bß_x0013_eð?ûÖ9ð?5y!_x0012_tð?R©j_x001C_\Wð?M?­¯tð?Z~ßWrlð?D_x0013_[_x000F_ùð?öJ£\ð?Ýò¡Ú_x0002__ð?DIL£'Xð?(; pÁð?@:ú#þð?çs_x0003_¿ð?¬¡¿ïzð?o.Q]\pð?rô3_x000D_²ð?e®G¹Ghð?_x0002__x0004_Hß&amp;X(nð?8ÿïä"¯ð?ÇY_x0006_'Öð?½¯ÜB_x0003_ð?RÝ¡,£ð?x¸[ð?CýÝ{P\ð?ÈÖ_x0016_@êPð?'7_x0010_0ð?ß ?7Q|ð?Ô_x0015__x0006_Gjð?¬½_x0011_â?«ð? û_x001A_ÿkð?ÑddtâVð?²_x001D_^jð?âë_x0006_k{ð?ÉÒYgeð?÷¡âÈkð?XÝ_x0008_ð?à_x0001_N_x0005_I¢ð?9ó(nAð?lÐæ_x001D_ÀEð?Q¡KI7Pð?j_x0005_U2uð?¯F^ÒÜð?&lt;N¾$Çð?äNÌywð?GoN_x0001_¨Yð?Ð_x0005_g¶h_ð?_x0010_½Õy:ð?È_x0002_Øû_x000C_\ð?{Ì½_x0001__x0004_^ð?Ù'_x0002_¸_x0008_Oð?ôó¬f0ð?oôqZÙð?jFn¸ð?ÿY«ÄQð?6ÇÕj-hð? Ò(â_x0014_Uð?6cK§Iqð?0u)³bhð?1üÖìeð?É@§;_x0002_jð?Höø8_x0012_[ð?_x001A_­ý_x001F_IYð?Õ_x0011__x0019_}¯óð?¡\x8°Æð?âÞÜI_x0005_£ð?Å%Â¶ð?_x0005_Ðä&lt;9ð?y1~(\ð?rï[Èð?4L&amp;Ôð?XçDàÖð?Ì0®Sð?ýÒ8íð?öü_x0014_.ãkð?dPK;_x001E_ð?kÄ_x0003_+ð?_x001B_rÕ_x001A__x0014_wð?X2V_x0014_mð?Qã2ð?Ewrô¦ð?_x0002__x0003_V_x001A_Î=WZð?¨(ð_x0006_¥ð?\æòKÍrð?þm;Éugð? yDÁlVð?ôµf;_x000E_&amp;ð?£_x0004_ À7Eð?Û3_x0008_Á÷ªð?ºâ"bmð?_x0013_ºa_x001C_½_x001C_ð?Ýqöäoð?Dº?«ð?¯b¦U¯³ð?Jn­Ìõ&amp;ð?k+ÁTð?	}½ãð?¢øÛTið?W_x0019_¥PDð?êáºä&lt;ð?@KÓ"ð? 9ÖÎ#ð? Â#[# ð?|&amp;ã&gt;ð?_x001C_¾á	_x001A_Dð?_x0014_ó²Dð?c}_x0015_éqð?[H[«yð?¢_x0006_¸yµð?ø_x000B_sñ_x0003_¶ð?_x0001_Íÿæ¶Rð?¢¢KB]ð?ÆÔz_x0005__x0006_5¡ð?¥Xµ`Wð?tª ÄUð?æ@_x0011_Vð?þ^_x0011_DKð?rx_x000E_\]ð?V.7_x0008_ð?ôSè_x0001_ð?,T¾Ñq_x0018_ð?jÝy$zð?ÀV_x0018_y¾ð?ÀWêH«'ð?©(ÏtÜ;ð?u_x0002_[d_x0017_¨ð?F¹_x0006_2Ëmð?_x000E_h]§Tð?_x0016__x0003__x0015_¨Uð?"_x0014__x0004_uð?u,ð²ð? ÙÇoÚð?ÒMîy½ð?tp)ÃÊð? @¯¨GVð?C_x0010_ª_x0017_hð?©Ý³Í\Sð?RsÒ2Hð?æHXseð?vRÛ§]ð?¥P_x0008_ª_x001C_tð?_x0001_§lgMð?L:ÛÖð?3&gt;ô!"Êð?_x0002__x0003_vosÌ_x0015_Éð?KýÉLSwð?¨_x0011_r_x0015_}ð?ýz*\×ð?_x0010_u5þ®%ð?Þ}\2SLð?Ñþ³_x0014_Èð?3ØBê8wð?¸Þ=dð?_x0016_};_x000D_ið?Êe¨R¤jð?_x001D_èoéað?f÷Àð? Hý¥@ð?øUz¡;¸ð?Ø!_x0010_ð?Ý¨_x0001_ljyð?ÄC¢Að?odX_x0003_ç)ð?X4¥úy®ð?F)Sí9ð?ª¿[_x000E_âð?Ä]wL¬ð?×tY_x000F_ð?»§£üY¶ð?`í¥ðbð?Ä·Ëm_x001D_Kð?=i¨gìð?Ä_x0013_M{rð?ê^ì£»ð?ýeU[ð?_x0004_â©8_x0001__x0002_´`ð?b7VÇSð?¸plym½ð?)r_x001D_Rð?m£ÖÊ_x0001_ð?ÿ Q_x0005__x000F_Bð?_x0008_U:Óê_x001F_ð? U!zð?zÛC'Tð?_x0014_Z"ë$`ð?sVe"ð?_x0006_±ê\ð?UÀgÚCð?úz7Kè[ð?_x0003_Ôð^A7ð?Wç~Pð?íCàþq¡ð?#¿È½ð?G§[êÑhð?X¬ù#Ýð?ÁLß1ð?þ7ÆK·gð?°U¬}ð?RÚÄ_x0017_x_x0012_ð?5ý_x0008_ð?_x001E_À_x0018_ããxð?k_x0010_Î¹Ø_x000F_ð?½{îÌgð?¯¨_x0006_~¬,ð?GÉÛz¨ð?ÚôÃ,«ð?X||ëð?_x0002__x0003_ý%_x0003_¤_x0013__x000B_ð?ëm¨ðDð?ý&lt;®zXXð?I_x001E__x0011__x0015_v@ð?äO%õØð?åPEh­ð?Ô_x0019_ºÔ®ð?"§Lð?_x0004__x0008_z3¢ð?V¹§òõ6ð?*j5{ð?Ñp_ð?Ô9=ð?çL»÷uð?_x0001_±ßÄNlð?uZ¯ÉE5ð?	RYµêrð?$¿éTð?Æ¢ç¥ð?TØï©tªð?é_x0006_}ü°ð?áÊ[nð?Æíêg_x001B_ð?åÆX_x0003_ð?Ð &amp;Ô_x0018_Nð?qÎe¢Z[ð?¥Ôx:øzð?ùÛþ_x0016_V©ð?·_x001E_ßÈ ]ð?h.Î) ð?_x001B_eQ}Ýtð?lZ¶_x0001__x0002_þºð?Ü!T_x0017_+ð?_x0004_a¹#¨¿ð?Û}&amp;$rð?_x0014_©_x0007_®¥@ð?(_x0010_ÈZuð?úªÁ_x0018_,ð?k_x0013_Sm_x0018_að?ß_x0017_¼F¥ð?®o(~t`ð?_x0004_­J¿áuð?1Ç&gt;ÛÄsð?ò_x0015_Òzð?6_x0006_.Ïcð?2½¸(_x0010_Þð?WfkÖÚpð?=Ãçxð?&amp;¿¬að?ä4J"¾ð?_x0013_Ûçêjð?ã(Süuð?Ã)@åIð?ßpºXð?_x0017_c_x001C_Ë¿Zð?ì }|ð?×_x0019_¿¨hpð?Übxøoð?b&amp;Eòað?mY_x0004_=»ð?2¢OzQð?_x000C_Î·"_x001B_ð?}_x0007_[ð?_x0003__x0004_ÃX¹m»nð?ï;Î_x0011_ð?¦¦Å)ð?ºr_x0018_²_x0010_Yð?ß.s0ð?åº0âÀð?í_x000C_¢µð?Þ_x0015_ìx_x0002_Æð?©\|_x000D_%ð?»{¤ã¸ð?Y_x0001_w_x0006_´ð? zïK_x001E_ð?ÉO~ð?,_ú®ð?½&amp;_x0014_o/ð?Ë_x001B_¤_x0011_Uð?1Üa{Gð?º:ÑÑIð?EX¥äÛRð?'x,ãövð?é£Ááâð?»í~Òl£ð?èö	ÓUGð?DÕ_x0013_=ð? À%pÆ©ð?W?ÐR4eð?bC!Ûôoð?ª_x0011_ßaxð?_x0010_î_x0016_sð?©¿íã©ð?æaJ³±hð?8_x001D_àZ_x0002__x0003_¤Sð?ÂÉÐ_x0007_nð?5_x001A_3H^ð?_x0010_g^E@Åð?ñ+7çgð?	TÍ­;ð?õ_x000C_úaeð?í_x0019_n	gð?n#Az!ð?&gt;_x0005_v_x0001_Àð?7­¾bÄð?ë02àÿSð?H¦_x0014_l_ð?_x001D_ö§&gt;µð?Ì¶5Kð?_x0001_PR}¶&gt;ð?Rå:ó%Vð?P&lt;_x000E_êIð?Úë¼ÎSð?¡_x001E_ø§×ð?©xÖT§ð?_x0007_þN_x001F_uhð?Kx}ð?_x0005_ªó_x001B_ð?H_x0002_H·|ð?_x000B_×¹ð?Øã_x0012_øûãð?ñ_x0019_÷õNð?0bÐ£ð??Ç_x0002__x001E_]Èð?ÎGÎßR´ð?_x0005__x000E_¦@+Gð?_x0005__x0006_ÅÚ_x0006__x0015__x001D_ð?[ÆHÀsð? lIA/¦ð?°Uõ_x0002_OÑð?Çîç0qð?_x001C_)kB8ëð?K¼u±Bð?Æ_x001B_ßÀ+±ð?¼_x000B_ËHð?DJ&gt;ûg¿ð?Ç_x0004_-Zð?pj_x0019_3rð?_x001D_oc_x0001_@mð?Ð´Û_x001F_éð?`Ýn¦qzð?Æ.×i	?ð?_£È{ð?|_x0014_´#_x001C_!ð?fKªð?;yúâÐð?Ýp[½ð?qÇ_x0006_ä_x000E_Sð?j!9/Bð?óÍIì©ð?¹9_x0006__x0014_Å«ð?;-)dtið?áQûýk±ð?=_x0003_ox&lt;ð?»þ3!_x0019_¢ð?!d@Ôð?]¿_x0007_A^ð?]cÄ _x0001__x0003_àfð?Í&lt;x#ð?×æýt¢ªð?ÄVtÕL³ð?;ÏWy×ð?XÒÕ-¾ð?õÚ6&gt;ð?ÓîG?ð?åà_x0012_v[ð?Dþhî8ð?nÔqÜ¤ð?_x0004_Ák×pð?büdð?P¼Cð?jî©_x0019_ð?{YÈéJoð?ÞíÐPcð?êø_x0016_Ë:ð?ZRG_x0001_Âð?üFJãºð?YÆqÓTÏð?lKnNü@ð?_x0001_ÏÂFð?_x001F__x0010_:«»¡ð?je_x0013_8f¦ð?à,b õVð?u_x0002__x0008_¥¢ð?¥îòÁokð?åyCi*Jð?á_x001D__x001E_Qð?àmTàð?Õ«ùjáð?_x0002__x0003_z_x0017_ìyHð?wÀ_x0019_ð?=_x001E_%C,ð?¼à¸4Kð?RFx_x001C_¶ð?ÿ6_x0001_ÏMð?Õçsç,~ð?«3ô,ð?x£#Rð?áñ_x0002_þAîï?ÞÛ"òõ±ð?µîï`ð?0&lt;Í²°ð?#Rºªuð?º±¥Z)Fð?6ï³FlÒð?»F4ªð?_x000E__x0016__x000B_½&lt;ð?ðòÈ à_ð?$pû#ð?çàfÚið?oôþ¦gð?%_x000D__x0014_÷Öð?xf([_x0015_¬ð?_x0011_ý_x001E_Qð?ÑÀ{ààð?]^/O_x0007_ð?u´é_x0018_Lð?Ôxùà.ð?£µâ~ð?§îpxð?!_x001D_»D_x0001__x0002__x0005_pð?H¸0ð¡ð?aÿ_x0007_Ï1©ð?Y_x001A_FÅ÷¹ð?¾ý_x000F_"8ð?_x000B_ùÊ_x000E_{ð?öeêò.ªð?·_x0011_P_x000B_ð?³Íî[ð?ó°K_x000C__x000B_ð?,GW_x0015_~8ð?¢¦Á9Cð?_x0006_o9Ù}ð?_x000E_NÌð?_x0010__x001D_¶âEð?â*u«cð?àzA_x0004_ð?a¸gNÞ|ð?0_x0008_¯¸_x0012_ð?u+_x0007__x001F_b{ð?¬_x000C_We¢ð?~!ÈÌJð?@Çu_x000B_eð?â¿&gt;Hü ð?·¨%fð?_x000D__x001D_Ûw ð?+:'_x000F_&gt;ð?-ìã×Öð?5BUikð?)¥ù¯¼ð?rÏ%9kð?}¹jf9ð?_x0001__x0002_¾æcào:ð?_x0011__x0016_1ið?îº@«vð?H¨ÌHV|ð?­Ä_x0016_ó2ð?rZ¾õð?s)®éàTð?Ó)iU{Áð?b«óÎ¤ð?vá¨+Èjð?±p²#àð?P}_x0002_À?ð?ø£k_x000D_ð?£÷_x0004_Ïxð?OT_x001A_½¾ð?¹_x0006_ò±6ð?_x001E_d±½ô"ð?Ìæ_x001C_Ôêwð?S7Ù_x001C_£ð?bÔÇ$qð?³â@ð?ös3öið?h×&lt;[¨ð?,&amp;^krð?ó_x0018__x0013_ËPð?.veA ð?y¹7.$ð?bEd_x000C_ö£ð?ß_x000F_'_x0018_Ìjð?¨MÃð?i±¤ÈSð?j1_x000D_!_x0004__x0007_ ð?¯gC`Î2ð?)Ï	½ÿIð?]_x0015__x000D_Ñ6_ð?F)Wß×ð?âiVCwð?Kú9~ÚÁð?__x0001_´Toªð?Ý_x0015_Úrð?ØÔ(«¸ð?]4:Ï:ð?5àøÔð?_x0006_¶ye%Vð?É]ÉîAð?_x0005_4J,©ð?ÿõ 'bð?éú°;}^ð?(¹·&amp;¤ð?å¶Û_x0003_cð?Ö_x000C_Àð?_x0012_]¬²ãsð?_x0013_Uð?NyÖð?#+§LÍfð?R¿_x0015_ILÇð?*Ö_x0001_îNð?_x001B__x0001_ÏHð?-4å_x0014_?ð?ÐCü_x001F__x0017_Õð?îäòsqð?´_x0002_âWð?4×¸àv®ð?_x0001__x0002_¨.ö_x001C_ýoð?¼y9þ@Pð?çJWÓzð?M³[_x0019_bð?¹ig_x0019_Zð?Üók:Ä ð?_x0015__x0014_x&gt;,eð?Ê¹Þ:_x0016_ð?,ð¾ò:jð?µÙAýIHð?_x001F_ëOñüUð?b±×¿&amp;_x0017_ð?Ox^iBð?´&gt;4Gòbð?_x0004_»_x0007_3ð?¥oÅÃKð?z_x0016_fø£bð?Éô¯üÐð?t_x001B_}Rwð?Ú_x0002_N¢ð?_x001A__x0003_©x¨-ð?Ó*EVo_x0014_ð?É@b_x001E_ßBð?Xõ fwSð?ÇHôÀð?_x000B__x0011_í-ð?_x0018_5ÍIÁuð?\ÅÈèÂ]ð?°L³Õpð?¿Vô¬~ð?n}_x0001_$M3ð?Ow&lt;_x0001__x0002_ûXð?ï,_x0001_qpð?ÇLæÏ^ð?ñ9¤îÍNð?¤	í7ù_x0019_ð?Mç¶ÞS­ð?óÁx,ïqð?\_x0015_pijßð?ÃHl|ð?Ó~tÑDSð?Åí0¨að?ã¥Öx·Að?G½®³N9ð?ÄL¸Ô`Qð?¨_x001C_9\kð?*Ò­Tãð?_x000D_5_x000F_Ç_x001E_Sð?"3:H¾yð?ÖÏ'²Eð?Tôj¤ïmð?1L?(ð?b^_x0012_uð?~%æÂ{mð?Úf±ª'ð?ôÎì_x0017_ð?&amp;®&lt;Ísð?/Ç_x0001_þ]ð?¢3eÔ!Uð?YH2­ñð?&gt;Hôoð?xX?í¼ð? ¸9Bð?_x0001__x0003_Oe²=_x0003_wð?pé?6ð?¿­§Òì}ð?ÿ«N+ð?yMÈqð?QÛ|_x0001_.dð?¤4GG_x0003_uð?_x0008_É_x0014__x001E_sð?â_x0007_@F[ð? õ	_x000C_?ð?bv+g2½ð?¾÷_x001F_Rfð?æÃ_x0002_xð?ju].£ð?ÇÓ¯²üSð?d?à¿Èð?Á~µ£Á¹ð?_x001C_Dqe[Bð?òª_x0015_zÄð?ÑîBÀâ]ð?ÔD@ð?_x0003_%ÿ÷wð?6ÀT_x0004_ð?Ç°wu(Wð?&lt;ë_x0004_:\ð?_x001F__x001F_Yß%$ð?û^b_x0016_­ð?]võuwð?ãÆ_x0006_.K¡ð?µö7r\ð?¶Ë¡k`ð?_x001F_êÜä_x0001__x0002_&amp;ð?ì_x0016_°`±fð?ð°Ú!n[ð?*²]Ü±ð?CFzØÔð?é	áh:ð?ÈÓÂÏ_x0018_ð?;©D¯ð?^yWÿ¿Uð?"¡_x0004_»úð?x;z6-ð?_x0012_mjDí¶ð?[D¹-Îvð?ÖÃ_x0008_"ð?P½]Ä[ð?å% /6uð?%2Ñð?j$ª%í¢ð?(¾I·¨ð?_x0010_kE,*ð?¶ôø_x0019_ð?¤71­_¼ð?¾Þ*à^ð?+.»xL}ð?ïÞ©d~ð?ãpj_x000D_ð?þÙ_x0013_è_x0019_wð?_x0017_nR_ð?_x0012_Ö_x0004_¾2ð?&lt;IæV_x001E_5ð?_x0003_¯£ü¹[ð?ý7ã°ð?_x0001__x0003_A³oWwð? r^çú_x0012_ð?g#ïaí_x001A_ð?ÁdG~©ð?CB_x001E__x000E_#xð?¶Oo¸¶ð?'_x0007__x0004_¬Ûð?wÍíÁð?_x001A_àÈ)Úð?û¤cHð?Ié]ð?_x000F_ñn³ùð?ýÞjyð?Ù÷ôrf_ð?_x0014_1!Ûð?Ä°ÐÁ3¶ð?ó_x0005_¸Kâ&lt;ð?\OågQnð?ôhW¸Éð?Ò),ÝËð?_x0002_n(?ð?_x0017_1åsZð?[!&lt;.D|ð?®Zµð?_x0014_ºÕmºð??a±_x0012__x0001_ð?6Ðep_x001A_}ð?ð÷sÔð?±Rx­_x0017_pð?)^òrÔð?w1ÇøÑð?_x001F__x0010_N_x001D__x0001__x0002_cð?åAg«Úð?èïÑÑ®ð?üaþKKð?¯_x0016_@ð?T_x000B_ÞÔ¸nð?Sù(_x0005_Eð?#A`ôPð?_x0019_®tð?_x000C_É9jPmð?úÞDj)[ð??1ÌyFzð? ã&amp;0¨ð?å_x000B_º*}ð?Êð_7Áð?w/Ênð?@ÞÌófð?xIÔ®^ð?TÇéð?gæ_x001F_8ið?Ú¦T/jð?_x0001_*l^_x000B_ð?¬­Åü=Xð?ªu,Áð?ôbxúøð?ÒÑdÃ'nð?@«òkóZð?¡_x0015_·µ_x000B_ñ?_x0018_³_x001C_a¿zð?¼¦ÝÔ\{ð?_x0001_nRãoð?_x000F_ñÚÒÅð?_x0003__x0004__x0005_nÞ8yð?_x0011_ÌCJSWð?Ñ_x000B_"èÊDð?_x000E_Ïã:9²ð?ÿGÃlALð?TL@¢¾{ð?yµ¡!_x0016_ð?gj6}nð?1_x001F_®_x0008_ûð?&lt;÷¹	ð¦ð?ß_x0002_[ Gð?T_x0016_·Üð?½Ë²]Vð?_x0010_±ïí¿ð?¨º±qð?Tûø_x001B_«ð?|n_x0017_©Ó^ð?_x001D_Uey}ð?_x001D_T:ïö·ð?8_x0014__x0004_¨{ð?CÃÉ{´6ð?¤) að?Æ_x000E_¡Gäøð??xnú_x000C_Àð?}á¿á·ð?Ø@¦hð?qr_x0001__x001B_ð?º_x001A_+Bd°ð?=ªa_x0011_±ð?°_x0015_ß;oð?Ó_Í_x001E_0Jð?_x000D_]B_x001A__x0001__x0002_¦¡ð?Þ¢ã5vð?9Õòö8ð?Ã%¥@AZð?_x0007_Ñ`g|ð??Ä(ëß©ð?òHË$Mð?ørË.{Ið?Ú,ÉÅ­ð?eÙ²ÛMUð?õGD_tð?Ä_x0002_íVð?ò%`rð?ü_x000E_½¾,ð?`HLÒ7xð?"]øyèð?¨ÝþQ¤ð?ÊÄºúßRð?_x0015_BTàî«ð?¾Áõuëzð?sÒ[íGð?äß_x001B_Æå;ð?J_x000B_;ð?!ØA_x0017_Xbð?¯ü¢µ_x001A_nð?ßì_x000B_æ+Åð?cÀD]¥ð?y®£Pqð?C¸Í¸|ð?õí _x0008_ð?ì@)cð?&amp;.©ce¹ð?_x0001__x0002_R_x0013_W¡K©ð?_x001E_TöÉkð?Ú\Ú³_x0006_°ð?_x001A_I¶;ð?_x0001_z+_x0016_vð?ûþ}_x001A_ð?¸ÿ"0Oð?öDçüMð?ÌöüÌ/³ð?nÓû_x0013__x0012_§ð?SFÐ*²³ð?ã_x0006_ueð?_x001E_qô_x001A_Nð?T¹ó_x001E_nð?9$2_x000D_lð?Å_x0006_e_x0014_æð?÷¢#A1ð?òA©©ð?ñüÄçð?9°ÚÈ"zð?¿»sÉnÎð?,C_x0014_¯Oð?LEÆ_x0006_®ð?µm´õÆð?[)»_~ð?1"_x001A__x0011_ð?_x000D_@©_x000D_Rð?¯Oÿ¸Z§ð?£___x001A_XÙð?ý»y¦ð?ÍP.Y6ð?²_x001E_1_x0003__x0001__x0004__ð?_x0017_&amp;½`ð?·Uð?Ps7ì¥ð?&amp;LÐ_x000E_¥Yð?ºÒ_x0016_~§xð?f0ûyð?6_x001F_ð(ð?_x001E_÷_x000D_Uoð?f_x0016__x0010_M_x001B_ð?ô$Ë_x0015_r¬ð?Y"(dNð?Ç/V¹«ð?m©0_x000F__x001C__ð?ë_x001D_û²ð?öÉ®Xô¾ð?_x000F_ÌM²¶ð?}æÍ3Qð?JlL óBð?³¯H6ð?Hÿïî_x0002_±ð?\&amp;þZ£ð?ÛóÉmð?8'çJ_x0003_hð?Ã«+e@ð?À¼a?ð?Þùx_x001E_Yð?Ì®ÜY»ð?[ù¾à_ð?	T½bð?°â*_x000F_ð?(¤(íQð?_x0001__x0002_þ¼±*Uð?¨¾Ùð?@(I_x000B_¤ð?Uþv»Ó}ð?gÉ9MMyð?§|åvA´ð?_x0016_äôRªð?ÿ¿(Èäað?Ïñ	Øð?ÎÍç,6ð?µæÃ_x0017__x001C_ð?úð}ÌMkð?hJÝH8ªð?¡¿ o¡ð?Àoï|ivð?kßûã!~ð?1Í_x0017_@Fð?F¶Þpð?Ç4_x0013_wð?èä_x0007__x001C_ð?¿pÇg ð?XF_x0010_´~ð?Qõý_x0017_mð?l&gt;ð?ãÃydTð?`Ð5ó8ð?(_x001C_oómð?/_x000B_µ·}ð?7mò{}ð?wR_x001A_Vð?ë¶î¾oð?5O4Ú_x0005_	`ð?D-_x0006__Ó|ð?zîÅð?ð'8ð?·B§ ð?_x000F_ß_x0002_»4ð?×Óöð?_x0002_0Ò®Nºð?%z*aoð?îC^tµð?-6wÕ,gð?*%OÍµð?Òé _x001D_äWð?ÎÀ×eð?4nsëð?f_x0006_Èð?1R_x0003__x0001_âð?_x0002__x0001_åqsPð?!Àh?]ð?uX_x0003_Ëð?ø[;Ààeð?2³Ï¤ð?!Bf_x0001_¾ð?@$æ_x0008_Qð?K"©ÈÌgð?¡_x0007_hhªuð?ñ/_x0004_ú]ð?²öÆU,ð?®xO*´ð?_x001B_GèNE¯ð?&lt;&amp;_x001E_V* ð?³Ê_x0010_kíð?_x0001__x0002_Ü_x0002__x001F_4Bð?{5Ú}sð?oÛ!{ð?_x0015_±)_x0008_ð?ìgT_x001B_ið?Æ«]Jð?x^Ïuuð?°¶AQð?èq½-ð?/º|zð?r7senð?Kæ÷ôað?1&lt;,©Ó_ð?Yj_x0018_oA£ð?¥TûH_Æð?_x001A_¬-²_x0010_ð?UüArð?r#Ð·0ð?5£_x001B_:ð?ÖÖ _x001C_YVð?GÌ_x0011_&lt;ÿ`ð?v¯qgjDð?_x0003_²^ë3ð?S¶1Ryvð?Év_x0013_ü?ð?®n8¶ð?U^TÆµYð?Ï_x000D_Ù_x000C_ªð?_x0004_8ø¬ð?C_x000D_Âð?ø9Í]_x0011_mð?Ch_x001C_x_x0001__x0002_Að?_x0011__x000E_1Ó_x0017_¬ð?®zHsð?_x0004_Åñ_x0018_°ð?_x000D_U_x0003_¯sð?ú;Ï3Þyð?R¶§bð?µ_x0010__x0014_Áøjð?Ï¹ÂG}ð?Qó9|Ôhð?_x000E_Bí÷dð?|©(_x0008_ªqð?É¹ØRð?2W&gt;§ð?b¬_x0013_Ãµoð?bT$Õltð?;N©tð?°¸?áìð?Ð58_x0016__x001E_ð?½#wÔDVð?_x000F_½_x001B__x000E_»ð?íªv\ð?_x001A_áEð?ódVÀÌKð?_x000E_Üq±°ð?&lt;%=ñ_x0008_ð?âÅ_x0002_¬jið?²_x0008_Gòåvð?Ê_x001B_I_x000C_ð?ÉZ_x0008_ã_x0003_ºð?LsÝ£cÃð?GÒ+Î_x0007_jð?_x0001__x0004_¦A_x0010_	Hð?:u¥ið?Wâ\_x0008_ð?'xÓÆ.ð?Ì§ÒË¬ð?¢¸¦Xð?¼_x0001_´p8ð?C=Iª_x0003_ð?¾a|Ü»ð?¹T_x0014_fð?'öL½óEð?Dv]íÌTð?_x000C_q¿ð?48èð?ïj_x0002_zgð?u|³oÓð?&lt;öU_x0004__x0005_`ð?ràZoð?6_x0005_lKÅ¤ð?¼ÊZð?q_x0016_hµõÊð?seí_x001A_ð?òÊ!E_x001D_fð?_x001E_%\ð?9_x0019__x000D_yð?IÍ_x001B_K¦ð?ÔW_x001C__x000E_èlð?4á{ú7+ð?ìÝð_x0008_ð?+½ÙoÍið?_x0011_Ø·.«±ð?_x0004_gg_x001B__x0001__x0002_l~ð?c_x001B_mYËRð?F0kÄ¯ð?ûËËòÙð?§²íË7ð?\_x0010_ódeð?Qcn_x000B_5ð?3©,}ð?÷;xIêð?Ò¶öV_x0007_ið?HBðl_x0010_ð?wãLð?WZh6Fcð?rÁÉqVvð?õ°!Æ1ð?¾pvßhð?`1°·!Tð?1³7V_x0007_×ð?_x001B_,A?«ð?ÝB_x001A_`pð?x¥_x0003_ð?Ñl@éð?¾(èð?óîfð?ÒÙÍð?©_x001E_¯)¾mð?­À]^Æpð?­©¸eÈð?Eu_x0012_[ð?_x0004_¨_x0014_º_x0005_yð?ìu(ð?¯ _x0005_Ê«ð?_x0001__x0003_{D_x001F_yð?MÖ¯Ù´ð?s_x0008_g¿Adð?°{©_x0002_Áð?±´&amp;,|ð?WikâÙ|ð?÷_x0006_YhÑð?ÇáÞ~jð?ö¯Þ³jXð?Oêà¤þÅð?i×ôÜbð?_x001C_VKDÙyð?/áÉ,°ð?IYünffð?¸Ö_x001E_ÑñÌð?ï¹_x0010_Áxð?Ì?È&gt;oð?µö_x001F__x0017__x0006_ð?f1`Dð?º¿&amp;æ&lt;{ð?ÂX%_x0018_ënð?4aàs³ð?j²è_x001A_¶¥ð?õçÁvð?_x0017_CÎ¾`ð?5Óû-ð?«C0QÑð?Ù_x0002__x001F__x001E_ð?{ À§_x001E_lð?¸5Å^£ið?_x0016_#05kMð?e¶?x_x0003__x0005_+¥ð?5®ê_x0005__x001A_ð?è=´!uzð?Ý®¡¼¢ð?xÓiað?ÛÕÆ¯ð?Õ,þ©&lt;pð?_x0007_þ|¶_x0018_gð?$w¦vÖð?_x0002_|s¹0ð?·-/$&gt;uð?v_x0018_$CÏð?Dö_x000B_]zð?¥ÔÑ_x000F_^ð?_x0004_§üT_x0018_ð?~òÑ_x0013_bcð?_x001C_36A¥Kð?ÑnâëÄ_x0005_ð?¨_x0011_(_x000F_ð?T¯Ñ¶ªQð?q_x0018_?8ð?RÕ_x0004__x000D__x0003_ð?mþ_x0007_¸©ð?~÷Óöð?_x001A_¸Bc_x0001_uð?í-T¾ð?ÎKr´_ð?ã4~e_¸ð?çàåZ_x0007_¡ð?öK~ðætð?\AêD 9ð?|ßXU_x0017_Dð?_x0001__x0002_£ðÒÇæÓð?3[æàmsð?~7à°Òð?yH$í½ð?*H_x0006_Dàð?0}ºÎð?jÄ#%Êð?tésúËð?÷¬%N#ð?¥	~õ-Kð?L¯ã¥yð?;_x001F_é_x0004_#¦ð?Õ_x0010_S@Nð?jÉ_x0005_¿Wð?I_x0010_øûð?®_x0011_»_x0012_®tð?°aÑ_x0013_ª]ð?!R_x000F_6_x001A_Lð?ù_x0004_(Å©Xð?9:_x0014__x0014_;ð?DÓoÖ®ð?ÿ¶Æìxð?_x000E_#m.¦vð?¹]nÔ²ð?ìDÚÎ[ð?Ú!_x0003_¢ð?Z_x0013_Î__x001A_ªð?¬vNIaCð?mÌq_x001A_¾Mð?ýf,9ð?¡_x001A_¬RÎð?ìêÖ_x0003__x0002__x0003_Ä!ð?I_x001B_Z_x0001_µð?_x0019_©&gt;×®gð?ý_x000F_r_x001A_j}ð?©ðU+Îð?ø ­k.kð?_x0016_&gt;«cð?Ä±Xgð?çÐz{ð?&lt;í;®_x001C_ð?c­Oe¾Tð?:Ë_x000E_£kxð?+Þq/XEð?®Ä,_x0005_ÞIð?-ÃøÅÈlð?vÅÅ_x0004_²ð?Ð¢K_x000C_ËLð?ù3ò_x0017_cð?Ì_x000B_¥¤n&gt;ð?¦!ç¶½ð?øÉ_x001F_É_x001A_¶ð?M_x0003_u/ëfð?Ù¥É_x000E_áð?;³·-_x0016_Bð?¥iÛ_x001B_±§ð?Öx_x0014_Äð?~Ár"µXð?ø\'Yhð?¯(N¯§ï?~&gt;~àð?Åt{±ð?_x0012_HÃ_x0019_»dð?_x0001__x0003_É_x0014_b¶Dtð?&gt;_x000D_ÿfð?_x001F_!am®ð?s_x000F_k_x0002_ ð?i[ûóÀð?ºËú_x001D_jð?ÆJ¤Hð?F_x0017_q©ð?B`°n@&lt;ð?ü_x001E_ð?í_x0011_Î;§rð?çhÂÈð?_x0011_¿³80ð?"6ÑSð?äzÐTßrð?_x0005_afÁ³tð?"_x0003__x001A__kð?;_x0005_s$^ð?V_x0014_Îl_x000E_¨ð?HÄu®_x0018_\ð?pò8&amp;\hð?Çø_x0013_gð?©ZY×¢fð?SmÓ_x001E_ð?½g;¢bWð?"d¤Çð?/HèÜ;ð?iy÷ð?_x0010__x001A__x0019_`_x001B_rð?÷@o3·´ð?Á5ev¢ð?»Ï°J_x0002__x0003_rð?üÙ,_x000F_Xð?Bë_x0018__x000B_£ð?_x000B_6²pð?ênùh^ð?Ü{K½Fð?¬ÌÎÚ7ð?X§zýµJð?BRËb?ð?_x0003_î±}Å·ð?ô»&lt;¿jð?¯ÒrIÃwð?×`_x0001_£ð?FTÍöcð?_x0010_÷zÍ* ð?k9â*¯ð?®sÈãBð?Np§ýYð?ÌOgì2Âð?u÷T1qð?&lt;X,Æðð?"f³9Dið?W¶jPaOð?_x0006_5_x001B_ð?ÿRÿ$ï¡ð?Öúm÷%4ð?&lt;@kØ¯ð?Çmo ï@ð?ïko»Çoð?»Ð elð?¸¤P¬¦ð?9¿_x0013_Fð?_x0001__x0005_­Õ%àuð?È¡að?Ìj_x0006_#Oð?ü.ÓÂ_x0019_eð?	»Üuð?ãðzðB2ð?èßÁ3°lð?7R)_x001C_ð?_x0008_]áfeð?GHÀ_x001D_£Uð?'Óbåið?_x0006_^Ê&gt;Fð?_x001A_Q_x0014_G_x0003_\ð?rål{ð?ªõ_x0003_þ~Cð?cX»_x0019_¨ð?ï¡1õYð?@"ïP_x0016_ð?¦j#Pað?¿jw_x0002_{ð?ý$hIð?çOsÅÛ?ð?ØÄ_x0016_ó_x0004_&gt;ð?ZáC%îð?áHå8zð?_x0013_A'`ð?³_x0014_?~ð?ÉlNrí~ð?XþºÄ_x001C_*ð?_x001E_aæÃ_x0001_~ð?Wb_x000F_Uð?÷_x000B_Ob_x0001_	Ç+ð?+Å18ð?Ø2`ã`ð?dµr¡ð?1R§økð?|=BÌ{ð? &amp;b´Âð?"B^b1ð?AÞÆ/õ{ð?4êØ¿ð?ñmÎÛ5~ð?_x001D_{¥mcð?ü×êGkð?¿·_x0005__x0001_Ïð?á*C_x0018_Mð?Y`àX_x001F_ð?Ë_x0008_ Õð?_x0013_¬cÃð?x\_x0007_;Y¥ð?z_x001B_7}ð?_x001E_¥SbÔð?_x001E_©ç_x0005_eZð?5cy_x0015_ð?@V÷ùsð?rp_x0004_ÂZð?_x0010_9&gt;î_x0002_ð?_x000F_íæÃð?_x0003_÷¦ÈCð?9µO_x0014_ãð?ØKÚBêð?ìÔ_x0002_åmHð?#_x0006_2gXð?</t>
  </si>
  <si>
    <t>ec7909028602e4fd7aeac4545dca9f6f_x0001__x0003_»_x0016_å_x001B_Að?óKâÌ­¥ð?v|ûN.Pð?6|_x0005_&gt;að?Qls½Hð?eþZRð?.G_x0006_nGð?_x000B_x_x000C_LÇð?2"Î._x0004_ð?ü_x0008__x0005_jègð?ã/"ùdÄð?^i[&lt;Cð?2}ÚÀrRð?y¤ÆQ(ð??_x001D_o_×ð?y¶ý\Lð?_x0002_°_x0005_'ð?S;}(_x0011_`ð?hê_x0004_³§Pð?ÙÎ5`Ðð?_x000F_M_x000B__x000E_,ð?W_x0003_¬_x000F_ð?Úmêætð?xÞþ_x0012_ð?_x000F_øÍá~ð?8Kqð?_x001B_/_x0003_î¶ð?Õ/ûZð?_x0004_!%ð?A¦&lt;^ð?ÛWî&gt;Ù&gt;ð?aâ_x0010__x0001__x0002_pð?V@ú,&gt;ð?/êpð?O)r_x000D_órð?u×9ëªð?·8í_x0001_jð?_x001E_¦!0Ðnð?­|H{5oð?8gAÊ_x0010_qð?4_x000F_Zb )ð?qº$Xjð?4¶Sm¥²ð?_x0001_þÛÔ¡Bð?kÒfW]ð?ðM_x001F_p-:ð?e_Ù]Mð?_x0018_u5÷hTð?¤Ãçv­ð?w¥_x000C_ùE¢ð?2ÏYÝkð?ýqÎªdð? ¤Û2_x000B_¥ð?Ò¥_x0011__x000B_ßð?D_x001E_ç:b&amp;ð?#§ ½òVð?þ|0L¿kð?ãª©Ñèð?eÙÈdodð?noiüqð?[}ã	Ï£ð?è_x0016__x0003_Esð?8MÃÁ_x001C_Gð?_x0001__x0004_ÎFVÊOð?_x001A_ÿ?	¦ð?D7mÅ0ð?Ü§³|±£ð?Xømbð?_x0010__x0010__x001A_RõOð?T2BõH_ð?££_x0003_Ó_x0012_ð?¯_x0002__x001B_°hð?®l_x0008_º×&lt;ð?^=,âð? Øe¡Amð?&amp;_x0012_±&lt;µ"ð? y£æñð?çWÌ&amp;ÙSð?û â«ð?_x0008_\´S?ð?"­±	 ð?Aëúdð?&amp;¦MÉVð?_x000F_×_x000B_?|ð?®Ò¿Mð?Ë._x0004_1hð?]O¤(OYð?38EB]ð?³¨ð?×,·[_x001D_ð?~_x0007_)_x0019_0ð?_x0002_ÿA¼7ð?â_x0012_iåý®ð?*Zlõ¦eð??¹Br_x0002__x0003_¶Vð?_x0002_*M_x0007_:lð?R&gt;ÿØYlð?#½Yoð?-ø¥á¨ð?A9á½ë1ð?±ò`hhð?ùA.#wð?_x0019__x0019_G|fð?.Âa_x001A_(ð?ß7`ð?¦*$Ev'ð?_x0018_v¬ð?_x000D_V¿òpð?ÏO;Àið?_x001F__x0001_e`ð?_x0001_Ç´b}Sð?_x0004_Cm²¿rð?ÀTcêð?L_x000E_ÿ¸\%ð?¢_x0008_`Ç_x0010_ð?Ä_x000C_íïþeð?_x0016_ÔD_x0018_­ ð?^òsáºð?C»K£ºEð?_x001F_øºá{ð?óÓÑFIð?KCÖ®¢§ð?9P+:Àcð?bu¹°ð?àª-¶_x0005_vð?"+Àm_x0001_}ð?_x0001__x0002_bh_x0011_[7ð?=æoþ_x000C_kð?»Å3à_x0010_ð?|_x000C_îð?_x0016_#Ëm÷Hð?È_x0005__x001A_Úwð?_x0006_òçsDRð?ÿ_x0008__x0004_cxð?ÀX_x001E_ùÌ­ð?_x0004_ÿâËþkð?1pÉ"ëð?&lt;6wð?.Ñ_x0014_îû¸ð?VÉÖ_x0018_ÇÐð?ìýÄîêð?=´â_x0003_sð?Lÿ¸¾ð?\Vb~ð?wjïü³ð?CÌ_x0014_Ëð?ÃOÆ¿i=ð?rFï~«ð?çã"_x0004__x0013_¿ð?ä©pã_x0016_tð?_x0012_¡ °Ð\ð?´_x0014_XÆã\ð?m¦_x000C_0\ð?|t,,Äð?*Â?Tuð?â&gt;_x0007_sð?ù_x0019_ñô_x000F_]ð?¤tàl_x0003__x0005_Gð?Ýn_x000F_o-hð?õÐ\@Ý ð?\Gü_x001A_oð?óïýç=ð?ê_x000C_äÆn_x0007_ð?_x0002_é_x0008_Að?_x0003_ùI2·ð?ª_x001C_Ó(kð?LÚ´Þ¢¡ð?ÎÉòÞòð?_x0016_rÀªpð?_x0017_&lt;ëÇ=ð?_x0011_å Kð?_x0012_\$»ð?_x0014_Lo*¼ð?I_x001F_%[ð?%r_x000F_Öxð?pùÚÜFð?_x0013_Ñ¹ü,sð?ISßÓ|Àð?HS_x0004_|ð?3aOÒ_x0006_dð?¸ã_x000F_ð?~t²85Yð?È=ò_x0001_Mð?8t;ð?d"dçnð?8m,ÊóJð?ÜYÈLð?Ù(3Ðyïð?æ_x0010_Ó@qð?_x0002__x0003_ÄtíZ·mð?Uxâ®²ð?)$_x001F_Hf/ð?$©wü¥\ð?~û³´_x001E_ð?õ[çð?Ø_x000B_Ïdð?Óýçl_x0013_;ð?_x000B__x0019_/÷að?x&amp;BRað?_x0010_ÄuÌÇð?àÄl{^ð?=°Ú²Ùyð?_x0011_Z¯#ð? _x0010_âEªð?	eï_x000E_Eð?s_x0001_ Ñ{ð?_x0002_ø_x001B_WêZð?¿æÌOv~ð?¼_x0007_G]ð?µ¥²Z_x0004_yð?z_x0015_¨ßuð?uäÆoYð?2ÙJÇá¤ð?+&lt;_x000C_ôKXð?vý]Cð?X}É¸Rð?aW_x0013_=Êmð?_x001A__x0005_.ëoð?ÉVið?Û×|ÃPPð?0_x001F_Í&amp;_x0003__x0005_úð?ÄIÚë4Îð?xN++ð?Í¢_x0006_Ið?à"ëÈð?ÈF6,·ªð?SÌ_x001E_AÁð?Lý÷_x0002_uið?&lt;`j¸µUð?²$Ë_x0019_|ð?J6èD»oð?×.zð?Ð9ËS¶hð?±&lt;¦_x0001_E|ð?çnÂ»¹ ð?«VÄ*ð?Húµhð?Åþ¦lð?_x0019__x0013_S£§ð?ñÝàA'½ð?¡oóf«Lð?ï_x0019_Ën_x0014_ð?(~Å_x000E_Ã¢ð?öWÑL¤xð?6í_x0008_Ô_x0004_ºð?G¾ÐFð?üm\ªé}ð?_x0002_å]Åvð?.LABð?â$Ã uð?ÐºGvð?©_x0005__x0004__/Ãð?_x0001__x0002_ºíÝð?áÇ%A§ð?Ìmáü@~ð?¸[XT8hð?÷è_x000F_ðL¢ð?UtÛÓsð?âÂ[	cð?Ên,d]ð?_x0002_ßY«ð?{¬Zê¤Mð?±Ü©§Ácð?5¼ÍKTð?ã&gt;»}ð?&lt;_x001A_Ù_x001F_h¤ð?1[%D£qð?AÑì	"ð?Y°_x0012_ß]kð?R[à²Ü«ð?Ñ_x0002_`Hð?¬p _ð?Ë©ë_x0014_}[ð?ßø¸þ«ð?Æm¸üØQð?$_x0001_BÃ|ð?~=-_x0003_Xð?0Ì/mçRð?_x0001_ÄÛ÷_x0019_fð?¡_x0002_¥µÝnð?á]ï«8ð?ñvsTð?õ¶V8¿ið?ôp_x0003__x0001__x0002_ð?z°Ø_x0002_ð?_x000C_L¡[ð?lq\ð?C­'f­ð?¿·_x0004_¼Ìið?K¼õï_x0008_Dð?õ#_x0015__x001E_ð?«_x0012_´R?ið?=: ð?Y_x001C_Piºð?÷Ã»_x000D_Sð?_x0014_½Sûkð?:¢9)að?yíBv¨ð?ñÐG-Fð?ÐA_x000E_ð?¥ÿå±+vð?Àâ&gt;-xð?lam´lð?Ôf_x0006_ß´_ð?ß2'Ùº¿ð?Ø·vL_x0007_gð?;+£óð?Ýb¨úÁð?Ïáu½lpð?Y²ILÄð? +qÌN¬ð?Ùq_x001B__³Pð?}_x0012_K_x000E_§²ð?Ü_x0002_YôÈxð?X£#°mð?_x0002__x0003_°_x0005_@ª\ð?'6å/ð?_x000D_e_x0006_9!sð?`Qü_x0019_xrð?ì©	nð?%±å2¤ð?`_x0012_î Sð?®_x0004_²að?Pdè_x000E_ð?'x0Vrð?}Ê_x001D_©ð?U=4^ð?_x0005_+bþNð?_x0012_B%¾ð?·Ú$cdð?F_x0004_a`ð?_x000D_{±¹÷uð?Þ_x0008__x0018_//zð?¯°ß-6jð?Ihîð½ð?¼_x0006_52Àð?Zøù~yð?iÊtzXLð?_x0001__x0013__x0011_6øð?Üû·N³Zð?fÌê!ÚWð?q_x0017__x0018__x0010_/kð?NOÖð?ÄT¯Øð?²6ú_x001C_ð?×²ëÕ_x0017_ð?û¸Çµ_x0002__x0003_Ëdð?¤+¦&lt;¿ð?îNGlCð?¿õ_x001A_ÿRbð?£NF}ð?vPvÖ_x0008_ð?T_x0001_²­dð?Ï`N$2£ð?{°#fð?2_x0007_cêqð?ÓÉ­Nmð?x_x001B_áÛdÈð?{4¤Æqð?Òh1+Yð?_x0004_Æ"¸að?.Öe¤ôð?Oòêí5Cð?^0_x001D_O^ð?ÐLwö¯^ð?U÷òiH´ð?c·Õ_x0012_ôð?l_x0016_ØOõbð?«e_x001D_`$\ð?8y( ¸[ð?{$§=Sð?;ß[å|ð?â¬Pcn_ð?ã_x0016_Þ_x0016_lð?1&lt;ú_x0013_{ð?mìê[ ð?}¨_x0003_bð?rQð-{Xð?_x0002__x0003_vÙÖ^_x0010_ð?%¨KxBQð?¢ïµïEð?èÎ2g_x0001_ð?B1k}ð?EL^vð?_x001D__x0018_Pp@ð?×5àmi¶ð?&gt;¬9zð?7ÑHÜ£ð?ð4á_x0014__x0006_qð?_x000F_ÕbJÀð?*îÈLð?LðFûðÉð?õÈhð?:HBÄT°ð?&amp;Ö}_x000B_(bð?¼}_x000D_¢ð?Rõ\ål ð?6á\ïð?¾.ßþYð?Ð»ùëlð?{n_x0016_ªð?`wìtð?Üæ0+Æ¦ð?)À_x000B_¦ð?¦)Ì%{ð?¹PXßIð?£HÑºnð?~ÆxPsWð?×_x001C_­ÁQyð?ô¢Ô_x0001__x0002_¸bð?.lQoð?Ý¾_x0011_]ð?Ãä1tð?R_x0017_×rh»ð?½ñ¿ÊOð?"kÑð?&gt;_x0012_Û^ð?þpÞ2Îºð?¨9_x0010_@»§ð?üÇ&lt;ÜÊ?ð?ZNOÓÿQð?X9#{_x000B_bð?jÖ_x001D_&amp;Ùèð?"_x0014_Ç_x0010_\ð?sÁ_x001A_/#eð?Ø5+Úð?ñ!Ã_x0015_¼ð?:Î&gt;O'Mð?"¦É}:yð? jQW¯ð?Z_x0008_Vf_x0013_hð?ú[_x0008_"Vð?._x0016_E­¦ð?íÄ¦ó1ð?_x0003__x001B_K_x0016_õ£ð?iL_x0006_HTOð?ÿÊ\²«ð?F_x001B__x0011_.}ð?½zªi©kð?÷_x001A_Ë0Íð?_x001B_Û®ÎIð?_x0001__x0003_/»@è¨¡ð?Ói_x001D_Â_x0019_ð?(P÷ÑEð?ÓÌãò_x001E_´ð?2»¦ºènð?¥_x0017_Sdêð?S°êvû{ð?Å{¿ö¯ð?À\ò"!tð?æ²«Âñªð?Ç3uÍð?ªjR9ð?_x0001_»UQ¡ð?3ªÂ¢_x0010_ð?_x000C__x001D_yð?¸J¿@ð?Hß_x0010_ëðÅð?Ú·ÿOð?r/_x000E_÷ïcð?vçb_x0011__x0014_rð? {»Tð?_x0017_C°P¨ð?ÀãåLÔð?oWç_x0015_Þð?Õä_x001E_ ¥ð?gtÔ1¶ð?WL¡_x0017__x0002_Oð?¾ÿÝÿÄð?¤MÐíá´ð?©GÒFã®ð?Õåâé¥ð?èìH_x0002__x0003_Èð?_x0014_¡@/e©ð?_x0002_ìÔ[Ô~ð?]ß}3·ð?éöÍGPvð?ìÞ®*ºQð?FÜ{_x0014_°ð?_x0008_L_x000E_óqð?ÅõÔÞpð?_x000F_°µAÙ;ð?îÛ4p_x0001_[ð?*_x0003_ñâ]ð?àÒ1[hð?_x001A_käpîKð?	¥iÀðð?_x0019_¸éQÂð?î¥üÅ_x0019_Ið?_x001C_0I£uð?ÂäsÌ®ð?øóøç5ð?â_x0018_/Ø"pð?\t%w7ð?û@y#Tð?,À{UÀð?_x000E_áí_x0017_Áð?_x000F_5L\Pð?mÍ_x0007_£¾sð?_x0017_Z_x000C_.?mð?YqmD-!ð?j#úù7gð?j_x0007_«Æð?^ìO§µð?_x0005__x0006_½_x0015_Í¯Ìwð?àPÀOð?_x000D_[}ð? =1&lt;ð?_x001E_b×áñð?Dù	i¬7ð?(Ä_x000B_±Ûbð?mÙGKeð?dÂÐî_x0002_Pð?$ùÔ@Buð?»ö_x0004_OÃhð?_x001D_Á_x0002_úcpð?CÏ_x001D_|yð?öS2ëð?x^Í}ð?;\[¤0ð?^©÷[ð?Ûú¶{_x0003_`ð?Ï{-,Ë]ð?_x0017_VÓD4¢ð?°µ_x001D_Ì®"ð?ïu_x0011_èzað?¶º_x000F_xð?ñÔÑn;ªð?Ü_x000D_p_x0014_&lt;ð?Âá_x001D_ù_x0015_uð?_x0019_Ël_x0001_²Að?§&amp;Ûô#ð?Àºe®Nð?írßÙð?ÙÛé_x001E_jð?U¡»°_x0003__x0005_ð?"Î3qvð?_x0015__x0007_äð?¸ÏÔÃUð?;_x0016_Z®ÁNð?º:8ç¬ð?²¯ô_x000F_ûPð?Iå/$ðð?9_x0013_¢Å(fð?g	bqð?)ê51_x001C_Cð?"ÎÏ_)mð?'­mÓð?Ù¿cö_x0002_ð?_x0015_]_x0017_2Rð?~ÂC_x000B_Åuð?ú¥ùáI_x000E_ð?î¯í	_x0002_ð?£_x0003__x0008_kð?çÂe°yð?X_x001B_Tôð?zA»rwð?v¸ïPð?Î&gt;Kf `ð?Á}¦)&gt;ð?O_x000C__x0001_!ç©ð?Ã_x001D_®_x0012_¬`ð?é0_x0003_Yzð?ü_x0004_9[Éð?Dþ\Ô·Rð?_x001E_"ÊnÊð?Äÿ0àiSð?_x0001__x0002_DÍ=;Fð?r½Sn{ð?ÏÅç_cð?ü_x001C_Sw_x0007_&lt;ð?ÌéuÝóð?~º½´¾ð?úQÏvð?(¢_x0010_Ñ!ð?Z¢öÑ/°ð?àÙÏ_x000C_Gð?tú\_x001D_mÉð?_x001E_/~Æ.ð?"xAÑð?#Ð@ð?Ø·Ûj°ð?_x0011_37b¸ð?!Éa|!ð?+Ê;  ð?¾ÌÆÂð?!Ü®pðjð?Bjd~	 ð?_x001A_úQwEpð?ÿK!#ð?_x0016_°_x001F_»_x0013_ð?FP½ ð`ð?_x0013_B_x001D_Ç¤ð?__x0010_fSäeð?ëÉ¶î~ð?ï©]K=ð?ÿ_x0008__x000E_å©ð?5h¶ð?p[Ýï_x0005__x0006_&gt;kð?aúçÛr\ð?_x001E_#öSð?_x0014__x0003_l_x000B_Ýzð?Ò~_x0003_.Øð?_x000F__x0002_Xº¢¨ð?,xE¯eð?työ_x000C_ð?nÆWxð?ûÌBÃÒ¹ð?ôç8¼£$ð?¼2_x0004_D:¬ð?`ÝÆÇð?Zý¢"ð?ùX_x000D_n'rð? zAì1ð?sâÒ~ð?Ó×ÚêÊð?èü¾á?»ð?_x0017_wõ®Ëlð?Ù3_x000D_â0ð?!%÷î_x0016_Uð?âV_x001C__x0001_f4ð?_x0007_É2&amp;Nð?Øù&lt;Ä¬Uð?¸ñt¥rð?_x0012_­Ðð?_x0019_\ø_x0004_kð?!bx_x001E__x0007_~ð?à ð»çtð?ÑE´Ô@ð?yKoð?_x0001__x0004_Ë_x001D_³u¹ð?öòksV¦ð?_x0010_91·ð?:î)ß/ð?(Þêà(Âð?ë_x0015_VUíwð?@_x001A_²gð?a³_x0015_zð?µNËíÞgð?5Á@ð?h_x0002_8¬7ð?_x0019_Ô__x001B_)jð?sô_x0007_Ýð?\V_x0017_Zbfð?_x0007_$¿ü®ð?ÆhY_x0006_®ð?QÊ_x0003_~\ð?×¦&lt;Ùmð?úbs_x0004_6ð?óhcø5ð?ë_x001F_^Sbð?-VÃî_x001B_ð?WPc#Nwð?_x000D_úAìð?ê&amp;ÍìÊð?È&lt;_x0011_ä;Ñð?n7_x0012__x000E_ð?ÍE_x001D_Åc²ð?ñPt³ð?þf2s{.ð?'«²_x0018_}ð?&amp;ìRí_x0003__x0004_Ið?_x001D_·§[Mð?Äp¤«´ð?_x000D_ÏLÑ_x0015_oð?r3IÀ&lt;²ð?ÔÃ&amp;&lt;'ð?]/_x001A_\_x000D_qð?ÜËdµ¶ð?EÇ&amp;_x0001_?ð?_x001B__x0014_ª!þ´ð?".²XÚð?0wÊpð?_x0006_ ¿¥Òð?¼80_x0004_Òð?)_x001C_R-ésð?Ýô_x0006_à_x000B_ð?äWí|¢ð?½´Â¬ð?¦¬0_x0007_að?óó,ð?/(¬Vð?ü«Kð?¨:_x0002_Uð?gº_x0002__x000F_ð?n_x0016_äGð?H)Ï{ð?Éô_x0018_dnð?n+ßoG®ð?Ë_x001D_Äið?â7&gt;_x0016__x0016_ð?fÁÝ*£%ð?guHÌ»ð?_x0003__x0006_rmþ_x0001_jð?Â²ÞIÒeð?ã_x000F_Çxªð?¨ZS÷¥~ð?àG­¶éað?Ï¯Isà_x001E_ð?ÓÜe¤¡ð?¿£©^Wð?_x0014_ÚC_x0004_GYð?Rªú.Pð?¬_x0004_ñ_x000B_ð?Hú_x0019_-¡zð?´?¸=ð?ªÆµ_x0001_Bð?_x0002_}èu]Qð?v^ÞÏ}ð?çÿ¾)gð?ó_x001D_9O_x001C_ð?ÇÈú5Âqð?Þ_x000B_¾`_ð?_x0007_pý%èUð?_x0005_~ð?©~¯zð?é$æîDð?&gt;yÁ_x001C_umð?ðv/_x0013_³ð?_x0006_x½ð?é_þmð?½]"jè4ð?r[Û	èpð?_x0012_ÏIî+ð?[S©_x0001__x0002__x001C_«ð?Eºúè;cð?@{G©}ð?Ù?F5Adð?	{_ ð?ù©Y_x000C_Mð?Y_x0011_6r7§ð?_x0015_nï_x000C__x0003_&gt;ð?`c13§ð?g¦X_x000C_ð?nY"ô_x0002_gð?HP­J_x000C_wð?gõÆsð?DÝ_x0001_oõð?¬´ÌAð?uè_x0014_#ÇSð?	_x000B_?Qhð?nZqªºyð?ûö{®ð?_x0012_&lt;ÿ_x0006_ufð?ÑX3Å|ð?	)ãð?'çòxð?³Æ¯p;ð?¹8_x000B_ð?_x000B_[FBîð?_x000D_.~tð?ùS-Zð?IT¥Að?Ù_x0005_OÓð?gdAKð?s_x001D_¢è_x0007_Yð?_x0002__x0004_*Þ_x0008_¥cð?mD_x0010_ð?~s_x0018_õÁvð?_x0014_¥59ð?÷­¿.~?ð?ëÞaAð?_x0016_ôûôð?O_x0015_DDUð?©_x000B__x0008_õð?_x0013_B°Ó?ð?¿ñ=ç_x001B_¢ð?z@Dsð?¸ºÇ¨ÿdð?¯À_x0013__x0016_Hð?_x0003_µ_x0017_Awð?à²Õû_x000E_dð?LËQ×±Xð?Þ)ù_x0003_c±ð?°3à^ð?MÎÚ@qð?Öá*Ï_x000C_zð?B}ô$;ð?þ	OmÅð?#0ü¹áð?5{WÇð?*ì Ì­Zð?R_x0001_þ_x001C_][ð?Clç/itð?_x0018_Yõýð?,_x0018_Þð?FÄaÿÁð?_x0007_©¨ø_x0002__x0007_gäð?ka_x001D_Ù¬­ð?Dÿ¯8kxð?ÏÉ_x0016__x0015_ð?Æ6Ìð?4U¡jð?Ü_x0004_´nð?_x000C_úûÎð?{]è|~ð?$_x0016__x0016_ìdsð?¥êÒÏÚ¡ð?ï|Áq_x0005_ð?®_x0018_O_x000E_ið?ï7&gt;¥ùð?¬ÇAÛ=eð?È¬XOEð?_x0006_`pf¼ð?ò/ë°Rð?½CU{ð?s-'·Òð?å&amp;^|ãð?(ùÄèTð?TAþû|ð?mkg=jµð?Q=ÄÛûð?#_x0001_µg{ð?QÊf\I¥ð?,mý7rð?ûnaZð?c1Þ_x0007_ð?râÛÝÑð?_x0011_Ú_x0003_½ürð?_x0004__x0006_d´`m¥ð?øè¼#ßhð?HFÙò¨ð?_x001A__x0001_ÚMÎJð?_x0005_&amp;I;ÿ9ð?,XPF¶ð?Ùèe;Htð?ßkdð?/ÀóPað?IJ_x001C_±?{ð?³ûÛ'fð?ðx¦¨ÕXð?¢~_x001C_E/ð?j?Øfð?/×ðâmcð?sV±ÕÓð?V±ø-sð?b±¹¾¦Oð?£_x000E_ð+³Øð?_x0003_¦|_x0002_%:ð?_x0015_ -|Ýð?	T_x000E_¬©ð?ÂèF_x0002_ð?&lt;îÍùÏ3ð?_x0014_è±ðÐsð?ª¤ÕÙº°ð?wÃoynð?_x0002_Ý8mu¹ð?_x000B_( Ñü6ð?¸û°Ãoð?å¶Èl(ið?_x000B_Äoé_x0002__x0004_d&gt;ð?rç_x0015_åÛuð?Ê_x0003_N6Äð?M:_x000E_Foð?üz¢Ðzdð? £ÖL=xð?¨©û£¡ð?Us4ïÎ[ð?_x0016_-ø²ð?kcp_x0017_Âð?Â®ìûÎ°ð?+ß=à_ð?m$_x0012_:ù|ð?_x001A_¬%/ð?_x000C_Àqîºfð?	å_x0001_ªö\ð?$ÉbË_x000F_Vð?5¡	_x000C_ò_x001C_ð?á"S²7[ð?§Eäqð?_x0013_vSÐSð?_Wï5ð?Á7¸C^ð?¨!_x0011_­øð?=x¦ÐÃjð?ïC_x0019_(dgð?øddmYð?¦_x0015_ øÑ¶ð?áÄ²ð?ûó&lt;ð?©ñ$_x001A_fBð?²)_x0004_·+¾ð?_x0002__x0003_uìá)Rjð?qló_x000F_yð?q_vÎkð?@Ü|;Kð?¹¹K}Íð?ÎÝXÑð?_x0010_ñsÉ-ð?²&gt;_x001A_#Xð?_x0006_æk%nð?(_x001C__x0004_ð?ÍÓÌ_x0015_Ôdð?úÄ_x0001_*¸ð?é·á\Å«ð?Oß½ãtð?Ëdw_x000C_Ïð?Gfég^ð?ÚËIí~wð?N_x001B_­9ð?SÂµ«tð?¿bî(ð?_x0019_Å_x001F_éoð?üwV3Jð?kä´Áøï?!ü~=á`ð?!Î/·Gð?_x001D_lüæærð?_x000E__x0001_0ÊUDð?@pÖfrð?¡;_x0005_ðXð?"_x0015_k(hzð?®µäÏð?Árx_x0002__x0005_òTð?_x0015_e§vð?£,¦rð?ZÎ;_x0006_ð?_x0015_;0¡ð?°\ø&amp;|ð?Ô_ÆíHð?æB½_x0003_Ôð?M0ÿ9Dð?ÝÄî:ð?¼tlßdð?eY_x001E_I_x0001_ð?_x0016_ù¶32ð?Q__x0008__x000C_8lð?_x000D__x000C_3=å)ð?}çÄâkð?ÆóÏÍð?Ì¼_x0007_Æ_ð?	¨Ñlð?ÍÁ³Yð?$_x0007_ÏÕBð?_x0012_·ßqð?:Ò_x001E_Î/ð?k¼ ÌÝð?OË_x0017_)qð?Tìþ²®pð?»_x0012_ßìÓað?¯ù÷¡ÿ ð?«VWQ_x0008_`ð?_x0004_ê7ÆiVð?ÙÛÜrÄHð?E»»k§ð?_x0001__x0002__x0004_ò5à_x001F_uð?ç_x001D_J'ð?Ùº_x0008_T+1ð?Nßë;_x0019_Kð?Ìb_x000C_ð?0³ÊXHð?j½_x000E_¹ú_x001A_ð?_x001D_ö"~Rð?i²_x001A_ç@«ð?½è!n¡ð?+W_x0004_dfð?¨ç7_x001A_wð?f%*V½_x000B_ð?ä_x0001_þ":ð?	×]Nð?Æ¦E_x0007_Að?WúRy©Ëð?_x0019_§°_x000D_L­ð?Çé_þÆgð?_x0019_ÇVð?ÄZ_x0003_®7ð?þo½Öð?Øu_x001D_[¤±ð?rv(®_x0013_ð?pzè |ð?Ó	÷®Að?_x001F_YãÈWð?¯zròð?ryCð?0\Væd·ð? ÄUÄ¸ð?VîxO_x0002__x0004_cð?_x000F_Qk»Kð?Pøòæ® ð?_x000E_sLÊ`Ið?.gÌ®|ð?(qæjð?Ëm#&gt;² ð?ndLð?P~_x0013_À_x0006_÷ï?2	_x001B_¿6Vð?f*_x0003_Lð?ö_x0016__x001D_Ì'Wð?S©_x0011_áð?_x0016_A½¾ð?=1DºKð?U_x0016_ìÂ¾ð?ugDWð?b¦_x0011_]Oð?_x0012_"Zð?¨_x0013_«øñ:ð?ÂQüäDð?ïàà]ð?ÇÈR_x0008_að??-ÎN"3ð?rÊ4T_x0010_^ð?`(*_x0001_ãð?¨ÀÌ%~ð?Æ_x001B_nnüð?^µ}­ð? ^)?ð?N° ¤ð?Ì_x0018_óû8ð?_x0001__x0004_çeûÚ3}ð?¥H_x0002_3ð?*qÃqIgð?8ôë%Doð?xòÌÁ¾wð?@_x0007_ð&gt;°wð?Ì0úåð?D¢__x0001_þð?ß_x0005__x000B__x0012_?¨ð?ßféÎ5Çð?khG&lt;\ð?_x000E_ã_x0003_²ð?4Z?Înlð?gL¡]ð?_x000D_m_x000E_èxð?æCÎØð?^ÿåBð?Ýz¸Mð?}¦¹Qð?}_x001D_ùð?.êèg~ð?_x001B_+ÃúVð?Ö%ãBhãð?Ðf,EÈYð?÷Ëi_x0010_¦ð?_x0018_¦ú_x0010_zð?íàÚ_x001D_×vð?]&gt;°1Qð?xË_x001E_,Ìð?A¶!&amp;ð?÷Öøáið?Êl¾Æ_x0001__x0002_éyð?k¦¬¥½ð?C®_x001A_|5Gð?Pe_x0019__x000B_­ð?]z©)ð?OÞÚ·ð?ÜÃÛÜ^cð?|@Å_x0019_Ffð?cÓH¸=ð?¿_x001B_×Ø«ð?6'Ùß_x0014_ð?Ë¯®Ïð?ÝÔ0£6ð?«*ì_x0019_Pð?)Uà^,nð?Ö¬¿áð?±=°Nð?_x0017__x0016_6rÐ_x000C_ñ?d-Út1ð?è)-§Ö\ð?nLÁ_x0017_WGð?­^_x0010_!_x0012_ð?_x000B_mH~ð?ÊöC(ØCð?ojÁ&amp;¥ð?×µi×jð?eë_x0010_"Á{ð?Kâr [ð?B_x000E_É&amp;0ð?_x0018_\sð?kEtþð?QlâÄ×­ð?_x0001__x0004_6³8îÓ¥ð?#©éXlð?_x0004_GXÁ·Íð?3Q-ÈLð?QOv_x0011__ð?öèQö¸·ð?K¸ÑÀ³ð?-RxÐù¢ð?¯_x0018_2%ð?³_x0014_SÅµ~ð?h_x0001__x000F_ñ_x000B_¨ð?JÃ_x0018_Ü_x0010_½ð?\ÚØ'Â+ð?bçÚ^ð?N_x000D_ªN_x000C_ð?ã$jázð?­ÿÁF·ð?_x0012_ËN,¿Âð?&gt;,6_x0018_ð? =9_x000E_-ð?ÿÈhÏrð?ÖÊC³ð?LaÄ§j©ð?j¥pTÃÐð?&amp;ä7àð?þ=K¸Vð?:eçZ1ð?p!¨|ºð?6_x0002_Wåþlð?Iü¨"jyð?_x000B_òçq .ð?ª¹_x0003_-_x0002__x0007_Ì,ð?_x0006__x001E_ü[Zð?¹åÍ»Q|ð?	02£{ð?í*ó_x001C_¡ð?M_x001A_"ëGð?Rï_x000C_Úiið?lî*_x0005_ï£ð?YÂ¶ð?_x001F_Òªµtð?ÙÐèç!,ð?x _x0004_¤_x001F_dð?©e_x0003_Àþ7ð?Èè_x0014_q¦ð?&lt;&lt;÷éð?Æöc¡_x001A_xð?èW÷k_x001D_ð?º_x001B__x0007_æYð?&amp;FæLSnð?áÍ_x0008_# ð?É%ï\Jð?Ú_x001D_dò¹Eð?ÕSÍeð?2Cá_x0003_pð?_x001A_ù»Ãßð?Z£Iøsð?ªÄüñ_x0001_ð?_x000E_yf¡pð?3h¼êeð?kFøÆ_x001B_Jð?y§ýJð?î}_x000E_cuð?_x0001__x0005_+_x0010_ÙAe`ð?n8L'?ð?ö§WÍ_x001F_ð?_x0011_lúð?ý_x0016_Ä!_x0004_¹ð?_x001D_|ßð?Îz{_x000E_	Nð?(ý´ÚVð?_x001A_ç4c5ð?\R¨"rð?õý¶ Ãð?_x0003_ÏÑVð?j²_x0002_·ð?£þ¼ð?9¶_x0016__x0011_ð?(ä(¬ð?`_x0013_&gt;ÇM]ð?l,yÖVÅð?H§O-_x0010_vð?ÿ8§ÿ_x001F_oð?{»DcÃWð?çNÈ	ð?SÌ¯_x0002_f^ð?àµã_x0018__x0011_±ð?!iºàvð?v\ëÊ¯ð?Ò¸1ànFð?ãÀ««ð?_x0016_qhå~ð?c_x000D_EÄZð?_x000C_A£:L£ð?jíÐ-_x0004__x0005_boð?Û	NoÞ¢ð?Cc_x0013__x0007_[ð?_x000D_Yô9Úð?ýó;m9`ð?òï(  mð?%­9?*Eð?a_x0006_K}_x0005_Ûð?\_x000D_ú¾ªð?ù¼ið?Ñ¤Þteð?¬ïð?Ã_x0015_?ÌlRð?µ¦Ûþ_x0005_§ð?i0_x0002_Ið?3ÿ_x0001_cïµð?jk4'ð?Íôd`@ð?*Qïð?r_x0013_3NAð? _x0018_*4@ð?ï_x001F_h³ñÕð?RïìÇ£ð?_x0006_m3Mkð?×Þû*_x0008_hð?z_x0019_/}âð?^Èg4að?_x0003__x0003__x0017__x001F_=ð? _x0004_¬[³ð?'U_x001C__x0019_ð?¯cQUð?¬ìÄð?_x001B__x001C__x001A_k_x0008_|&lt;ð?Í	uV}ð?X¨¢jð?_x0014_çû_x001A_mð?Q-rà_ð?dj_x0001_ÓCð?è´++_x000F_µð?â_x000C__x0019_cað?_x000B_Ö_x0013__x001C_yð?Þì¶x5£ð?Ãn_x000E_^³ð?_x0015_½UÍ¤Eð?ûÊ-iºð?¬ã_x0014_¯Uð?Åöð,vð?Ì§ÝÈ=ð?q3,ùÑKð?!=Ú&amp;_ð?sã`qÓið?_x0001__x0006__x001B__x001B__x0002__x0006__x001B__x001B__x0003__x0006__x001B__x001B__x0004__x0006__x001B__x001B__x0005__x0006__x001B__x001B__x0006__x0006__x001B__x001B__x0007__x0006__x001B__x001B__x0008__x0006__x001B__x001B_	_x0006__x001B__x001B__x001C__x0006__x001B__x001B__x000B__x0006__x001B__x001B__x000C__x0006__x001B__x001B__x000D__x0006__x001B__x001B__x000E__x0006__x001B__x001B__x000F__x0006__x001B__x001B__x0010__x0006__x001B__x001B__x0011__x0006__x001B__x001B__x0012__x0006__x001B__x001B__x0013__x0006__x001B__x001B__x0014__x0006__x001B__x001B__x0015__x0006__x001B__x001B__x0016__x0006__x001B__x001B__x0017__x0006__x001B__x001B__x0018__x0006__x001B__x001B__x0019__x0006__x001B__x001B__x0001__x0002__x001A__x0006__x0001__x0001__x001B__x0006__x0001__x0001__x001C__x0006__x0001__x0001__x001D__x0006__x0001__x0001__x001E__x0006__x0001__x0001__x001F__x0006__x0001__x0001_ _x0006__x0001__x0001_!_x0006__x0001__x0001_"_x0006__x0001__x0001_#_x0006__x0001__x0001_$_x0006__x0001__x0001_%_x0006__x0001__x0001_&amp;_x0006__x0001__x0001_'_x0006__x0001__x0001_(_x0006__x0001__x0001_)_x0006__x0001__x0001_*_x0006__x0001__x0001_+_x0006__x0001__x0001_,_x0006__x0001__x0001_-_x0006__x0001__x0001_._x0006__x0001__x0001_/_x0006__x0001__x0001_0_x0006__x0001__x0001_1_x0006__x0001__x0001_2_x0006__x0001__x0001_3_x0006__x0001__x0001_4_x0006__x0001__x0001_5_x0006__x0001__x0001_6_x0006__x0001__x0001_7_x0006__x0001__x0001_8_x0006__x0001__x0001_9_x0006__x0001__x0001_:_x0006__x0001__x0001_;_x0006__x0001__x0001_&lt;_x0006__x0001__x0001_=_x0006__x0001__x0001_&gt;_x0006__x0001__x0001_?_x0006__x0001__x0001_@_x0006__x0001__x0001_A_x0006__x0001__x0001_B_x0006__x0001__x0001_C_x0006__x0001__x0001_D_x0006__x0001__x0001_E_x0006__x0001__x0001_F_x0006__x0001__x0001_G_x0006__x0001__x0001_H_x0006__x0001__x0001_I_x0006__x0001__x0001_J_x0006__x0001__x0001_K_x0006__x0001__x0001_L_x0006__x0001__x0001_M_x0006__x0001__x0001_N_x0006__x0001__x0001_O_x0006__x0001__x0001_P_x0006__x0001__x0001_Q_x0006__x0001__x0001_R_x0006__x0001__x0001_S_x0006__x0001__x0001_T_x0006__x0001__x0001_U_x0006__x0001__x0001_V_x0006__x0001__x0001_W_x0006__x0001__x0001_X_x0006__x0001__x0001__x0001__x0003_Y_x0006__x0001__x0001_Z_x0006__x0001__x0001_[_x0006__x0001__x0001_\_x0006__x0001__x0001_]_x0006__x0001__x0001_^_x0006__x0001__x0001___x0006__x0001__x0001_`_x0006__x0001__x0001_a_x0006__x0001__x0001_b_x0006__x0001__x0001_c_x0006__x0001__x0001_d_x0006__x0001__x0001_e_x0006__x0001__x0001_f_x0006__x0001__x0001_g_x0006__x0001__x0001_h_x0006__x0001__x0001_i_x0006__x0001__x0001_j_x0006__x0001__x0001_k_x0006__x0001__x0001_l_x0006__x0001__x0001_m_x0006__x0001__x0001_n_x0006__x0001__x0001_o_x0006__x0001__x0001_p_x0006__x0001__x0001_q_x0006__x0001__x0001_r_x0006__x0001__x0001_s_x0006__x0001__x0001_t_x0006__x0001__x0001_u_x0006__x0001__x0001_v_x0006__x0001__x0001_w_x0006__x0001__x0001_y_x0006__x0001__x0001_ýÿÿÿz_x0006__x0001__x0001_{_x0006__x0001__x0001_|_x0006__x0001__x0001_}_x0006__x0001__x0001_~_x0006__x0001__x0001__x0006__x0001__x0001__x0006__x0001__x0001__x0001_dyëÔð?i_x0012_äYð?T£-Z_x0017_ð?Öxóèubð?é~"JË7ð?yÃô_x0014_«ð?«ê?_x0015_|ð?¦°þ]C0ð?@/_x000E_9ð?1.i§¯ð?Å6·_x000E_õð?õ_x0002_&gt;g_x0001__x0003__x0007_zð?_x0002_#Å4Wð?kÄð?ÀÄ$]_x0016_Æð?íö$g_x0012_4ð?Öbë[ãbð?ÿ.æK8±ð?IxãÜ­ð?ýA¤ÖÉð?¿!÷`ð?Ð_x0012_o$Ø ð?_x001F__x0017_ÁFz?ð?Ò0ÈkC1ð?~ÑÂhÁð?_x001E_û_x0008_V6pð?wlfîéð?¶fÆ8_x001F_ð?{w¾O²ð?&gt;\_x001E__x0012_N6ð?lßµô_x0014_ ð?_x0014_ý}?ð?ÿ_x0007_Mð?0CÀ_x0015_Fð?Ã&lt;|áð?#&gt;ñ½ð?«_x0008_/Ó#wð?¼_x0012_@_x0006__x0007_½ð?b{h/_x0003_oð?æ½ÕüÔzð?_x001D__x000C_ªöð?Ú-±A£cð?¥ÔÁ_x0004_gð?_x0002__x0004_¸}_x0003_¥®ð?ÐGùh$ð?îh«¶ið?«R7Ñ)=ð?&lt;zÿe_x001B_ð?øçÐ`Á·ð?,/mcmð?_x0018_&lt;(ñð?fË~POð?Z½ËzXð?_x001F_æ_x000E_CÇð?$Â½»©ð?DdßìWð?×M¤wñnð?FøyrÏð?÷eÑZð?9_x001A_)½;kð?'8\ Tð?+ÿ¥¡ÿvð?_x0012_O«±Øyð?$_x0006_»_x001B_;ð?æ"9çyð?·1b_x001B_)ð?ÅHÍ_x0001_Onð?£\iwð?5ú¡Ðð?JÆ_x0014_Øvð?éÉ:£Tð?rF'¼wð?à¨û_x0005__x000C_Êð?@y_x0012_âÊNð?è¦_x0012_K_x0002__x0007_lð?b³¦0[ð?_x000F__x000B_åSð?ôJÌgð?ÙÙ¢'Dð?u,VÚ`cð?P`,£h©ð?0_x0001_=bð?S&gt;ö¦ð?¾¦,Qutð?¾fDuð?B_x0011_|PÎð?c¬#vHð?:2_x000F_âÇð?_x0004_ÎË9ð?Z£oNð?TEÆ4_x0015_ð?ÀcKÑU}ð?oþ_x0017_vð?£ZùRð?­_x0011_è@Yð?#_x0018_JTð?_x0017_T¤ð?)Tâÿzyð?_x000D_±¿ÑÑð?BU_x0013_5ð?GØ·_x0006_ð?_x0005_o#­ð?¼PÍ" bð?Næ£Ó_x000C_¡ð?Ð÷´A[ð?ý5©_x0003_1ð?_x0001__x0002_æ&lt;6å©ð?_x0014__x000C__x000B_£_x0003_pð?[LMø_x0008_jð?oÍTàTð?ÿµA	ð?åu_x000B_Luð?Ù_x001F_;äð?«_x0004_CÏU8ð?H&gt;E¸ßpð?Ô^.{kvð?ÙupnEð?nk_x000C_ð?ò;¬uNð?1IsGseð?_x000C_+@ Dð?sMDæPð?_x0016__x000E_ß"´gð?¤_x001B__x001A_U«Rð?BS³Ofwð?Qâ_x001B__x0013_bð?÷å_x0001_´_x000B_nð?°Ê`_x0003_É£ð?W_x000D_Cü½8ð?×ëptWð?8Nÿ&lt;ð?úK2$Uzð?®ç_x001A_ðàJð?çÉ!Y_x0005_¤ð?Æ×ð?Z_x0002_ãUsð?»_x0008_½&lt;ÍEð?¤ì\Ò_x0002__x0003_/zð?|¨W5hð?ðS;Zpð?ªûuÈð?_x0001_2âw(©ð?èu_x001F_ó¼[ð?i5ä0±oð?D&lt;E[cð?ªæ#yæ"ð?xh73_x0002_ð?_x0016_i_x0012__x000F_ð?ø#_x0010_£zð?É)Ð/Cð?ÃXù°ô|ð?e_x001B_áRgð?ðbcð?_x000B_|Ê*Fð?Uñ²E5sð?/ö§w_x0016_Vð?xÓ:x´ð?_x0006_ÿJssð?- Qã¼Sð?ê±	{ð?Tëu\sð?:½Pk.ð?_òuL¸+ð?ÀEÒ`ð??Ïâ4ú}ð?&gt;¨9ç¤ð?Ë;1_x0015_ó¢ð?h+×!oMð?Ø%Ñ®dð?_x0002_	TU_x0017_ãMQð?í_x001F_Í OOð?_x0005_½¯rð?Nz_x001A__x001A_nð?Ò`"ÒÙNð?ßÑùäð?_x0006_æ_x0003_¿EMð?«rò¨Rfð?ÛÖCKð?:¾Õ_x001E_~ð?OqT_^}ð?væJQIð?p_x0006_ãCDð?h}ë_x0010_Ëqð?_x001A_C_x0005_Ãð?u®*Ä¾ð?)_x0014_Fïð?K_x0008_Z=ð?ÈNW§_x001B_ð?/Vô~_x000E_lð?³;£Ç]^ð?_x0001_AK_x001A_2ð?¯öpd0{ð?_x0004__x000B_5×CGð?¯þ_x000F_»ð?8&amp;7_x001C_Zð?0õªùð?&lt;Q§¯DCð?³_x0007__x0015_tð?$_x0007_Q_x0013_ð?¥~[ó°ð?ÝÊºÊ_x0002__x0003_×ð?ÊÁ·ð?_x0013_&gt;Þ_x000C__x000B_{ð?`ÆPî¨ð?'üNð?KrSØ_x0008_&lt;ð?ß (0Üð?_x000F_§_x0019_²_x0014_Qð?}ê×åð?æÍ_x0001_7@ð?[Rf#¡oð?ÞQ`%&lt; ð?Ë'A_x001C_b°ð?P¢·Æ|ð?ìØ	sð?_x0006_dÙPÖ~ð?_x0004_:@_x0015_N§ð? 	[.Õ'ð?ÀlîË_ð?c¬àKvð?Dò/Uð?Êñ$òTð?arh_x001A_(yð?0_x0017_a6(ð?é¥ÆÍr_x0001_ð?_x001E__x0006__x0010_kZlð?É_x0014_)¯Cvð?ë+f¾ð?]&gt;üið?}!ä(@ñð?&gt;%èÇrnð?4Æb&lt;TÛð?_x0001__x0004_]_x0011_H¡Yð?9H_x0010_vÇ£ð?_x0010__x001F_ã©¨ð?Öj»¦ð?_x0005_ zø¨ð?BÙ_x001A_Í ð?5_x0003__x001D_ëªuð?K_x0002_É80Bð?^lÀ-Yð?_x0019_Ó¡Á!´ð?­õCTEËð?t¡#wµxð?â$}Oð?Ó/F_x0019_Ýð?êU¹OÛ=ð?xTÑüÅªð?Æ?³;f½ð?¨¸vlð?süKMúið?áieð?æ_x0003__x0019_'ð?D×f4pð?S_x0006_\+ð?cÙ+4}mð?HÌÀð?_x0006__x0010_ß^ò2ð?ÛÆ·Z|×ð?h_x0015_£"Jð?c_x001C_"¶~ð?¹i_x000F__x000B_Íð?âÉT_x0002_q¯ð?CTÂ_x0002__x0003_G]ð?_x001F__x001B__x0005__x000B_b*ð?_x0007_v_x001C_°ð?+Au_x000D_Qoð?_x0013_ûh×ð?û¥_x0011_×^ð?Zs×é{ð?_x0019_½i+»ð?3´JÆ´Pð?_x001A_,:P_x0016_Jð?í®ü_x0001_ð?k_x0010_L_x0002_ð?y¥á3_x0014_Rð?GF_x000D_ìÌð?gp÷kð?ºbLªð?L£5Ï Íð?_x0003_z /Lð?@`KK_x0019_¢ð?ÖµncGdð?	£\&lt;Ëdð? Z+Èð?Ñ=_x000B__¸}ð?×ÏÅ¹Å}ð?{óC÷9xð?þüw_x000E_Â_ð?¬åÀvð?ä_x0001_è3ð?½ÒaD§ð?3Ê#yÄsð?í._x0002_þÖFð?syð?_x0002__x0006_ó_x0004_tËÃð?Õ©½_x000C_hð?_x001D_ÅÄç¨bð?_x001E_ÿ¯Â_x0011_¿ð?³¨_x0014_ñ_x0001_ð?ð_ðVÖ\ð?_x0011_uõ~að?²_x0006_·àGð?¿d_x0010_[ð?ëÐ_x0011__x0012_¦ð?å¦Ô³&lt;~ð?±_x0005_ävð?ª "Ókð?_x000D_ÁLÅêð?éËò{·¤ð?_x0006_óý_x0002_[tð?wY¿ÇXð?ò×o),ð?Ý_x001C_²ª}ð?jÇ__x000C_Óð?ù_äð?£ZÐl[ð?9Ù}hZð?g»å_x0008_nð?Ï­_x001F_ ð?w}}Lð?Üm_x0002_?Ä/ð?ùs 3Zð?D_x0003_ý9Ìð?_x0015_ñ&amp;ukuð?ÔáÖ1ÛQð?0aâh_x0002__x0005_Jð?Lt¡ð]Æð?SÞ_x0017_'_x000D_Fð?5H9}ð?ù_x001D_ÞÍð?ýjg&lt;_x000E_dð?¤ÕtÎJ¼ð?X_x0005_÷_x0019_ð?XNOÇð?PßAë«ð?_x0018_JYÃzð?_x0004_Þþc°ð?@3_x0006_|ð?üÛÃM_x0014_ñ?'iôæoð?'	/Å®ôï?¡_x0001_ºáèFð?y ù=b]ð?Ö_x001E_»«ð?~»Q{ð?	ë0¼°ð?Î\FÙð?&gt;;;_x0003_hð?ÛÊ8ð?_x0016_:a©¸ð?_x0003_äï""Að?=%·Mð?_x0017_Âôïçeð?#_x0008_ºÇeð?òDÛâ%_ð?_x0012_Xø\±µð?=_x0010_ð¶+eð?_x0005_	Gÿ_x0001_&lt;««ð?J¿íÐð?ô_x001F_^÷àAð?Ão^Fðð?Ý_x000F_Þ_x0005_òxð??Vqdð?jû¸_x0008_î_ð?ívp(·ð?_x000C_ÎÞ+*qð?C_x001F_È_x0008_«Àð?AhÑ±_x000E_Lð?_x0013_ùc_x0017_¦^ð?ºTë_ð?½Y×_x001F__ið?Láí2¬ð?-ó_x0014_&gt;ð?¨_x000C_Sð?ëH°Grð?_x0006_ _x000F_^Yð?WÊ_x0017__x0003__x0008_Nð?Æ7¤jð?¨%_x000E_È8Qð?K_x0014__x000F__x0001_*ð?þÔ_x0004_¹s&lt;ð?ìn¤ð?Iùó7ü²ð?¿`ë_x0007_ð?V¿ç^ºð?y9ú¢Pð?-_x0013_ÓSð?@qÀ_x0002_F8ð?Å ú_x0001__x0002_ÍVð?$Q&gt;ð?XHXÝ&gt;lð?WT,ð?¶øÕ¢æYð?÷_x0016_;Éfð?_x0015_óÌP``ð?õ¹_½Ì§ð?èÆéÞ¨Vð?®¢_x001B_×®zð?nOÎöð?ø8õ&lt;Kð?åWðð?h\/~_x0008_Oð?Ã;&gt;Ørrð?zóCëDð?üõ¬ï1ð?XÆ×[ð?]ÉóÍ4&gt;ð?P_x000F_wÆ­ð?}ó7l9ð?ssC_x0010_£»ð?åÊñkq\ð?ÞÛ_x0015_Ë¦ð?c_x0007_3\ð?Ð¶O¯ð?_x0007_+½tð?Ê1@¤Bð?Y¼Âµ_x0003_ð?NñoS¯ð?v_x0001_(\K©ð?7_x001E_íkþWð?_x0002__x0003_û&amp;ßnð?Zf\&gt;bð?5d±bÖð?_x000E_ÿøb¦jð?ø:Yå&amp;ð?øD«,_x0010_qð?_x0011_!ßòð?nl92ø[ð?ÂÈuÔ_x0004_ð?Øð_x0006_wYwð?}Á·X»ð?u_x001D_¢çE_ð?4ÖÒÀ¨mð?¯â_x000D_y~ð?&lt;&lt;ÒÜmð?_x000F_~u9yð?w*[m_x001E_Mð?ñ[Aþrð?/bÕÒ;ð?6o§Ánð?ßîL@&amp;xð?rÞ4jð?_x000B_P_x0001_XÞð?%Ë&lt;'SUð?1 Údð?NÕDèð?KÜÏÞOð?Ú÷_x0008_Îwð?´HA­ð?òWi±sð?|ñÈ¬ð?_x0001_ÓÀ_x0015__x0002__x0003_À`ð?=BÌ°½ð?_x0010_îÿmªð?ÓgTõ±ð?¾Àä_x0006_Ã@ð?üMÏð?_x000F_	&gt;Wdyð?DÞS_x000B_Mð?'OþZ4ð?8_x000F_òÍlð?Ö&lt; r9«ð?ÃÇõ`ð?8uâBîð?pR_x001D_{Qð?Ã_x0003_Å{Y·ð?=;*2ÓÈð?V;Ñ£ñwð?iþì_x0008_Îð?_x0001_º_x000E_ã_x001F_Hð?â_x0005_/F®ð?4*_x0013_%_x000F_vð?P_x0006_àÃÙð?@_x0002__x001F_§rð?©n¸/~ð?î_x000B_ù*_x0016_{ð?èÅ§(ð?¯|?]Yð?	Ô°qið?Õæ~&gt;dÂð?ï=\äzð?nÏ~_x000F_ð?AÚçÀ dð?_x0001__x0003_Ä_x000F_5að?q_OD_x001E_¹ð?_x0013__x0017_3_x0002_ð?_x001B_õ¬Ý_x001E_ð?\_x0004_áï_x0016_Kð?¼+&lt;¬Qjð?°3E¢O¦ð?Sîþ»)ð?_x0013_§¾êð??nkGVð?Ñµ	ª\ð?Ä¯_x001E_Ptð?¶_x000E_ÑÚ?ð?·¦´'Pð?_x0016_cÕß_ð?7a«ð?Jd_x0016__ÄIð?t3äÖ_x001D_Nð?;åRòð?9eAouð?Ë09zÎMð?ý«,txð?ic:­Èxð?+Ê}ð?Ï©×	­ð?:ºó}ð?`_x0019_F¦ôBð?^ê¾L²ð?¼Ë_x0018_/¼ð?ÅÂivg5ð?(]ÍÃ·¢ð?_x000C_jÛ_x0001__x0004_Cð?#_x0018_f_x0003__x0014_]ð?RAÂQ¥ð?±(l£ð?ý2ä^ð?îº2¿áð?Ðz´_x0006_ð?ÕcußË®ð?°úáf­ð?	=TÎëqð?A¥%±I%ð?Í_x0013_]4ð?Î¤hgW¾ð?s\pTð?·$Ñãað?¶«ß÷_x0006_²ð?_x0015_ÿ_x0003_	eeð?-5_x0019_Í÷Zð?_x0012_6êpÚð?f6h²ð?tSc°Ybð?,êD_x0011_ð?ÕLX_x0014_Ëð?½U§¨±Çð?¸í¶§_x000E_ð?I_x0006_Þ1³ð?#³_x0002_cð?½å(ñð?íä\Âð?úÕ£Sþð?¤_i*gð?_x001B_Ñ2_x0012_|ð?_x0002__x0004_ïo!hÇ{ð?$­ìcð?¤;_x0014__x0008_xð?á­Ð(^rð?¥þ3TAð?_x0014_c_x0007_SY_x001B_ð?o&amp;Ã_x0007_þËð?RòUÚ¢Âð?ÇÚCø°wð?_x0011_Â·_¥ð?8BÕí"¥ð?¾_x0003_yhRð?¬fA¥ð?'¬oÃJ|ð?Esd_x0011_¯ð?ãåLsá¶ð?ß$ð?§_x0007_Ò(ð?ò¼Ë¡_x0017_xð?É_x001C__x001B_Åð?0_x000C_îôqð?_x0015_õhð?ÁGþßð?»§|o	 ð?e_x000B_ÞM&lt;`ð?íµ_x001E__x001E_ð?Éï7å_x0002_ð?\Á_x0001_Çuð?_x001F_¶_x0005__x0007_qð?o¹¼MXð?áçÖ(äð?#Ncã_x0001__x0002_Tð?À?²ÚS_x0018_ð?Oýç½¬ ð?ü_x001E_ï'Ê]ð?¦fYE¿nð?è+VGð?BÐ"ü½ð?¾·_x0012_cä_x0016_ð?¥0,Fð?RVÂDð?_x0019__x000F_ä³_x0012_kð?©_x0010_°ÅQð?lq%_x0008_-ð?°Ì WÛLð?ÖJá_x0018_ð?,ôÆ_x0016_&amp;rð?G&amp;«b@qð?Úzbð?/8Ù'­ð?³ÆTÄmð?ÍîÔb«ð?æVËì&gt;¸ð?LßXo{ð?¦'¹ð?_x0019_&amp;Ä5tð?ínFwfð?À¢ø_x0003_²¼ð?WàôGð?Ú»_x0019_]³ ð?»WQÚ;uð?½tyEûHð?_x0014_`Ðlzð?_x0002__x0003_U&amp;{ÃC²ð?×ÜJÄÜ!ð?å#vDWð?d¨Ùð?ß~'Wð?:8v[ð?|_x001A_IÌ@nð?S=ªØPð?Tv67_x001E_ð?ïd_x0006_O_x0002_sð?Ukj/Àð?ìÀO6pSð?íNj_ð?x=áÒð?½Ó-Érð?µ¡Â_x001F_Xð?EO_x001F_}¡ð?Ý$_x000D_ð?µ«ãCfUð?_x0001_ë!_x000F_,Wð?¢_x0007_z«ð?_x0016_®#_WYð?þ&lt;àNp|ð?´¯æ~?wð?Æô?`|ð?UÜ_x000C_êð?{_x000B_ÎOð?µSj_x0014_Ó¥ð?´UG_x0006_ÆBð?U(Òh­Xð?Y¾g½ð?Ç_x000B_â_x0002__x0004__x0013_ð?×(tÈUð?~_x0017_§_x0001_ÿð?@_x0017_}¨¬ð?dÙ½&lt;ð?¾_x0011_@¾_x001D_ð?o`_x0012_Çbjð?Bw¨jð?Ûîí&gt;ð?@_x0008_&gt;°ð?úíùøQmð?_x001F_ìØ÷~ð?Å_x0006_CRd±ð?|"©=ð?l;i_x001C_ð?otÈè²ð?Ä_x000D__x0013_äAPð?_x0008_F-8Ç¹ð?°%|­ð?^_x0013_{Kð?SÌÒ¨Þxð?Ta:Gð?maéQÀð?õ_x001B_¯îjð?gÏÓ_x001B_ð?È»üÜóað?ÍM_x0003_ó½qð?I¹5«Äð?í&gt;ÖÛ_x0016_hð?±û_x0004_9_x0006_cð?qq_x001B_Ëð?xÓÇþ_x0011_ð?_x0001__x0003_Lµ_x0013_f½³ð?ª¹êèPð?éb¶ð?|k¯eìWð?6ªRðð?_x0002_a_x0006_:eð?1_x0013_´ê_x0014_ð?AÉ¤¨ð?å²¬_x0001__x0006_uð?p_x0015_òÎð?þd$3å\ð?SIîÑ{ð?1Ñ®õ+ð?&amp;Á%J8Óð?aç~]¨jð?L¾_x0008_¨/ºð?ÏÉësâgð?éÀèsð?¨þ	 °ð?ª­ÄUð?À7CÎß]ð?®´b°Ú&gt;ð?ÙqXN£ð?_x0013_|ôëW¨ð?dtÖtð?Þ_x001C_R³hµð?TðÉð?W@ç_x001E_)?ð?0@ÌÞrð?Èê£¹&gt;ð?°_x000E_t_x0014_,pð?_x000B_æ´Ù_x0002__x0003_¾wð?Ûãpvð?ìû_x0018_ºzð?LÀ)³ºð?Q¼R¥ð?á¸îUð?_x0001__x000F_*õð?©Ò_x0019_-{ð?½^Êð?\¢õBið?ç7§O_x0001_tð?þH QÇWð?ôz_x0013_9¢ð?¤©°åð?.5ÂJâð?©õËpð?2ç)Íï^ð?wÉ_x0015_Ãð?c´ê?ð?©x?¢³kð?}cD_x0001_újð?µ¤,Âð?T_x001C_Ñ_x001F_v¬ð?¬Yibdªð?ô_x0017_Érð?_x000D_ï¢ÐÍ:ð?Y_x000C_m t;ð?øË9*oð?c_x000C_fMeð?_x001A_õÈ(zð?õÓÈ6\ð?èÇRgHð?_x0001__x0002_a}vOð?ö_x0019_×õ¦ð?_x000F_3_x0012_z]ð?;@Þuð?êð_x0011_ìÆð?òï(NS_x000D_ð?:,dÝÀ±ð?_x000E_o\ëh)ð?îÁY"_x001F_kð?_x0007__x0002_=Æòuð?_x0008__x001E_Ç|øtð?æD\ý_x0016_ð?_x0005_§EwY:ð?ëh.d-}ð?ò¿}7^~ð?©µ_x0013_þ%gð?±íf	Ùð?×}I_x001D_ð?rÁOrw`ð?å¤_x0005_Tð?&lt;ùb9¡¦ð?14ß9àð?E³/_x000B_Ñð?db#ì}ð?Ù$§&amp;asð?_x0011_Çæð?_x0001_bxe¸ð?hÐ_x0007_._x0016_ð?¤PÖ«xdð?³3ÚäÑð?AæÈÀzZð?õa%_x0003__x0004_Õbð?*º¼öð?wX12øð?³Ü_x001D_êÿ]ð?_x0001__x0002_tl¢ð?Ýàüqe¸ð?7%à7V¡ð?÷_x0006__x000E_äY9ð?Ó9#)ð?ª _x001A_ýÊ¾ð?"ñnÌgð?r_x000C_£.ð?ìÈÿËoð?Íìúfgð?b¸Ûñð?Á_x0006_(_x001F_¥Ið?ÞÑ½+Whð?ªÁ·DJð?4"-Ôð?&amp;_x001E_+¸¹ð?@!KZÌ¢ð?¢§¸b&amp;ð?[N_x001C_´pð?T|Òó3Uð?¢yº|%ð?è_x001F__x0015_ø=Ið?0_x0015_ñk	ð?R6·b"mð?Æv®Ðð?¯0J&amp;ð?8)Â¢~ð?îcX_x000B_è©ð?_x0003__x0006__x0018_óK2hð?ð©J#ið?.\®Yfð?éÌx&amp;ð?+Fà¿Yð?_ò_x0014_&lt;Lð?q7ªºïð?&lt;DUV2ð?mÓ_x001B_ô°lð?_x0001_Båbôð?ôëÿÇªyð?¼ïã_x000D_qð?úxDûdð?_x0004_nZ_x001F__ð?6ûÏC_x0004_ð?½Od&lt;êð?åÈVn_x0016_ð?NÂàïð?æ0Òâ_x000E_ð?sVOHð?_x0005_UûÅð?§8ó+"®ð?þ÷ö êð?¨_x000B_Øý°ð?_x0016_?B£ð?°\©_x000D_÷Xð?önÕÔëOð?_x0002_[g|ð?ö¼ÒW#ð?n_x0003_çÚjð?iïÑ7ªð?ùï_x001A__x0001__x0003_XIð?."·ð?ÙÔÚDð?\M_x0005_q_x0006_fð?Æ17Lfð?ìö÷sð?_x000E_ô2ð?çSeoð?rëñËÈ6ð?&amp;vX9Ôð?Q§ïªað?Ý5ý_x001D_eð?r{äíRð?:ÎÎ^ð?ÆU÷ñ§ð?ö%KYÂ_x001D_ð?ùa,¼tð?z4Ý!ð?ûËÓmâ¡ð?T_x0014_4v^Zð?ã¯ºõ4ð?Êçí¢E-ð?_x0006_g°^_x0006_ð?üó\¯µ²ð?°¥ª_x001B__x0006_Yð?dñ_x0015_Ý¤]ð?É__x0005__x000D_½Lð?PÈ)Ï_x0002_Sð?»C_x001D_3Ðªð?ûk¯5bð?_x0015_H&lt;e³hð?ÿ_x0016_Ò_x0002_rð?_x0002__x0003_TÄ7Ø}§ð?àJËçð?@POç_ð?ú­ÿÇRð?è4 ''ð?öP[gôkð?_x001F_Â_x0005_skhð?² O_x001E_Ý¨ð?9Ù_x0005_Âëfð?Vç_x0013_E@»ð?èH¿_x000F_Eð?²Ñ-Ù_x0015_að?_x0005_±Ë¦ð?¹_x0006_ùbVð?³9xªpð?DAhý)Rð?Rª_x001B_ä'ð?­l&gt;_x0010__x001B_ð?êØö@Åhð?_x0013_ð|++lð?9¯~­&lt;ð?½Ê¥{°ð?^ä-Ã_x000E_}ð?ï!Å-ð?@P~cð?È¤_x0011_npð?_x0014_U©Üð?p«Ðêuð?æ:ø6ð?t@=ý×ð?[mõ_x0001_üð?Ú÷SÛ_x0001__x0003_v7ð?Û¥^ýkBð?õº²õað?±ZbÐ¸|ð?éÐàÑó¥ð?¡å±ÐòVð?ìTJ%{¢ð?e2ð?J´Xxð?_x0018_;Ccº¡ð?Ê*ú_x001F_`ð?_x0019_S_x001B__x001B_©eð?åN1Ökð?ÞT_x0012_±ëð?_x0012_3_kð?9Y,×)ð?èÍ_x0015_ãûhð?_x001E_ë­tÀð?¶,xt_x0006_ð?¥=|ÿ_x0013_`ð?rç'»$\ð?g&gt;î@ð?Ö«	[=¤ð?§_x001B__x001A__x0002__x001F_ð?_x0012_óÐÙ´ð?@îþ-cð?¦ 	u/ð?+ùØ%ñð?_x001C_V­PTð?ÛÁ_x0018_:úµð?9_x001D_3_x000F_OÄð?ÄI2¥ÐHð?_x0001__x0004_ô:%Y¯tð?ÎçGSð?·_x001A_®_ð?F_x0015_%¾Mð?-_x000E__x0013_(ð?Q_x0014_éÇP´ð?ÛSY9Ì©ð?k_x0017_Í4¡ð?d_x0003_ÆÛêð?_x0013_O,_x0008_°ð?E_x0012_é²c¶ð?üÓW6×cð?ö_x0007_c2/6ð?í_x0015_ü_x0010__x001F_fð?¿Ä»k3|ð?ßáZ ð?]_x0017_RÔð?GëLSÍ@ð?ºQÅóqð?ÍF	nCð?C·$Q,ªð?_x0004_kfì_x001C_Áð?ÄÜ_Ytoð?þèR°ð?_x000E_ïe|6¨ð?íUq¶cð?£¬$\ïlð?ç_x0002_¾$'uð?QEÖ&lt;ãØð?¯PÆð?_x001C_÷­!÷Cð?Ïqa,_x0005__x000B_²ð?´ÀÚÞ¬ð?_x0004_u×;ð?®qkÁð?òÿJð?ÞH\qð?õÊ§Ùxð?¾ ýÙ_x0002_nð?_x0013_D_x001C_pØAð?zN¯×|ð?çÂL%½¿ð?8JvRÍð?_x0001_dB_x001A_Tð?º¼W óÁð?R_x0010__x000E_Ñð?5?!ï[ð?S¶_x001B_Bmð?_`Ü_x0012_ð?_x0018_½ïÓð?RI_x001E_­$^ð?ãZú6?^ð?ÇKd9_x0007_mð?Í_x0003_Dy|Vð?rÏdnÖYð?k¯ÅÏ.ð?¾@I°h ð?|ÌÅEyð?¹Sá²{ð?	hÔ°çfð?Qµ5Ùgað?_x0006_n,vRJð?ÿq_x0008_ð?_x0001__x0002_GÁiXð?éñ_x000C_uð?0_x001E_àð?É_x000C__x0013_qwkð?·_x001B_¦ú_x001E_°ð?ËË`ìqÇð?Óá}ÇØMð?Þñûð?M,%e|ð?ûõ_x0002_L_x001B_qð?;¾ûJ^ð?½[JIð?ÙÉóµµð?ÿr_x0011_	ð?÷_x0010_6æ_x000F_ð?¯´?8sÚð?*ÈL~ãIð?Àä_ôÿ«ð?_x000B_&amp;iGtð?òâÏk5ð?3GÈ(Õoð?,RÜïedð?Ä¶RGð?ÚüÙJª²ð?$Ê_x001A_@hð?¢_x001F__äjð?¼üNH(wð?^~ðÄcð?_x0011_CR/!_ð?¸	=ï|ð?_x0002_:uô_x0007__x0017_ð?_x0001_ù³_x001A__x0002__x0003__x000E_Dð?òÑQÜZxð?'täÜ0ð?_x0008_MT !ð?_x001C_Ão_x0017_ð?Æ^ítxð?^1.H/ð?ÌjE_x000D_6ð?_x0003__x001F__x0001_´ð?ËÔ_x0011__x001C_&gt;ð?_x0010_íÊ®ð?±='Lð?øAµê_x0017_[ð?þ©O_x0013__ð?¶_x001F_ä?I`ð?J~¸ê_x0015_ð?y_x001E_ÿð?_x0019_½tZùnð?WÿS¹Åð?´'cwGð?µÚ[Aâcð?«§_x001A_oð?å®´Ð ð?u%ÝÐ¥ð?¦ÃÑBGð?ï¿T0_x001D_ð?_x0004_åQYsð?_x0005_ß¡ç¦ð?ÙÝÔé1ð?_x0011_hÜäD¯ð?ï[_x0015_Jð?º_x0005_à_x000E_Ä}ð?_x0002__x0004_Uh§ö}ð?Õ_x001E_÷kOrð?jÜ4¥Õð? ÔÍùð?®yë&lt;wð?¿Ç&gt;&lt;bð?`l_x0003_Rkð?,MflÄð?Ñ_x0019_Ö_x0004__x0008_ð?Ú¼jllð?«_x000E_O_x0011_Ájð?*a[ìÆNð?Ø1âëMð?´Ìa/dð?æ{ÀR_x0016_Pð?_x0016_;åM¬ð?Hq_x0004_·§Äð?*£c_x000E_^ð?¶x_x000C_ÿÚÝð?A_x0008_gm&amp;ð? ð?¦'4.²ð?Ã£cïKáð?­e¡j..ð?)Sf_x0013_^~ð?	ÿwbåtð?@kàQÀð?=Ü~¥¾Qð?Fy©enð?©Ö/\ð?3°î_x0001_oað?P¾v_x0017__x0001__x0002_2Rð?_x001A__x001C__x0005_ãð?eOfU·§ð?o_x0011_Û,_x001D_¸ð?§×f_x0005_Jð?¯³_x0018_óvð?F5?4»;ð?wÄÌ_x000D_Jð?ý²!îÌð?4Ï_x000D_º­.ð?ºõ^ôúRð?à`_x0015_Mð?^²'ð?»å.	ìAð?«ýWv®ð?Ø±àÉ¿Âð?XàlË?ð?h:%_x0014_Pð?®'{êëXð?Þº,¸Â:ð?Öú ì_x0012_«ð?ë¦Üý»ð?£§3Ñ_x0016_Vð?k'~gÄð?_x0018__x0014_?Y½­ð?þ=ÝÑYð?¨Ý:Zð?_x0008_rl_x000B_0ð?ÁRj=£·ð?^ï¶Åbfð?!$öÝ¦fð?_x0002_íU=qð?_x0001__x0002_¦!,9}ûð?_x0018_/_x000D_E}ð?¼=åt"½ð?deå¼£ð?Ö_x0016_·ucð?nÓädÔð?&lt;ñVLð?ÎÁNk¦ð?E±Q:²ð?¸R_x0008_³hð?_x000F_ÂE½p~ð?éäËf"ð?mr³fÒQð?ü_x0018_a)Ö,ð?êæ¨_x0011_§¨ð?_x0012__x0013_Ðªð?jßËFð?__x0019_-lXð?íÛ9Ø^Áð?º\aÔð?.îº_x0017_äð?ß*8XDð?_x0017__x0013_[`áìð?ì3Ö}vMð?÷NR	å"ð?_x0005_H`æY ð?(KÒ_x0007_Vpð?§ë_x0018_µÔuð?´çÿäxð?Ð_x0007_Å!ð?g|ð?ì®¸§_x0001__x0002_Örð?ûÕÓÒ_x0002_·ð?Åê¶_x0007_UWð?ý©ç°ð?/j'Xð?éÖòþ`[ð?-Vz¢_x001A_eð?Þ*_x000B__x001A_ð?ÐhËÊaÐð?_x0013_Ù_x0007_O5lð?N_x001B_õoøð?Ñ%-ð?©or_x0017_µð?ÊröÀßZð?fÍT.ÙWð?_x001C_³W}Lfð?Víêm~ð?'ìj@~ð?Ôä:_x0015_%¤ð?Ù è_x001F_¦ð?"_x0008_¢_x001B_Ç2ð?5¿¯¥Ù»ð?ììß_x0008_jð?D U«óoð?¸8Ø¬,ð?&gt;y{»oð?à_x001A_áp\ð?x-Q0mð?7®S{Wð?j×K»zð?c\¨sRËð?L*Çbð?_x0001__x0002_ùÖ\_x001D_§Bð?¹Oªg_x0016_¤ð?âß_x0017_`ð?H0&lt;¿vð?]ªãÄÎð?Ë_x0018__x0008_²sð?ÅáGfx¢ð?àZ?±wð?ÈÄ=a­ð?¶/¥©ôÑð?Î_x0017_'Âið?_x0002_b¸~soð?|Ä8»kð?ÎVÓ_x000B_YEð?_x001F_a_x001C_v ð? n5&gt;x&lt;ð?Ë[peHð?ÀÉ_x000C_7uQð?i0_x000E_	vð?ø_x000E_º ]ð?mÐ«Çð?ÑJb4ð?F½`hI6ð?kÃíO_x0019_ªð?Gº$_x0016_¶ð?_x0018__x001F__x0013_Î(ð?;j^:ð?³[&gt;¼ð?_x0005_m-_x000E_7£ð?:ºÖ_x001C_ð?èQà_x0018_Íð?º)ìV_x0001__x0004_`cð?è¦_x001A_fN¨ð?Ì[ìNjð?Ñç¶ð?4_x0015_²ºð?wM8Ô²ð?¥|Öð?¼Ð¿¶?Cð?ªX)-C4ð?ÙA_x001D_XOð?äX_x0014_kð?cMSÿ¨Áð?dÛ/kÎ´ð?ëP¢K&gt;ð? ßA²Éð?ó«õ_x0014_Áð?ßì~ð?ÚÖç?ð?`Ö_x0002_ð?h_x0003_é«Að?Ñã·_x000C_ð?!É¥À1Øð?ãö¬é_x001C_jð?_x000C__x0003_ñ_x0019_jð?ô}²ï_x0004_Kð?²¾Wâ_x000B_fð?s!®©©gð?*­_x0005_×Ñ°ð?Ê¿³ÿtð?ZNéÈ&gt;¶ð?ÕÿúÜÒxð?» _x0014_}M£ð?_x0001__x0002_ì1_x0015_jKð?ý_x0019_¶_x000E__x0011_{ð?íÚ}×ªð?szÆ`ð?î¾Ä,qð?6Îr\kð?°_x001F_hXcð?HµÊn¸Hð?¾Ôãõ_x0015_Sð?ÃÈ#sð? xêBV,ð?_x0007_ºdóL³ð?`I£äð?_x0008_¹_x0001_Jgð?HN_x0006_¨bXð?_x001C_ÆÜð?_x0012_=AÅmð?rN_x0003_ïð?}&amp;W££Wð?_x0005_ñÜ¢´ð?°³î¼Õnð?àp§w²kð?óÖ)y³¦ð?_x001B_|Ã1§^ð?jyKð?_x000E_&gt;µ¬ðCð?¬w6Rg|ð?Ö|G8ð?ÔWc¢`ð?ópLð?|DñèÔ[ð?ó1w_x0001__x0002_ì7ð?_x0016_ì1%_x0017_rð?qù_x0019_ä&lt;ð?õ_x0017_!ÿð?°Ïib[ð?ÃÞ_x0008_¨¡ð?&lt;Fe_x000C_ùð?&gt;&gt;Î~ð?üí|ð?8_x001B_¡ð?²6_x0015_;+ð?o_x000E_	N_x0007_xð?º_x0010_ÂUð?4£±Õ×wð?¡_x0015_4&amp;Àð?¼íZîÿ^ð?JD_x000E__x0019_zð?¾@Æù_1ð?¤Sy)Ðð?ðïIz3ð?×¨¾;}§ð?*æS¼RÜð?½{Öð?]eÖj_x0012_Eð?iL_x0005_0l}ð?Ùª~_x0002_Fð?__x000D_äÁL¸ð?&gt;¶»åð?%~òx{ð?É[_x001D_mð?I¥ ÆØð?_x000C_"e¦|ð?_x0003__x0006_^æk_x0001_&gt;»ð?í_x0014_J(6¿ð?«Ù&gt;_x0012_fð?Ý¶´Æqð?å_x0004_oSÜð?ó%_ x£ð?¹_x000C_ãª¹ð?=E±_x0002__x001B_~ð?À²HÍ"Ïð?¨÷eYð?W_x0016__x0006_?Að?mF`_x0005_µð?,{øÒ0ð?ÑK_x0006_ÚD¢ð?ä]iV²¡ð?«ê0å?«ð?¿U0¸5ð?c_x0014_@õ/Çð?³:_x001D__x0007_¢ð?_x0016_;Þ/_ð?¾:ÙØjð?-èÕy hð?Í¾¡aºð?*vLýFsð?ûq8ð?dZ_x0012_Nð?ò_x0016__x0004_dð?HÑüÜOð?_x001B_V_x001D_/Ømð? {!Øið?Xc9 ùÓð?Íóko_x0002__x0004_cð?Nròî¦Eð?Þó`YP7ð?z3Ã~ð?t_x0014_sI_x0012_9ð?_x0007_.üðið?_x000F_[_x000C_ä¢ð?Ý¶UßýFð?xÀï|e[ð?áþ_x0001_òð?ZH­0°ð?:|_x000D_µð?_x000F_Þ(Öð?¿ÙÛðXjð?í.Gæß~ð?ú6CóÒð?ÊRVRð?*YZSïeð?_x0017_Rù}ið?¯¦zð?X²iD¤«ð?_x0017_)Í8qjð?o_x0003__x0003_ðÞ|ð?Â_x0018_ó_x0002_Î`ð?ô_©Xð?üÔX_x0017_ßhð?8×©\}vð?Ï^_x0008_U»@ð?ò_x000E_g±öð?¡çÒZ´ð?æ	Û»ð?4HáA»lð?_x0001__x0002_xæ¹Âmð?¸n=_x001E_-Tð?×O¼~ð?_x001A_Oq²#ð?&gt;_x0003_1|ð?u 9_x001D_bð?©§9¥_ð?ÃúÁ&gt; ¯ð?¢ñKm+©ð?6_Áv¾ð?ÑR_x0019_Ú ^ð?hD Õ_x0017_6ð?mZä¨ð?lÑ7_x0004_ð?¯jdgð?cÝÜýîfð?À_x001D_C_x0014_Úð?µøÌ_x0018_¬ð?!³)!Þgð?Ð¯|:f2ð?&gt;Â'Guð?U_x000E_CÁð?q_x001C_v8cð?FV(9ð?´{_x0017_Fi»ð?ë@_x0013__x0012_¯ð?/CÛ_x001C_~ð?OÈÛÑµ¢ð?=ã_x0017__x0004_Pð?²i_lð?®þÙªpð?È_x0001__x0001__x0002_}ð?LK_x000C_tð?g@_x0002_ð?ØÌÝj_x001A_ð?u&lt;&amp;ð?¨ñï_x0017_«§ð?ðîeù9@ð?læÏt4¾ð?9óÒ?K|ð?Ë0¯DÂð?ßM"ùð?Al_x0006_Wð?ØsQSädð?èâW&amp;þð?_x0012_è×@rÂð?D_x0004_ð_x0019_"pð?¹â¾Ejð?LéÃ_x0008_cð?N°(ÚJð?eü¿q©ð?_þ%Þ:ð?st_x0006_¥ð?°_x001B_i¦ð?Ïeq²`mð?s_x000D_l¹Wð?V7ãð?_x0004__x000B_ï¦Fð?ø=\÷_x0014_ð?_x0007_fÀ_x0001_©ð?"Ó_x000B_Ë¶ð?l¶_x0003_:{ð?ÑÈýað?_x0001__x0002__x0002__x0005_ÒÉóð?8%3îÞð?Lü¦&lt;þð?'_x000C_U`ð?&lt;_x0007_ÜÇ¦Kð?uMÐO£ð?â2@Mð? ³»_x000B_ùÔð?Îë¯Q]ð?_x001A_pOeÕ3ð?§jâ_x001F_ð?\ò_x001F_".nð?4xriÈð?-u@_x0007_xð?_x0008_RÞ_x0002_eð?_x001D_mÛ_x001A_¡mð?ÓÀ¥ÁÉ8ð?YÆ'ið?¸_x000F_É_x001E_à¢ð?Ð $J_x0003_¦ð? ­_x0013_Ä8ð?$??_x0015_Hð?ôxØ¥àDð?Jÿ5®Bð?å_x0006_ë½Àóð?-e¤Ê{ð?dAÛÌ&lt;±ð?) ³_x0012_É¾ð?OJðUð?_x001A_Èp÷L*ð?­af_x000F_¾oð?ÁS_x0017__x0001__x0002_ÖLð?¾_x0015_0 ð?CÜRÏ¸Xð?ÝtÏ6uð?$6&gt;\wð?7ÂÓð?ûí+{ð?öòi&gt;Iið?_x001D_C'_Cð?$c¶/ð?¼VG+kð?Õ&gt;N_x001A_dLð?òL_x0006_¦Ið?ÖçY÷ð?^óÔfEað?Êy®£rTð?_x000D_\i¼½pð?  ^}·ð?bø²=Uð?û._x0004_²«ð?½ËcHð?üèX¬ð?EmÜ _x0014_¼ð?ÄK.ôð?_x0003_;i9Vð?"êÉ²ªð?_x0013_By¡ð?éW@_x000B_F;ð?Q,¦8ð?_x0008__x000B_uàað?¾t«_x0010_utð?_x001D_VºC7ð?_x0001__x0002_¾=|Sð?GT®O¥ð?xóÅ­+ð?¥wuPÂdð?&amp;Ësð?u_x0004_±_x001E_ð?÷WÉ\ð?@+ÂÓ_x001A_ð?ÞkP¥_x0012_tð?_x0007_ZRTegð?Q_x0016_¹ð?]ß¶÷qð?qÈl\ð?¾P8ùUð?HôoÝ&gt;ð?Ú_x0013_Y;{ið?_x000D_C.¹²ð?EBo¸pð?	³ÅÈýrð?ø_x0017_ôÅ@ð?÷Ç_x0003_ü¶Àð?µÌ^ð?Ñ7%ù`ð? ñ%2àÃð?¶_x0015_²)$ð?MÇµiRð?ñtóN5ð?°E_x000D_Yð?í&gt;¦¯EZð?âß¹_x0017_±Gð?±_x0010_ðÐð?Ý_x0013_^N_x0001__x0003_î\ð?û|?ÓBð?¡7&amp;_x0014_vð?ým_x001A_1ò]ð?Á_x0011_¢¦¨ð?éDð?­äR_x0005_ &gt;ð?£&amp;'W#ð?_x001A_AL_x0002_Tið?%{ò¹b±ð?_x0013_x¡oÔyð?~N_x000E_lYèð?ÐÆ_x0019_ó^ð?i°_x0014_Ëð?2&amp;tWQð?º&lt;y_x001F_ú§ð?&lt;Më¾að?¥øRÎ_x000E_|ð?Dv÷6|ð?xoïúð?&amp;Rw_x0006_ºð?Mâ:Faîï?4j&gt;Únð?B»NÙ|Ið?-&lt;:&gt;Mð?ß_x000D_PCð?QG@_x0005_Êð?¼ê_x0007_ÖÅð?_x001D_±þqâð?`7X¼ð?q_x0017_x_x0018_að?Á_x0010__x000E__x0004_^ð?_x0001__x0002_SûIÆð?¹Y/Úfð?ç}ÕÅåð?keqZ?oð?4è'ó¸ð?´Ùè/ð?_x0015_Ó©É_x0018_ð?L_x000F_ï_x000E_¬ð?_x0011_öúå­ð?êÙ`Rºð?_x0003_L°jÜzð?Ãòõ_x0005_Ù{ð?cà¼g¯ð?_x001E_  ,Wð? }á#mð?sN\ð?_x0007__x0019_ñúdð?J],?þð?dºU¦zð?#¬Ñf_x0002_ ð?OÓ÷áCvð?ÎJóRð?pÉDFð?7É"'ð?D³aÊ³ð?î§cÿ ð?_x0019_æÊK?tð?_x0001_é&gt;Âð?´!Ü Öfð?×f¨Ìßð?°_x000B_Ê_x0016_ð?0ç_x0007_k_x0001__x0004__x0013_ð?b&gt;WÐ[ð?Ð_x000C_ð?µ³Nð?Å_x0003_¥M©ð?¨éür+Ið?c?_x0012_LöHð?ï9{¬Uð?_x0014_I½¨xhð?$£I_x0004__x000C_ð?_x000E_cð?sò_x001D_QÀ¶ð?Éü¤ç¤ð?/÷;£_x0006_ð?ºº_x000D_·VNð?ÖÜU_x001A_}ð?4¸ÞIcPð?d#4è	Fð?tDj_ð?ì7È_x000B_ð?Hö7}ð?ì_x0015_læ_ð?h÷ê%¸qð?_x0013_dr{ ð?8_x0002__x0013_ÿð?i_x0014_~O¤ð?¦Ù­4ð?û"_x0004_q,²ð?_x0018_òò+ó{ð?_x001F__x001F_J¿x^ð?þ_x0019_¹'C\ð?ö_x001B_ã}Uð?_x0001__x0003_g]&amp;_x0011_ð?zëÌ_x000C_µð?fsÂØ_x000C_Uð?ðÖmÐþyð?øgB7¿6ð?Ç7ðæ ð?ÍzÓ±kmð?´8ÎJ4ð?$^ËjÄ9ð?_x0004_4b¦$ð?±_TQÁð?Ì¡U&gt;ð?Æ}Û¹¤ð?p¸÷ó_x0002_hð?Û¿äE¼¥ð?BÙ¸Òpð?ûZ±¹ð?Õ;fX_x0008_ð?x8Î'¿ð?_x0008__x0011_ÛÑ±ð?_x0008_ü&amp;qÃð? ¿i8_x0014_gð?_x001B_Ð7W-gð?ÝÉ.E±ð?î,`_x000B_ð?âòÜ_x001A_avð?_x0002__S_x001F_Uð?iêHÎð?¹0[·òð?J_G_x0015_þhð?¸_x0003_Fð?P(JQ_x0001__x0002_;Lð?û3R_x000D_yð?@¹Þð??ÎÓþ?ð?iæ*qá¡ð?&amp;&lt;3-ãÅð?L=_x000D_ð?åÂM_x001D_yð?â_x001B_¸B8kð?pnT]Âlð?C_x0015_Âdð?¨}x&amp;¨ð?-VÏû·nð?Tfê¤éð?!NCïzð?y_x0012_8à&amp;ð?_x0019_Ú9Í4?ð?i#_x000E_4=ð?¶_x001B_	¥HQð?Hm&gt;dLxð?ÜÒWÀð?c\äòGð?_`Yð?Z_x001A_l¼Vð?IþÁêtð?_¼/¢vYð?+v¥ZJð?_x000E_'èð?_x0016_N_x001B_H¿wð?Ìyleð?inâ9esð?Î´_x0016_}_x0013_sð?_x0001__x0002_«æ_ð?8&gt;/_x000D_£ð? pQ\ð?"öwº³Lð?³ê¬a¯Pð?v¾¿{pð?æ¦_x0008_t=Sð?Jà_x000B_ýOð?ä(_x0001_ð?ÄIµ²ð?_x0015_ò{pKð?ÉS]lð?²ý¨Âyð?ûªß_x000E_ã&lt;ð?Ù¹·3Vð?ô_x0012_Þ×Sð?	WÆ$Að?î9æ[´bð?«ý_x0015_ôâºð?ËqÔòð?YÒg»ð?Ó_x0010_z«_x0006_ð?ºWîpÙhð?yoö eZð?15@f±ð?_x000E_´çårð?_x0019_ô½F_x000D_wð?ü¼î4ð?1ÁÌC©vð?Ø?6ö_x001B_@ð?Tì_x001A_¥ð£ð?r×n§_x0005__x0006_ÿ[ð?_x000F_Võè_x0015_Nð?_x000E_SÛ¼ð?S¸Ä¹rð?wÙ6¶}ð?Æ¬ppzð?o¯¢K_x0001_Tð?B_x0002_*Zð?Kà´®0fð?ë(øa_x001C_ð?Â;îmvSð?Rã¶_x0015_að?õ&gt;~$%ð?Âkcö:_x001F_ð?(ÿÆirð?_x000D_Ü*Â6Bð?fnóXtð?µv_x0002_0%ð?ïfF_x0012_pð?ð÷ÆÆ_x0006_rð?²ú­ÿ®Dð?¥N_x0003_ç¯ð?b^-©ö¬ð?&lt;é_x0005__x000B_ð?oD_x0014_´rð?_x000B_ñTð?Y;C4¹©ð?A_x0019_àsð?Òâ_x000F_UäNð?3q(¼_x001D_§ð?Y:7U²ð?PJ´_x0004_W{ð?_x0001__x0002_²&amp;3_x001F_²Zð?[þ©ò0&lt;ð?è_x0001_îÛuð?f	S³_x0011_ð?×*t]ð?-xíÝî©ð?Ç_x0007_Ü(Éð?ø_x001A_ëð?¸Yú) hð?AZ§¬ð?_x0015_(d_x001B_Îgð?(hÌÚvð?äâ.ÏRð?¼ò²Ù_x0004_ð?OBFHð?ù¿Xc+vð?=gÃ®¡Mð?ÿ9"_x000C_åxð?l6b|bð?:_x001C_ß¬ð?å)ñªYð?rô1£/Kð?üù_x001D_Êsð?ËÓíð?ùWÛFð?V!à.È4ð?ol5Ê_x001C_ð?|pz;rð?=P¦aê_x001D_ð?½KT_x0005_]Tð?!~~_x0015_±Cð?I_x0017_³7_x0001__x0002_auð?¢éE_x0004_	®ð?Ë8ÊKu`ð?ÔÞX_³ð?`ÿ@_x001F_ð?²Â-úxð?Ü¯úÑeð?ø¨­q¢ð?5&gt;,¾¬nð?í_x0002_Z¤½ð?ïbÞð?	ä©/×ð?"Ó_x0019_þÎð?¢_x0006_+÷©cð?è7êCC-ð?Ù_x000C_÷_x0019_hyð?_x0001_*ÐCWoð?ÍÕÂ|ð?ëqÏað?}è¬ê¶tð?_x0001_ª°@pð?¸_x0016_{¡#yð?ycéÙòyð?{ÿ_x0010_Ù×Íð?ñN¦%pOð?:èsî±ð?.ùM&gt;Ôð?Ì&lt;d)!xð?Ý·xBGð?æIÍà}ð?pí2:ð?_x001C_ßî,¥{ð?_x0004__x0008__ç¬!ökð?gZPÂuwð?aQV_x0019_ð?èÕEÐ)ð?_x0005_ïÓ)(ð?#víÄRð?&lt;ª_x000F_Õ@ð?_x0011__x000D_¼_x0001_uð?vh(Hð?a»_x0012_ë¯yð?ËYÚâð?¬6ßÈqð? E_x0019_¡ð?¸6ìd¤Sð?_x001A_c¬_x0004_àð?÷_x001E_ÄbAð?«¡øzzð?Ë"jWÜð?À_x0003_SÐ	lð?%_x0001_msuVð?ï@Ïr_x0013_ð?É¯æ­_x0006_ð?_x001F__x0007_8_x0012_º}ð?Ø@_x0004_O¡ð?à#K_x000E_ð?éDq¥ð?u._x0002_´Shð?s88Ð¬rð?ÍCgð?Lè_x0010_\_x0012_ð?².4úYð?I\#2_x0001__x0006_~¹ð?]_x0019_É_x000E__x001F_ð?{ë2Yeð?xIÿ_x0002_p{ð?ú=ð_x001C_ð?Å_x000E_¼Ëfð?~ïxÂ&gt;ð?råQ^ð?ôöæ|ð?_x001E__x0015_¹ì_x000B_'ð?_x001B_aïÐð?_x001D__]²_x001A_zð?_x0018_ZÅ\qð?íõï-'lð?Äé_x0018_ÉÈð?Ñª_x0003_Ó\ð?5ß_x001B_òð?!£¦µð?½ÐÙ¢Mqð?_x0011_]"_x001F_dð?_x0017_­7cð?}f/{Qð?,ØÔ_ð?8¸ÈÓ-ð?[_x0001_è$sð?#D=E_x0010_ð?³¶n8_x0002_ð?_x0004_¬ùj¬ð?_x0004__x0005_N_x0006_![ð?:I_x001F_|ð?ñÕä¹`ð?¶Ñï_x001C_ÃTð?_x0004__x0006_ºÓ§òpð?,x:*. ð?9Xl'¥ð?ä_x000D_É¼ð?9^Øhäð?_x0008_õVÏNð?º¯(}ð?Õö_x0007_Æ=ð?Ït^_x0007_`ð?_x000E_»Ü§òð?ø_x0018_Ü_x001A_ð?oJÒÌ¤ð?¡s_ü|wð?6ÕÎðÑð?L÷º_x0002_ómð?7QÉÔ¸ð?_x0003__x0005_üKð?_x0001_L9÷wð?¶íàãð?ôH¬Â_x0010__x0019_ð?.d¼Þlð?h_x0006_±4£tð?L4¾]ð?µÓ½hð?Ë05nEnð?;ùUÊÄð?ô×ï1Yð?ØQÊÛãð?_x0006_-å5`ð?C3tÀgð?÷ÖCrrð?pAYa_x0002__x0003__x0011_Zð?_x0015__ë1«ð?;*cì eð?Ün_x0013_ò¦eð?êTÅC®ð?Y¾êÖPð?ÓBfÿð?Ìvf@§ð?9#!´ð?Ì±?_x0008_Hð?)íp!cbð?;~¯D0ð?¤d%_x000C_|ð?Ph5tð?_x001A_Ã_x0010_ 9ð?Sj×ð_x0001_Qð?Û&lt;ªh_x0018_Xð?t_x000D_g3[zð?ý°"çbð?uÝvØÇð?¯Kj?dð?¿¶Y_x0014_&gt;eð?NV±.&amp;ð?P _x0001_Xìð?@[e¤±ð?kê-¬&amp;ð?ÅÜØ£ð?ZV(uð?ô_x0003_ÂR"oð?Ä%á6Ewð?£²±}Wð?_x0001__|WAð?_x0001__x0002_lÂ]ð?±îq|ð?4ükMôBð?ÃP§H­ð?Æ (ûð?V°­Cð?¬É³Eð?Ùõ_x001B_ê;zð?_x0004_!ÃÕð?£m_x0015_ãÛ^ð?÷RqW¹ð?(X_x0003_Ï7ð?¿á_x000F_âVð?_x0008_,ÌKªð?|üìeø ð?_x000E_]¼_x0018_ü`ð?%¸ßÞÅ[ð?_x0007_;ú_x0018_ð?YÒ+,2ð?±&lt;ÉÓð?v_x0003_øÈð?¾_x0019_P¦ð?SN_x0005_hÛ®ð?ÖÇàL_x001B_ð?î¿¡²ð?ZfzôKð??Û¥ýlð?~|_x0003__x0008_=ð?ÊÑ1®%nð?{-kwI_ð?i`_ò£Tð?¦_x0003__x0013__x0001__x0003_òsð?Ë%ë'xð?R_x0005_}ï÷9ð?	¥Üð?Â7&lt; ~ð?GhEN»\ð?8_x0008_Yàbð?ÐìHFð?¹;ÜCäð?^Wr¼çËð?_7~,ð?MíËIoð?&gt;ÂUÇ_x001E_Rð?³¼._x0005_§uð?,lU7]ð?_x0019_1&gt;D¹°ð?¡=ÎÂkð?¾0BÎEyð?;ðüãð?_x0002_ÎJ'Oð?7_x0001__x001A_'áð?8PByðð?I¢_x0006_Õhð?·y¬ð?»k`½Ó+ð?_x000D_o]\kð?¹X.ð?Jù/_x0012_ ð?0_x0015_rºVmð?¸'v_x000D_&amp;áð?µæ_x001F_9Lð?Ï_{Þ´ð?_x0001__x0002_§tÛ6qð?\ëÆNð?L&lt;Yêpð?ÎuCÅ·ð?èâÞå_x001D_ð?_x0012_d?Vdð?É_x0013__x000C_hcð?Ëx¢ÙHð?èâvòð?Æßªð?:^®pð?)qí:Ïmð?ÑBû¢Eð?B1ÏÅ]½ð?	hØÔ_x000F_ð?d_x0004_2µºð?ìx_x0002_é_ð?gÆ./oð?`Æ£K»ð?q¹º*¥ð?ÀÓÝÆð?í_x0010_¹mmsð?tÏ®hÕTð?Ð+Ð¶dð?§¯&lt;[[ð?*Õmþnð?Ì²ØY_x0014_oð?_x000E_l£ñKÁð?Íß_x001F__x001B_ð?_x0010_¬H©,gð?_x001E_g_x000E_Á¦¤ð? äé£_x0001__x0002_îoð?ÝkÌ»9ð?¿¬#÷ßfð?_x001A_mUe_x001B_Mð?6D_x0008_rÿ·ð?ªGTÿð?rÝæ_x0005_Sð?·}_x0004_eIð?Ò¨_x001D_mð?³OxÄ_x0003_ð?P6G0ð?ÊÈ_x001F_â_x0005_§ð?Ø=43ð?vl:_x000C_Tð?\&amp;­6øhð?­¶r»kð?_x0011_¶WÆð?G´MSð?ÿ(ß	Bð?¶_x0004_!½Áð?v`^Ý¡:ð?¼æq;8ð?_x000E_ïè·ögð?íä´²_x0014_ð?JÅîmÏxð?_x001A_!{_x0016__x000E_ð?_x0004_nT·Ùð?yÊ|_x001C_bð?.&gt;µ;ð?FÁ_x0019__x001B_0ð?UØûéIð?!Z¨Æð?_x0001__x0003_b°²=»³ð?M`q~@mð?H=Y«~³ð?_A0_x0002_Bð?85_x0008_¢&lt;Tð?1×+1ð?h_x0006_ýò­Çð?q£;6nð?A&gt;Feð? _x0013__x0005_)`ð?gS·âð?éèfðÓ2ð?e_x0011_rð?_x0010_×¬&gt;¢ð?XÃãÅøVð?_x0017_%4S&gt;ð?gÍ*¹Xð?è­'±ð?*æ¯0Ôlð?êÕ _x0007_wð?sùV_x0018_ð?_x0005_¯x?ið?GI_Þ-ð?guG0¤ð?_x0011_[zð?E"ÚÒïEð?ñ®NEXð?Â÷_x000C_":ð?3qq6ð?xÔYbð? _x0005_*yð?½ì_x0001__x0002_ïð?ë?Dî7|ð?_x0005_54aòkð?Û_x0007_â»Dð?úþt_x0015_qð?:7cnÌð?j^ºÎPsð?+¯èÃøð?à°ÔÔvsð?_x0018_ÐþEBð?y_x0012_¿x¶Îð?Ú_x0004_È&lt;pð?Â&amp;V%ð?Ìe¼_x001E_.ð?«_x000E_ù&amp;Y}ð?4ðíVð?SºÚñð?¶§ÐQ_x001C_zð?qp_x000B_È.ð?°_x000B_z_x0017__x001C_ð?Ue÷­ð?½Ù.7qnð?Ö_x001A_Ìè¨ð?_x0006_û±Ò¼ð?c_x001E_{oð?Yö¨çÖð?U^«x_x0014_Xð?'$G.(ð?ë?ëÏÆ`ð?ýdU0Éð?,_x0015_c;ð?mõäíð?_x0001__x0002_*_x001F__x0016_·ð?Ú_x0001__x0019__x000B_ê;ð?Í-\Yð?ªu_x0003_²¦ð?×_x0016__x000B_G!Áð?çO¾Pëð?{Ùh§Õð?"_x0015_4ßxfð?ÒTe}Dð?Þ&amp;Üf±ð?¦îjl$Xð?"M¿äZð?(;1_x000D_kð?$ÍAmg[ð?_x000F_«ûº_x0017_ið?jR ç|ð?¸_x000E_wÂ_x0010_'ð?ELÑ÷Vcð?r*&amp;Ä¨ð?¨TÔ0ü@ð?äõV_x001A_y«ð?é^·D;tð?_x0015_¨Ç EYð?Õùk_x0002__x001A_¿ð? q¹øð?:`gaÅ¸ð?ªØ_x000D_Íû¡ð?7_x0013_ªóoð?)¾¢_x001D_ð?_x0013_ì)µuTð?PtN*°§ð?w¦k_x0001__x0003_n&amp;ð?ýåXð?Z¹£Ë×¬ð?]¯Øñdð?&lt;.°ï¶ð?_x001B_Öëìyð?¾©_x0016_;Øð?_x0019_ÍG_x0007_ð?_x001B_±E_x0019_ ð?]iO%;ð?u¢·Äð?(_x0004_kÑö²ð?_x0016_ë½4·ð?»kË©_x0012_mð?ùÖGð?ZQiÆÀ=ð?^ìç3_x000E_ð?l`_x0011_1ð?mÊ¿@u­ð?*3ymÐoð?×Ê_x0019_1_x000E_Dð?cMào½¨ð?qêù¡rtð?&gt;=ò:èEð?cUí$­ð?Ü_x001F__x001D_?_x0007_|ð?§Kõ÷Èð?Ê¥_x0004_£ãð?i/_\^oð?Zad/hYð?5ÇÝùÚð?ç_x0002_-úyð?_x0002__x0004__x0011_IfÆöcð?àE¨ëmð?víé_x0004_mð?¿ ùZ5ið?&gt;,T^éeð?²\Ø¾ð?±3&lt;sº_ð?Ià/ð?´¡Å÷fð?,è_x0017_Dð?y¡ëYvð?í¥_x000D_ñxð?¨_x0019_ð_x001F_ÊMð?_x0001_@½_x0007_ÿð?åÚ_x000F_\Nð?6ÁÝ@j|ð?î41&amp;Rð?®¡Äáj¤ð?D_x0004_|×þð?ÈD;ð?[@8_x001A_Ý{ð?µ7\_ð?_x001D_Ô·¤Ùð?¶	þvð?ßkëÂ;¥ð?CïÜµhð?_x0008_K_x001C_kKð?_x001E_´Ó6Z«ð?se})¹×ð?\^­.Åð?äc¨vð?ö_x0003_®_x0002__x0003_(wð?º`ZíGð?ð7_x000C_­&amp;lð?ÁÇßl·ð?±^Ý_x0017_Üð?ÊöþÑgð?_x0012__x0007_·ð??1âíÅð?¥ÉõÀepð?_x001B_^M¸Ïð?²vÜÂ_x000B_ªð?ÞrYËð?½f¨,Wð?;É/Ð«Êð?i)ÿJð?ß 3èyð?Lõ_x0019_ÛPð?¨hà³õRð?tSO`5Mð?Ë/_x000E_Hð?¤ÿ9Jqð?_x0010_ÜàLð?(V2Cð?\P&gt;Uð?ëýqß¯8ð?©ãqkð?Sº5_x0008_Rwð?#ìFl¸Zð?Ê¶Xð?o_x0001_À$)Fð?ö 9·»}ð?Ä=_x000C_ÕÎð?_x0002__x0003_ÂÎùV^ð?â*®&lt;òð?0¯_x0016_óð?Èz7Soð?üw­_x0012_oWð?¦Ë_x001B__x001D_ ð?¶¯¼ð?¢Â _x0012_]ð?dk_x000C_ñXð?9©6&gt;£sð?3&lt;W¯ãð?ZÚÿ&lt;að?í9±eð?&amp;dwÑ½ð?_x0005_W_x001B__x0004_Kð?}ôQ_x0001_Ëð?Î+txð?åWl¼ð?¨[­ç°ð?BlÂbyð?÷üÐjð?_x0002_¸5¥vð?*M¬»Å_ð?·_x0013_-ð?_x001A_7ÝAÌð?]ïQÕM¼ð?&gt;F_x001A_-0ð?è_x0002_v¶Y(ð?-â¦_x001D_ð?pÜ_x000B_vÂð?hÇ_x001C_JE[ð?¢9õ_x0005__x0006_#ð?uçâÏ\ð?'	Ö_x001C_ð?vUeó`ð?Àw_x0010_ôð?óÔüû÷Óð?È-_x0003_Ë_x0004_lð?üJ]gâ»ð? EÉ²]ð?ªWyvWð?E{Û,ð?èÞøið?³Í_x0015_ÛÉ¡ð?Ñ_x0001_¸Rð?" dlð?ÊgìØà§ð?J-é_x000B_uð?k_x000F_v±÷ð?&amp;öDý`ð?d)_x0010_kð??_x0003_Çð?­M^´h^ð?Ì¦_x0017_b¡ð?§RÁ}¨ð?v£_x0005_äð?w_x0002_¦W;ð?¿&amp;·à_x0016_ð?ZÙænð?Ó_x0012_Y_x0003_Öyð?C¬_x000F__x001E_æð?·8|Jð?ÿ97Ú]ð?_x0002__x0004_)Õàð?CkÃáµð?k_x0005_)ÒWð?ö	®â"ð?&gt;u°`¸ð?úT6;`¬ð?âL_x000F_\Çð?h­,GpYð?½½a1	}ð?#O_x0003_MT\ð?;þB%$hð?ÒnCk´^ð?´_x0002_\°£ð?M¼æù÷Fð?0_x0018_ÍÍWHð?þ_¨_x000B_©8ð?Ë$_x0003_¢FIð?x®P&gt;KZð?K¢Va³\ð?Öl(0Uyð?Fo¶M®ð?Ç_x0001_¿_¨ið?¾_x000E_h&amp;*ð?ÅÍÐAvð?Û_x0005_ßªð?­¢\XÈð?_x0017_OÀKqð?0Qð È¿ð?×$ýXªlð?ÿ0r54ð?¨_x0019_Sâsð?Që_x0001_¦_x0002__x0005_Ýað?/æë®ð?ôþ&gt;n_x000E_ð?!LCô?ð?ÉCÍÑ_x0003_ð?améJð?D÷è*Ú~ð?Éy¨µ&gt;³ð?}¼~_x0015_mxð?DÞ­î&amp;Uð?&amp;¸¦yð?.S#»F´ð?§;¹©'ð?ý¥¸:'©ð?j{­|_x0004_xð?póFÀ$ð?÷ÏÕJþUð?§ó#ð?=ÒÙo]ð?Z§Í0_x0014_±ð?MÿTÚÝð?_x000D_u«I@ð?[µJð?^¿D=uð?F#êc_x0019_ð?¼_x001B_6ôÙð?»µ0·wð?«s&lt;J[]ð?¥_x0002_©4wð?ÐÛ_x0001_Yÿ¿ð?½¡×JÍ{ð?_x001C_¸ýÙeð?_x0001__x0003_ÂÅ_x000C_³Rð?ÕUu×¹¯ð?1æãÑªð?ê_x0003_Sð?_x0001_¡è_x000D__x0002_cð?öý_x0012_ÀÄð?È_J ñ[ð?älpYpð?«kFF_x0010_pð?_x000D_v¯Nü¢ð?yc/^©ð?_x001E_:N,jð?ORqrð?¨»Ò/Èuð?þ(çk¡;ð?{år¹õCð?y_x0008_m_x0003_gð?n_x0010_®,|"ð?õ¬¼¡]_x0015_ð?ßì4Ùòlð?^ËüTN¹ð?&lt;_x0012_&amp;¬ð?_x0005_Kªhð?_x0008_ã_x0006__x000F_3bð?_x000F_dµHDCð?¶O$åCvð?t_x0012_ËtVrð?¢ø²©ð?ü78Oºoð?aH	t\ð?¡Ê^_x0018_®ð?_x0011_õñ!_x0001__x0003_rlð?_x000C_±?ð?ë4õ_x0002_ìQð?ÇTV_x000E_×ð?ùÜ_x0004_jfð?5Z`_x0019_sð?[_x001C_~ð?gÀuútQð?«.Kc¸ð?5#ÝLªð?@Ý÷ÂAKð?MDP_x0006_n0ð?e~AïÖµð?ø0×`t´ð?Ähdië¦ð?¥¬Tfð?øøåµíð?=2{Ô³jð?Í·ÍNkð?`òø°"ð?è\mvLgð?_x0007_pù+,zð?"C_x0002_k_x0014_ið?Ý$a²Ìð?±o_x0015_Eçð?®ÿq£(²ð?b¼Æ|ð?m_x0006_{5Âpð?%­G_x0008__x0018_¦ð?czO ½ ð?ä&lt;ØxkAð?r_x0004__x0001_Q¾Vð?_x0008__x000B_ÚaÑÎ¯¥ð?&lt;ÄÕ_x0015_&gt;ð?+m_x0007_gð?²²ÞBð?fÔ8_x0016_nð?YLÊ_x0005_¡xð?&lt;fËm_x001B_dð?q_x0001_ª3ð?¸Ô¿äÝvð?W ëä²qð?ÙY_x0004__x0017_ªdð?¬·_x001A_Á%§ð?ÜÏ4_x0015_ð?=àêmeð?_x001B_0!þÇdð?â\¤Âð?ê#·S@ð?âL3Z&gt;·ð?Hªëeð?êsµíað?EËúCC ð?_x0004_~ÑÇ½ð?ÿÔj{ð?ÎeÍÏäð?_x0006_	¼Z÷Ið?_x0017_ÑÜZfeð?=Åsð?c%?gÒð?_x0002__x0003_z½­ð?Î&amp;Ûwið?Ë_x0011_¸tßð?»_x000C__x0003_	_x000C_]ð?$_x001D_¥Rð?WIÇ&amp;¥jð?|¤_x0006__x0017_nð?§¯o7Cð?_x0002_×rØÙ¯ð?_x000D_+W?_x000B_ð?Ï_x000E_[J+ð?þ¯_x0015_Lð?j+Ó_x0004_CEð?Ï¸.§ð?_x000B_?WÌð?_x0005_÷«B_x0007_*ð?^_x001A_(ü]ð?¾_x0008_¦ùZð?_x0007_EÊB©ð?=Ç S¨%ð?GSõóV¥ð?à$ð?z1_x000B_@Oð?áÚð~ürð?o°øZ¡ð?@Nÿ³÷qð?dÿ¨ýÍWð?_x0006_hG_x0001_ð?k¤Äé_x0016_fð? ¯{Yð?Þòª/Ëð?ç%Ðð?_x001C_çöÃ_x001E__x001C_ð?´¯_x001F__x0012_GÙð?O²s5fð?_x0001__x0006_ÖûC2+_x001F_ð?µÄ_x0011_Vð?_x000F_%¡Ú"Oð?z_x0008_æ²r~ð?z_x0008_¤·Èð?Ì£¤d}ð?!¢U_x000B_qJð?_x0004_ô¥xð?_x0014_÷Tï!pð?IºÖð?úþæ_x0002_cð?$_x001F_UÑ7jð?EÀÊ-¬ð?­KÄÌVð?Bsä¸ð?åÝî_x000C__x0003_ð?ÓìsTð?x^]_x000D_¿Að?_x001B_ä3%Ô^ð?µÿgy¡ð?gv|_x0013_Pð?bo`½_x0015_Zð?È»_x000E_48ð?_x0014_a1kwð?¼ózFð?&amp;kÓQ¦ð?_x000F_-«eåð?âEMõ_x000F_~ð?_x0008_óß½_x0005_Ið?EÏ_x001F_Ið?í#R_x001C_að?J"_x001F_Ð_x0001__x0002_Ënð?3&gt;_x0011_w|ð?_x000C_ÜàsDð?|øÁ ð?é_x001A_ÀÎbð?ý#_x001E_Üið?ó³AðÈSð?nNñ=£ð?Ç.¿/çSð?¿^ånð?ÄÑy&lt;ñ{ð?3Ä¹yRð?-ÿ'_x0004_ü¤ð?ew)I¾ð?Áí_x000C_MªYð?çVç!ð?¥ç³æafð?];Õð?_x0007_H)¤ð?R`TUð?&lt;ÒYY§nð?Ð7Ãõ²ð?ùéW(_x001C_ð?{Fj_x001F_¬kð?d-&gt;\ Óð?_x0008_ e!Hð?QËmÊWUð?ÞOoð &lt;ð?«?¬¿±ð?_x0013_LHmð?_x001B_RUð?Ð¿% _x0018_rð?_x0004__x0005_}âJ{»6ð?¹8n±óð?îjÙ_x000E_ªð?¡ïórKPð?=~_x001A_R7~ð?½1!¡|ð?)cj_x0006_j&lt;ð?_x000F__x0002_³tWWð?_x0013_a_x000E_dsXð?_x0005_`_x0015__x0016_Ý\ð?DK©_x0007_wMð?Î'Ñð?q¬íq ð?9]_x0018__x000E_²uð?/ölð?¾_x001B_uV¤Ãð?SLy¬Çð?ê]1%_ð?f¾_x0007_#hð?Úó»)t-ð?ZkÜ6õð?Ëa#!ð?v#ön	ð?_x000F_»/Æ$Rð?ÈUV_x0003_»ð?ã1ù±ð? ±¦ÝCfð?"ìæzð?_x001F_R©ß_x0001_dð? _x0006_a_x000C_Cð?)R	±ð?1&lt;!(_x0001__x0002_º(ð?{_x001C_Vôð?vDâ_x000C__ð?[ô{þûuð?-_x0011_oDð?UÒ¬"\ð?:[ó?Pð?òk_x000C_x6ð?ÉÌ1]qð?¨|Xm7Sð?Oåë±]£ð?V0Êíð?$°&amp;ú£ð?&amp;L_x001A_Ý)ºð?_x0003_z;Ê]ð?&gt;¤d_x001E_;hð?B«_x0001_ßYð?/0fütð?9ö#eñ©ð?þ#Ò«?ð?#[ó_x0008_°ð??£_x0004_T_x0011_gð?^N§ërð?&lt;_x0008_nIHð?JfZ_x000D_muð?bIVêjð?mg_x000C_Ú[ð?]¿ (_x0007_ð?=¢_x0012_Áð?H¹F_x0016_µð?nEAÌªð?KÐI5­ð?_x0001__x0002_ÇòCpð?Gîwa6ð?_x0006_tÕ«ð?&amp;_x000F__x0013_©cð?l_x000B_S~í¡ð?øhVôNð?HPSÀÅÂð?ôVÌ¥ð?Ï_x000E_ ð?_x000C_íºð?_x001E_£CS´Fð?´ý_ð?h¼Ö_ù¤ð?Æ0ëá¾ð?_x001A_ðÊ§+|ð?c°Âð?]3¿zð?_x0007_È^)'°ð?×d_x0014__x0013_âZð?ø¬½ð?r¦þcð?Ï9_x0015__x0006_vð?mYÇrð?_x0002_Ýù$K7ð?_x0014_¶_x0004_·ð?Êá¿ {ð?¬O¡ßxð?ÅÍÐX6lð?o t©|§ð?7zV´'_ð?¹0ë[hDð?ÆòæX_x0001__x0004__x0019_tð?Ø_x000F_Ê?ð?%æ_x0003_ð?_x000B__x000F_ÊYð?ù÷#ð?K³á_x001D_Kbð?.ã9Að?Ü80%²Bð?Ð~_x0008_±ð?³_x0001_eãð?ÊÝ²óð?mû÷_x001E_°ð?_x0005_2UTGð?Y³[Ñtð?×Äqª¹ð?â½}qjð?-_x0015_K_x0006_yð?×[|»Éð?=sS¦rð?;G¾Qã¢ð?IÏ\Éqvð?_x0016__x0010_=_x0002_¡ð?_x000B_»Îð? ÆH'%´ð?_x000C_ºOÜ-^ð?¶¯4)cð?Z_x001A_!Ïð?f^ Èð?²JþÜOð?dPº+zmð?ðS/ÖNð?RkÀ~eð?_x0003__x0004_jÐ´yîÐð?_x0005_OÙ_x0003_Yð?¡@5I@]ð?]É,S}ð?HGGbð?ý$RÀð?ÇîDJJð?Ïµ_x001E_|Ä~ð?Ðî%_x0001_ð?P×L¶Íð?(z_x0002_ï¶Kð?_x000F_±H¼ð?eÉôÈÕð?MÚP_x0013__x001B_ð?kcw­mð?)Íµ0¯3ð?:F¿_x001A_8ð?_x0017_b_x001A__x0007_Þ)ð?`Ùk&amp;Ôð?4¹CÑ^ð?à_x0011_\_x000E_ð?$+ñ [ð?&gt;}Õs`ð?ªÊÏ_x0008_soð?ãàKõþið?UÏ_x0012_Lð?C^É$¹fð?ÉÏÉIÄð?	gMÝ ð?_x000D_J_x0015_¡mhð?û5ÄQð?_x0019__x0011_9_x0001__x0002_´ð?ûòÄ4{ð?r¹_x000F_¬ð?_x0006__x000E_ÇRð?ðBwUð?sÕi¨Bð?(ÏÎv¢ð?òÔÝ^_x000C_vð?fhI_x0004_yð?q~Cð?þ_x0007_^_x0019__x0015_ð?®n_x0007_ýD_x0012_ð?â_x0015_±jÊ²ð?_x0001_àcð~ð?ßXÓað?&lt;_x0005_õ9¡ð?Ø_x001B_¶âßÏð?l¦Ø|Ëð?_x0001__x001B_LQ:ð?m}~î_x000C_ð?zÅ~ð?ÛÌuVtð?|¨ÏO{ð?#îP_x000C_ð?_x000E_e_x0001__x0017_	«ð?Ã¹áÎØwð?Påºäó}ð?)oáÂé£ð?ø_énbð?øl÷Ò_x0016_8ð?_x000D_|EÙkð?îuÑ!ð?</t>
  </si>
  <si>
    <t>b42ae3ceb1017eab5e253c5e3c28ed8f_x000C__x0010_2KÔ)2Ãð?_x000B_´Fú_x0005_tð?{d_x0012_åð?ÿü	[Oð?=k}T_x0007_Qð?Ã ¬Bxð?n­ô_x001D_)Gð?ÒÑÛ_x0005_n,ð?+#uz%_x0018_ð?æûZwð?_x000E_*ù=I`ð?ª~K{ð?_x0013_çÄù´ð?¼´_x000C__x0003_ð?ª;°xàÿð?Ïø+âãð?éÌ_x0002_ yZð?{ðØ±ð?·=Øjü4ð?× _x0008_æ:?ð?²_x0001_÷ò_x0018_èð?KÇæ_x000F_¥°ð?p]L_x0004__x0015_ð?R8E Hð?ÛG&amp;ð?Ý2ûæ²ð?§¯%c¹tð?_x0006_e{Õdð?äüð?çó_x0017_5ð?Þ_x000D_~_x001C_Êð?¨²ó%_x0001__x0002_Dð?Bðî½ð?Q¾ß-*ð?*y;È[ð?ÓÓB¦ið?pBï¢`ð?¡j)Â&gt;ð?_x0004_äÌ¢ÌYð?åöX(Þqð?©eù&amp;¿eð?_x000F_½ïj°Tð?ï4*Êæið?¤ ´âÙuð?J'aÛ(Zð?æs_x001B_ÔÆ}ð?3¹¡¥â*ð?_x001A_wkOð?Ò;òR*Eð?C!¹_x001D_ÈKð?¸5ä_x0008_JNð?ÐÂ_x0018_îOhð?_x0004_|ðÍ	Nð?_x0004_ª¼méï?ç.&gt;¹¢ð?ßÑ2Þ_x001C_ð?1q_x000F_ç|ð?EL_x0003_öwñð?Þ,lïr¦ð?n_x000B_Ba+ð?_x0016_¬a6rð?«ÃX_x001A_ð?PmJ Ðsð?_x0005__x0007_lÓèð?y8u`¦bð?»ÝOK+9ð?±nòm¯ð?ì\ùÛöjð?Ð¥³05ð?4È_x0007_ë¸ð?#WªQnð?_x0012_K¤¸ð?&lt;»_x0007_{ð?Ý¦h_x0003_Uð?_x0010_Ý!N_x000B_Pð?×«ë{_x0004_ð?"E&lt;k8ð?ÛÚå;_x0002_qð?öØ\Að?{¸Xt ð?ÁÅ÷Rxð?9UOÕ*}ð?y;¸_x0003_nð?ýBf /ð?§\Ò*cð?_x0015_?R\ð?1.@â5Jð?ZNøð?È_x0008_A÷5ð?¯¹ Õ@=ð?_x0006_wEøð?éÌ¬û,ð?_x0001_láY_x001C_2ð?_x000C_ÛØ_x0002_kað?úí_x0013_Í_x0001__x0002_^ið?+6 _x0014_ð?ÿ_x000B_HÍHVð?_x0012_e_x0012_ð?¿_x0002_ñk®Mð?ÍCÙâð?}_x000C_¦_x001C_ð?ÈÙæ_x0007_juð?ÑUjâÈð?UY+_` ð?Ft¨|?ð?RÔoT{Qð?_x0008__x0001_ÿÀc_x001A_ð?ÏÜù;&amp;xð?qz£ð?%_x0018_?5@ð?_x0016_mç·7ð?|!mqîð?`ÎAÛ\Sð?Þô_x000B_Þ_x0012_eð?÷_x0003_Hm¶ð?cZa_x000D_ìbð?¯sÏeFð?óÀn_x0007_nð? ½&amp;®ð?æ_x0004_nâÊ­ð?uq'vð?´c_x0003_rð?=O)Ü¡ð?ä Éü_x000B_ ð?!jelð?_x000C_ßv_x0018_zð?_x0003__x0004_`À.²}ð?¾ä#/3ð?ã`¬Ãað?GÙ~mÊUð?$ÿ&lt;_x000C_©ð?eèoÙ-Qð?ªÔdð?^_x0015_42ð?¥¨_x000B_rezð?xAXÍzð?_x0012_0&lt;éð?{]­!{ð?ÖHAÞõ&lt;ð?AZ­úð?äxöü_x0003_]ð?s&lt;èºU¢ð?_x0001_"kîägð?6Ó_x001B_0_x001B_Sð?íqW³_x000B_¬ð?@¹\_x0002_sð?Xì©_x001C_¨ð?æ¼_x0012__x0011_;Nð?Q_x0016_bùwð?_x000C_|Û_x000E_mð?_x0004_×o$ëð?Â_x0018_Iüð?ÿÂ-_x0014_qð?®Ü\vãµð?:õ5­X~ð?_x0007_Âq_x0008_ð?¥Ö2Í!ð?I#2_x0001__x0002_wð?Xêå²ð?WJºZÝ`ð?_x0006_§h_x001A_\ð?a_x000E_.cTð?Ã_x001F_Ø_x0012_àrð?_x001B_s×	2sð?ö_x0019_7nRð?A)'R1Lð?´©ò[¬~ð?Rm_x0011_¼vð?ÏªRçvð?Ï nºð?ÕQ)fdað?O=$tVð?.j×_x000E_}ð?¶R(`jð?}~tNð?û_x0010_f¨|Hð?ùÅPT_x0006_`ð?_}¸¼ð?§_x0019_HæÅ®ð?IHä&amp;ð]ð?_x0008_aR«ñð?_x0012__x000C_Sð?Æe_x0004_R¨ð?±ûVpJ¯ð?_x000D_2§×K_x000C_ð?×·Åîè¥ð?§pA¯Nkð?Üú/ü¬ð?Õ£_x0011__x001E_?að?_x0005__x0006_0Ëÿªtð?_x000E_P¥oªð?Ç_x0001_quð?_x0004_Ò_x000D_¾¡ð?,¹­_x000E_ð?K_x0007_ù_x001C_~ð?0l§LÍcð?Ç?DO¾ð?\üöñ!ð?UW­è_x0003_ð?_x001E_ùNkgð?øq_x000F_®	ð?_x0006_¿bÓ]ð?£qùñO®ð?ç°~Ê]Åð?L_x000E_Û}k²ð?ê_x0001__x0004_Ztð?¿hB8Oºð?ñ·Æ_x000C_èzð?næð?ýX_x000B_Wå^ð?õ"ÿº Pð?äÀuð?T¨_x000B_ê9ð?_x000B_¬%_x0018_-ð?RD_x0002_µgð?öø|ô÷ð?_x0006_ß_x0007_$kð?S_x0007_Åºð?(Û_x001B__x000C_Vð?AÁdØIdð?Án§_x0001__x0002_Òð?c÷ò_x000C_'uð?	Gï_x0018_tð?³_x0002_Ð7§að?V/bE_x0019_yð?lrïíÔð?__x0016_+°sð?=çíÞ]ð?È½ø¡@ð?Éiy_x0002_ð=ð?"oÁ1B}ð?_x0002_O_x001D_»aÞð?OÍaØPð?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0002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@_x0001__x0002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0002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@_x0001__x0002_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0002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ð?_x0001__x0002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0002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0002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0002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0002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0002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0002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0002__x0001__x0001_ð?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0002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0002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0002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0002__x0001__x0001_ð?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0002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0002__x0001__x0001_ð?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@_x0001__x0002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0002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0002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0002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0002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0002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0002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0002__x0001__x0001__x0001_@_x0001__x0001__x0001__x0001__x0001__x0001__x0001__x0001__x0001__x0001__x0001__x0001__x0001__x0001__x0001__x0001__x0001__x0001__x0001__x0001__x0001__x0001__x0001_@_x0001__x0001__x0001__x0001__x0001__x0001__x0001_@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0002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0002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0002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0002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0002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0002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0002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0002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0002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0002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0002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0002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0002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0002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0002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0002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0002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0002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0002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0002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0002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0002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0002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0002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0002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0002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0002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0002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0002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0002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0002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0002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0002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0002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0002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0002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0002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0002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0002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0002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0002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0002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0002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0002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0002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0002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0002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0002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0002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0002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0002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0002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0002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0002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0002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0002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0002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0002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0002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0002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0002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0002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</t>
  </si>
  <si>
    <t>a41ae7f730b72cb66c3418d677577f1d_x0001__x0002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0002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0002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0002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0002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0002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0002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0002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0002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0002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0002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0002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0002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0002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0002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0002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0002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0002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0002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0002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0002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0002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0002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0002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_x0006__x0001__x0001__x0006__x0001__x0001__x0006__x0001__x0001__x0006__x0001__x0001__x0006__x0001__x0001__x0006__x0001__x0001__x0006__x0001__x0001__x0006__x0001__x0001__x0006__x0001__x0001__x0006__x0001__x0001__x0006__x0001__x0001__x0006__x0001__x0001__x0006__x0001__x0001__x0006__x0001__x0001__x0006__x0001__x0001__x0006__x0001__x0001__x0006__x0001__x0001__x0006__x0001__x0001__x0006__x0001__x0001__x0006__x0001__x0001__x0006__x0001__x0001__x0006__x0001__x0001__x0006__x0001__x0001__x0006__x0001__x0001__x0006__x0001__x0001__x0001__x0002__x0006__x0001__x0001__x0006__x0001__x0001__x0006__x0001__x0001__x0006__x0001__x0001__x0006__x0001__x0001__x0006__x0001__x0001_ _x0006__x0001__x0001_¡_x0006__x0001__x0001_¢_x0006__x0001__x0001_£_x0006__x0001__x0001_¤_x0006__x0001__x0001_¥_x0006__x0001__x0001_¦_x0006__x0001__x0001_§_x0006__x0001__x0001_¨_x0006__x0001__x0001_©_x0006__x0001__x0001_ª_x0006__x0001__x0001_«_x0006__x0001__x0001_¬_x0006__x0001__x0001_­_x0006__x0001__x0001_®_x0006__x0001__x0001_¯_x0006__x0001__x0001_°_x0006__x0001__x0001_±_x0006__x0001__x0001_²_x0006__x0001__x0001_³_x0006__x0001__x0001_´_x0006__x0001__x0001_µ_x0006__x0001__x0001_¶_x0006__x0001__x0001_·_x0006__x0001__x0001_¸_x0006__x0001__x0001_¹_x0006__x0001__x0001_º_x0006__x0001__x0001_»_x0006__x0001__x0001_¼_x0006__x0001__x0001_½_x0006__x0001__x0001_¾_x0006__x0001__x0001_¿_x0006__x0001__x0001_À_x0006__x0001__x0001_Á_x0006__x0001__x0001_Â_x0006__x0001__x0001_Ã_x0006__x0001__x0001_Ä_x0006__x0001__x0001_Å_x0006__x0001__x0001_Æ_x0006__x0001__x0001_Ç_x0006__x0001__x0001_È_x0006__x0001__x0001_É_x0006__x0001__x0001_Ê_x0006__x0001__x0001_Ë_x0006__x0001__x0001_Ì_x0006__x0001__x0001_Í_x0006__x0001__x0001_Î_x0006__x0001__x0001_Ï_x0006__x0001__x0001_Ð_x0006__x0001__x0001_Ñ_x0006__x0001__x0001_Ò_x0006__x0001__x0001_Ó_x0006__x0001__x0001_Ô_x0006__x0001__x0001_Õ_x0006__x0001__x0001_Ö_x0006__x0001__x0001_×_x0006__x0001__x0001_Ø_x0006__x0001__x0001__x0001__x0002_Ù_x0006__x0001__x0001_Ú_x0006__x0001__x0001_Û_x0006__x0001__x0001_Ü_x0006__x0001__x0001_Ý_x0006__x0001__x0001_Þ_x0006__x0001__x0001_ß_x0006__x0001__x0001_à_x0006__x0001__x0001_á_x0006__x0001__x0001_â_x0006__x0001__x0001_ã_x0006__x0001__x0001_ä_x0006__x0001__x0001_å_x0006__x0001__x0001_æ_x0006__x0001__x0001_ç_x0006__x0001__x0001_è_x0006__x0001__x0001_é_x0006__x0001__x0001_ê_x0006__x0001__x0001_ë_x0006__x0001__x0001_ì_x0006__x0001__x0001_í_x0006__x0001__x0001_î_x0006__x0001__x0001_ï_x0006__x0001__x0001_ð_x0006__x0001__x0001_ñ_x0006__x0001__x0001_ò_x0006__x0001__x0001_ó_x0006__x0001__x0001_ô_x0006__x0001__x0001_õ_x0006__x0001__x0001_÷_x0006__x0001__x0001_ýÿÿÿø_x0006__x0001__x0001_ù_x0006__x0001__x0001_ú_x0006__x0001__x0001_û_x0006__x0001__x0001_ü_x0006__x0001__x0001_ý_x0006__x0001__x0001_þ_x0006__x0001__x0001_ÿ_x0006__x0001__x0001__x0001__x0007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0002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0002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0002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0002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0002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0002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0002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0002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0002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0002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0002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0002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0002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0002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0002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0002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0002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0002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0002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0002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0002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0002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0002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0002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0002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0002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0002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0002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0002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0002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0002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0002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0002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0002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0002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0002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0002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0002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0002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0002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0002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0002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0002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0002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0002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0002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0002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0002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0002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0002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0002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0002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0002__x0003__x0002__x0002_ð¿_x0002__x0002__x0002__x0002__x0002__x0002__x0002__x0002__x0002__x0002__x0002__x0002__x0002__x0002_ð?_x0002__x0002__x0002__x0002__x0002__x0002_ð¿_x0002__x0002__x0002__x0002__x0002__x0002_ð¿_x0002__x0002__x0002__x0002__x0002__x0002_ð¿_x0002__x0002__x0002__x0002__x0002__x0002_ð?_x0002__x0002__x0002__x0002__x0002__x0002_ð¿_x0002__x0002__x0002__x0002__x0002__x0002_ð?_x0002__x0002__x0002__x0002__x0002__x0002_ð?_x0002__x0002__x0002__x0002__x0002__x0002_ð?_x0002__x0002__x0002__x0002__x0002__x0002_ð?_x0002__x0002__x0002__x0002__x0002__x0002_ð¿_x0002__x0002__x0002__x0002__x0002__x0002__x0002__x0002__x0002__x0002__x0002__x0002__x0002__x0002_ð?_x0002__x0002__x0002__x0002__x0002__x0002__x0002__x0002__x0002__x0002__x0002__x0002__x0002__x0002_ð?_x0002__x0002__x0002__x0002__x0002__x0002_ð?_x0002__x0002__x0002__x0002__x0002__x0002__x0002__x0002__x0002__x0002__x0002__x0002__x0002__x0002_ð?_x0002__x0002__x0002__x0002__x0002__x0002__x0002__x0002_Ç1Z_x0007_/a¢?$i_x0003_©=_x0001_¬?©t{Ã«?M»á»ýÐª?[Åùkd×ª?ø_x0001_ö_x000D__x0003_©? 7¥_x000C_«§?¸Uó*â®?pDö´¢±?àX_x001E_#_x0008_Ú«?·âN)_x0005_T«?_x0007__x000B__x0001__x0002_uSÀG¦?=Í_x000B_ÂT_x0013_£?ÎÕ A7°?râÓ¢°j?Ó«_x001E_ÍÕM¡?+÷êý«?&lt;*n CÃ¬?_x001F_vÑ_x0003_ ?îÌØ@«?êP9_x0016_®?l÷äæà¥?/`©þÐÕ®?YÌS3¢?uo8½e@¤?¬_x001F__x0010__x001E__x000F_V¯?»ÖM_x0004__x0005_2¬?3ôEª?sõTw)Á¨?ZþçDª?¾{É¶Å¨?_x0019_äiÎÏ¦?*r_x0008_qç¢?|îËNÁ°?_x0004_¦R¸ÊÙ¡?MÝÞÕ*¨??ß_x0005__x0006_&lt;z±?ò7_x0015_'º_x0004_®?·_x001E_¹S¥?©¹jó{©?c_x000F_(_x0019_÷¨?r	ÕÎþ¤?ÿ_x000F__x0001__x0004_I«?Ä`_x0003_ÚÖ¥?É:µcj'?qa`µ­Y¤?Jvþ_x0016_í_x0006_¨?UÓ_x0002_Q_x001F_&lt;§?Ö¦N_x001E_¦?¶(Õåël«?·_x0004_¡¦x¬?ÚTDÕ!Ê¡?tAO_x0002_âç ?ëZ_x0013_ü_x000F_¦¦?ÈØRà_x0010_ §?H)V×Ê¨?)éË&amp;À5®?%}YtÐ±«?Tsºð£?¢åFx_x0010_Å¬?±´}3`¬?_x0011_ø_x0008_´&lt;7£?Æ2+Ý6_x0012_«?¢L	Ä°?ÖÊ}É±?:paìÖ¥?_x001C_:e»_x0018_v¬?\	u_x0013_M_x0019_®?_x0002_ãºÇ¶_x0004_¯?Ê _x0013_©?)_x0008_K!F²?ð_x0001_T_x001F_"®¨?Q\«?1 _x0017_Ëº½¦?_x0002__x0004_pö_x000F_4ö'±?E[âL_x0019_©?_x0019_¯¼ fj¬?´²Ð|ãå¤?CÚ!_x001B_¦?3-ñÒf_x0002_²?3zò¥_x0004_¦?_x0008_\¶_x0010_Ç¥?¶`PâF¢?Ê_x000F_ûÌ_x0019_°?#´_x0013_ºE£?¯ûs_x000F_=ª?¯,Û:_x0018_°?§YpÍÏ«?è_x0013__x0007_§Ð¥?'´Wb¼¨?ÜEý]ü-¬?¸ì_x0001_»è§?±_x001A_oÈç_°?)7"®?_x0013_Qwv·§?ð_x0019_mQ|¬?Î+17¨?_x0014_"O7Ó¨?×%Ge_x0010_j«?Nè_x000E_[ª?è_x0006_âqw§?Â!ùeûª?_x0002__x0019_¿_x0003_¦©?03"ùË­?B$z_x0017_-©?M35_x0001__x0006_e¥?ÜÅ_x001A_{®?e_x001E__x001E_¹²B©?¤hãw_x001E_­?åÑ°h_x0014__x0013_­?_x000E_9^ì,À§?Ú5_x0004_ J®²?Æ'Á_x0013_·¨?k_x0006_L_x0013_¦?._x0016_´vÚ¦?_x0011_&lt;ò248ª?ó7_±o8¦?¢3_x0018_ê_¦?	²_x0013_,&lt;x¤?ÁäÈ0÷§?º_x0003_J_x0018_­?8o°S¡?~yáç?×°?²ü\Ãim°?QP!dt_x000E_ª?æ_x0010_? ?_x0010__x001D__x000D_¶_x0013_©?_x0018__x001E_¿Öb7¤?_x0018_µsXø?¸Ã$ERñ¬?¨_x000F_&amp;¤ú_x0005_ª?m1_x0010__x001A_k#°?{Ó	zÀ*®?_x000F_}_x0007_!Äª?FuÉ%éü­?·SÜ_x0002_¨î­?Ç¸¼ÄÝWª?_x0001__x0003_Óð_F ?MÇ_x0011_á¸§?Ól5C»¨?úo[t4±?RHÄño¦?*b¡=9Â¥?ø$°Üc«?_x000C_#&gt;_x0018_¦?-0°G¨?¾í?rZ_x000D_¬?ÄÜv	%ª?é_x0015_çè5%­?õ_x001A_1.ª?OÚÂ_x0002_a(²?^Ï+Ö7}«?]æîþÜU¤?_x001C_¥»þs^«?_x0003_-jÚì£?_x0005_v§¢Ð§?õ_x000E_ah­¬?\-¶Ø£?_x0019_ã[ðÍ¬?,o_x000F_o§¢?îFé­¬?_x0006_5íÿB­?YôüÙÐ¬?üS3_x0007_§?Â¦û¿»§¯?ðùG¥?§¢{«Æª?Â÷`´-\¦?Ô_x0001_ö_x0002__x0005_%¯?°Õ]¢öà­?ÌÑóçA°?FÕ_x0006_X¼±§?ºx6°Æ©?_x001D_Î_x0004_c¬ã²? g¼_x0008_®Y®?_x001A_¼&gt;­?_x0006_ÔNë©?í¨I}ý©?Ï'lÇ§?·_x0006_ua°?ób*ÅÛ_x0010_ ?èç_x0016_ã¥?_x0003_eÍå®?C3&lt;YÏÓ«?'2K¹9X«?lô_x000B_+³?LdÙ_x0013_C§?þ¢¤onª?­_x001B_ÎÝ_x0003_²?Þ Æ~E¤?_x0008_¿_x001D_ ©?#;W_x0006_+d§?;DWä_x0004_¬?DÐv¿æ_x0001_¦?VÚÆ_x0010_l_x000C_°?®_x001A__x001B__x001F_&lt;Þ¤?þ=ÄíÑ°?êÕ£ª£?£_x000D_u_x0017_?e©?¢_x0011__x001E_$XÇ¦?_x0002__x0004__x001F_y¤h­?¢_x000D__x001B_æù¿¬?üÖz¦[¯±?¢Ý|Sz­?¯åÈ[ð«?_x001A_hTÃÐ©?¬%&gt;ì¥¯?Áô_x000E_¥¦?ÔîU(½êª?jjs³ËÆ¨?Êi¾M&lt;«?m¨q_x0010_¦?ðæ-_x0011_=ò¥?Ä¾_x0017_üoÖ­?­aÚ¯ð°?Ì¿à_x000E__x0011_|£?ÄÓË¦?Þ´ç¸´9¯?efÇ¯ô_x0001_­?Ç³7_x000D_X©?)ºJãß©?_x0003_°P/`¨?®_x0015_òz_x001B_¢?_x0008_Æö_x000C_Ø|¤?_x0010_ê³x7@®?$ó«§å«?seôr± ®?_x000D_^µ&amp;¢Â²?9auÖªT­?Îê!n?£?òW_x0002_ø_x0018__x0019_¯?`Qîa_x0001__x0002_¸_x000C_¡?ßh¼EE8«?+Ú:á÷§?1d¨Mg?RÂr{µ¥?Ù_x0002__x0015_Ô1¥?®¤÷yD«?h~q­?]¾Oéü÷¦?LøÈ=ª¬?özE_x0019_8¥?E7Æ·ü§?aå_x0005__x000F_j_x0004_§?5UJHx¨?Ú}«úæ¨?Ë]Lª-?_x0008_²Î~Ó¯?~^A_x0014_Qà¯?HñtFóª?_x000B_Ü´ÎXË°?£=_x0008_Þ/­?X_x0011_qÖ_x0006_¤´?¢1_x0014_÷Üß¦?s¨ü­/°?K&amp;ÿî_x0002_¬?.¦x%Ì¢?±	Ê4?c¹É_x001F_m¯?RµiB¬?æÛèòËE¯?¢­_h ä©?JÝ_x000C_3_x0007__x0013_ª?_x0001__x0004_&lt;ÜQ¿80§?ø:_x001E_*ü~ª?9L$££_x0012_§?[_x0005__x0011_ç+]¤?RÍ_x0019__x001E_K|¨?q´_x000F_"¹®?SÅFß,_x000F_°?yW_x000E_5¤®?9ï×_x0017_#S¨?þ)Þ×V£?¶òCbÓ$®?çùak]¨?ÜY!_x0005_¦?-_x0002_*e8­?Ôj_x0003_¡{ª?ü	'_x000C_M7¡?KT8tõìª?ãâM¸°?xÄ_x0015_²_x0015_h¨?¾`¢HÛ¦?qm_x001E_¤-- ?TÌ´Òf¡?]Ä·^è£?@_x0001_é] ?¹G/¥Z¥?­_x0011_ð-(ª?Âdøøén©?þÏÙ¨?pY$rW¦?å{k_x001D_Æ´ª?Ùâ_x000E_ùÈÀª?®?[k_x0001__x0005_{Ð­?K0Úëo¬?:_x0010_¡	)³¨?Cb¬rw_x0014_¨?ï_x0018_×`§?2K$X¬?_x0004_E+¶®?h-_x001F_K¶­?_x000C_Msà¦­?îfõÞm1©?«Ô§¸³¨«?¡_x0018_µ6pª?_x0010_wß½f"¬?o|{ºÙ«? _x0015__x0014__x0002_Í¯?¾)Ø	_x000D_©?&lt;_x0003_A®Æ¤?øØëÃ¢?_x0017_ôÏíÁ	¢?,_x0004_Ìÿ¬?¿Êô¯"_x0006_­?çÃé)1®?d_x0012_ÑÈÄ±?-¾_x001B_Zx°?Eî_x000B_¶æµ«?_x000E_¾Úd·£?_x0016__x0017_ª§yP§?_x001E_0_x0014_\_x0002_°?¨§_x0002_1Ék¤?%6¦]¦?F¨j»¸è±?_x000E_ì¨ßÐ&gt;ª?_x0003__x0005_ì¯ÏÝÆ=®?ÏÀ_x0018__x001B_,¥?,Å¥®ö_x0016_ª?P¹ù_x0005_¢?ûâxÅA¦?cõïaÚ¬?_x0014_|Î-[d¬?¿B1à_x0001_®§?_x001E_|X|WÔ¦?ÝAAgîB¥?î_x0007_Ð_x0019_û¨?òØÚ¬_x0011_y ?_x0014_0\·&lt;©?Èrn2¬?r1V_x0015_1¬ ?µP®2¤¯?ØØ_x0015_÷ç?Øl;_x0003_º¤?íåñXÈê¬?ú¦uÆS§?_x000E__x0002__x0019_¾¶n¨?Öy_x000B_Å_x001B_¯?_x0004_ß*_x0001_ïö¤?p0 ¥r¦?&lt;_x0014_5¥¤?ñÝå_x001D_'°?	_x000F_X_x0007_ù¨?'@T_x0015_¡?öüÅÛËT¢?KZµâ;¯?"Ë"#ñ+£?j_xz_x0005__x0006_mÌ¢?r_x001A_¿®¯?_x0014_â_x000C_»3¨?W\`V!¨?ëaÏ9_x0003_p®?AÿLE%¬?Î*=¥Är«?¸q[¹ª?:á5à_x000D__x001D_­?«qv8[P­?'J%Ù]«?ªwð_x0007_¯?â¤@?_x0014_¢?_x0011_Ü¥Òñª?æ½=Yþ®?ZWÛäZF¬?Ñj_x0018_~l%¨?7ÒÙ÷Uú¬?°_x0003_6Ù^¥?ÔÀ_x0018_	_x0016_©?XÃFÝ£?_x0005_ïð%ÿØ¤?ðRi`gÒ§?L©&lt;_x001F_Öà°?_x0013_Ò_x0007_[ý_x001C_¥?Îîuw±©?^2ü­òÇ«?4ý_x0004_;TÏ«?ì_x0006__x0002_Ú_x001F_X§?P«_x0001_Ó«°µ?äQED¦?l_x000F_ù_x0016_´©?_x0003__x0004_ØËIÄ_x0002_©?÷àªÊ"Õ¬?çm&gt;_x001D_°?û_x0006_O¦ì÷®?#úÙ°[±?\w¯þ_x0014_ä¨?¬è_x000B_ÁF©?¹ýjÃe®?0+~õª_x000C_«?2_x0017_=¢¶ð¬?Ô0Eç§ª?ä'öâQ(¥?_x0015_Èù´£t£?²_x0014_è_x000F_¨¯?ó4DÑ?_x000E_{"j_x0017_»©?w839B¯?âIºwl¦?¬_x0014_](d*«?»Wïj¸¡?êp«_x0015_oK£?_x0001_1X@X#«?LR¢Ì'§?_x0007__x0015_ä¡]¬?Wêêw­?@­ÜÓ§?h_x0007_}ú@¡?U_x000C_m_x0016_Y_x0004_§?`·¢°?qÐ£º£?2¥Ð_x0016_K¬?Ý ©_x0003__x0005__x000C_í¯?TÔ_x0006_/=­?Î³©_x001F_Ã«?_x001B_ÛâêI§?_x000C_¢òHR¬?Ä¢ææÖ¢?Z(ûi&lt;°?_x0002_ß4C8O®?_x0001__x0017_g¦¥«?FÒ÷__x001E_¬?45¼lÌ¬?ZbÒìF|§?´«Ôyz¦?]¤å4ô°?G_x0004_O+=e­?þ&lt;_x0002_àò¯?´ä¯u¬©?_x0012__x0003_ì¤¤?Ü­Kã½£²?tPð_x001D_¤?_å_x0004_6t	«?hòÒu(¤?3¤HLs±?ÐoDs§?uâ¡_x000C_»:°?_x0002__x0003_´YÂ¶¦?÷_x0002_ø»=©?_x001B_i_x000C_=Ø«¥?_x001F_Þ@û?H©?_x0014__x0003_HÂL¨?ÙoÇÛ¢§?_x0004_ã_x000D_k¥?_x0002__x000B_51Ã_x0014_¡½ª?_x001D_./ê_x001F_¨?_x000C_;_x0001_¡?_x001B_ MK_x0006_«?_x0017_¤¯ÖR_x0019_§?_x0006_.t·Ç§?_x0004_Jg9å¯?ÁÚ± ª«?ÒRðÓ$¦?_x0007_Ö b_x0008_¥?b"9\lñ®?_x001A_ÇÓEµv¤?Z²}¥e¾¤?fÄZÇîß«?Y¥Ðô`~¬?_x0008_Ü	Ú_x000F__x0014_°?Æ§p_x0018_¤?_x0005_Ømo	é¥?8,«;þ ¨?_x0004_»aßQw°?¦%n©N°?M_)Å©§?àD&amp;_x0011_­?Á_x0011__x001C_"ª÷°?hD~Éú¼?sçÙ'©­?î_x001D_¾~Ù°?/÷¹Ý©n§?ç¦,_x0019__x0012_Ã³?Ì_x000F_m[/¦?Ûo_x0003_bäæ£?_x0008_¯z_x0002__x0003_G~©?ýc_x001A_+Sª?o¿ý_x001E_«@±?FZ'Ä*«?ek@ìe°?,Ä{µÀ®?=_x001C__x001A_²é=¬?[íÔÿ­åª?EÝ§	¤?b7ùmÒñ§?R}Ü¢ ?ÕHø¬µ­?_x0014_r?û"ª?kFÍ+¨Ì£?tH_x001E_N³§?_x0001_N_x0002_T¨?_x0019_K9:x¦?ô3FØ/1§?Vö¾Æ__x0005_±?àI_~GÚ¥?»7	_x0003_	ª?_x0014_ç­_x0015_j¦£?éÏÒ:Þ¬?âäØ_x001F_z«?"_x0016_í"¹?ßæ_x0005__x0019_ª?_x0004__x0006_ÜUß_®?ÖùE_x001D_|ª?D7Äðî*­?xu#¥?|zZÈ#ßª?Uj_x0001_&lt;_x0007_¦?_x0001__x0002_BAsÓè®?	^Y;\ª?Æÿ¨&lt;Ú§?_x0001_zçZT©? Äÿ·©?)Zªª?Ò¢èæ¦?w&amp;_x0016_¼Q2£?p_x0019__x0004_æc°?Zu_x0015_G­?_x0015_jºÄyª?` wMIµ¤?:#_x0008_ÎjÝ­?ú_x001C_&amp;º_x0004__x0019_£?VpÄëZ°¥?ãRéÁ¦?Z²r" «?V}Y,K©?_x0002_ËE0p,¯?|À,t¨?_x0001_~Lh¸¥?Òì¦nbw¥?éK¥_x0016_`§?ê6ZcG?×éDÄlþ¦?(9Æñ¿¤?Î¯j4¥?Bû(+D­?ò«ÎbxF®?Ñ%kÄëÕ©?Â"_x000C_HO_x001B_¨?­JÍm_x0006__x0007__x0013_±¨?_x000E__x0015_-Øî¦?_x0012_êN&lt;Õg?ËQrìV­?_x000E_B/«?´¼¼ÎQ°?¨_x001C_p6t¥ª?_x000E_¥«3$¬?·9µzJ­?ü_x001E_ÈñÅM«?ÿ¿+*«­¦?æòyÇd¼­?_x0003_U_x001D_Ri©?¾E_x001A__x0001_¬?,iþÁ'«?ÿ[4¢_x0010_¥?_x0012_º¡_x001F_Uô¨?¯L»Â7¬?öÉ9_x0005_|_x0013_ª?H#&lt;~_x0001_ ?_x0004__x0011_çÁè¥¥?ù¨´¹M±?_x0019_$z3¬öª?4©p¡kÈ£?_x001C_ãR_x000F_AØª?Åïé« `­?Î_âÃiV°?_x0017_~ÒªB­ª?í_x0010_$·«?7l@ÂÆ§?_x0012__x0002_©8X¯?_x0014_¤_x0011_Üv«?_x0001__x0002_Biý._x0003_î¢?6*J?¡¬?bÄÅ?w¯¢?K$IÛù«?p¼fC±#£?§E$Ã`_x0019_¦?ô7·­?¬1Î»!±?ã ðsg¯?³K_x0007_7kª?väã©¹¬?_x0014_¹I|_x001E_¨?Ú%ÇkÉ:¤?BªÙÂÜ¢?æ@Pz&gt;­?Fr_x000F_ Ö¡?ô]ywü¤?d_x000C_¢`ùà¬?&gt;í!wT¨?W=OQ_x0018_?I_x0012_Zë¡?ÀzÐË&gt;c¨?	ÚÄ_x000E_C;³?½ï«X_x0016_«?_x000C_F«?Ú[ø²J_x0012_¥?©ý6óè_x000E_¤?ìL0eÁ©?_x0011_n&gt;_x0013_ºõ¥?_x0010_ØF&amp;;?zz_x0014_íö¬?h¦Î­_x0001__x0002_C(°?]U_x0019_MÒM¬?üÒR_x001F_ª?é9ºÕF´¦?º°!_x0007_¦¾«?I_x0012_­,6¯?åy58©?ï_x0006_èÀcb±?_x0007_Î!_x000F__x0014_o³?fn_x001E_&amp;Sé©?¥_x0017_Ûj_x001A_«?þfýÂs1¯?¡û_x0006_×°?Ü;³fÚ_x0019_¬?×Ìr_x0018_s4­?@á*9§?_x000C_èÙ2ör©?3ñ[X¡?_e¦_x0003_}¬¦?é·Áz¢?Û_x0007_/T®?²&gt;Ák_x0018_Û¨?)4_x0017_¿­?V¥_x001D__x000E_¤?»T=B_x0008_°?_x0004__x0018__Cp_x0016_¥?1_x001E__x000C_±r_x0016_¤?pæ_x0001_5ú¦?&amp;ç$HV¦?®¬çh_x0012_º«?Mxï0Ôp ?¶IóÛ_x0018_v«?_x0001__x0002_A(d_x000D_z¯? AI£_x0015_è¬?°½ÿ_x001D_,_x0015_¬?{è_x0005_§?²îü¯?j_x001D_B­Æ_x0015_±?cç3Ì_x0019_=±?,"9ájÑ¤?eriäª?ö|eåQ«?q_x0012_ÀýÎ¤?&lt;¸°ªwk¢?h(,_x0005_õ¤?bÚÝ·®?_x0002_º_x001E_ï¨x©?Í_x000F_Ìï©?ÃËÏø{í©?|vm¶_x0014_²?_x0019_bâ)~²?Íÿ¤b§?çv?¸c¤?Û9°*¥?±¥_x0002_­?uØhÿRí¥?3~?ÁÀ±?½¯â?&gt;¨?¶4Ý¨Ø¨?_x001E__x001A_r.ù­?Jk9z[¤?Ïò6¤­°?]0ò¶9)¬?GUbô_x0001__x0007_Ð0°?¬eU»Ë§?Z4fÕHÔ©?L%L_x000E_¯ª?àp½a£?.±©¸J ©?ØÈ/_x001F_«°?ê¥Õc_x0018_~²?t_x0004_^_x001A_¨?$fð_x0011__x0015_ª?ÝCEDYs¨?é/üN_x0003_s¯?ÈV&gt;æY&gt;¢?_x0019_(Ú/ä°?_x000B__x0005_xó-®?_x0017__x0002_¤_x001F_ÁZ£?v¸½cd¦?êZï-k «?Àé¹.²¯?2Å$CPª?³_x0011_s¥£¨?AûCY¾W¢?¢FS_x0019_Î_x0006_©?Ípgw]T®?×RÖ=5«?&amp;Û©_x0015_©¬?Ì_x0017_rT_x0016_F«?+ü»×3¢¢?ßÒ9ÿñå­?QQC_x0019__x0001_Ì¦?Ð_x0013_®_x001E_â¤?úÒD\¡¦°?_x0004__x0007_Dè&lt;?U©?ÃW_x0014_k£?_x0010_1©ÓxÂ®?è!èRª?UC0}îx®?ý¹é(íÂ¤??ülî,¦?=ë5É_x001C_©?ÌÀ3µê°?	_x000F_ÁðmP¨?ø¹_x0015_³º_x0010_¨?¢2*È©?.±Ó&lt;AÈ¯?_x000E_P¥'_x0019_¢?D?lm¤?9¬LÔN©?&gt;¬é^·Ù?¡b¯­¤?â®îD_x0003_¤¨?ù_x0015_6Ï¿ò­?P/¯¼_x0010_¥?Î.lÐ_x0002_Æ­?Ç"Û_x0012_ñÛ©?LJ»üM§?]±_x0006_x&lt;?F _x0011_p¤?F_x0011__x0005_¸ö«?©_x000F_Hm¬?_x0015_#XsF¨?þõ*y_x001B_±?ULì²_x0019__x0001_±?£Æ#M_x0001__x0002_¾ß¨?R¬Qø)k§?`fµä«?Ûub_x0008_ý¯?2ßµJkI°?JdÌ$0Iª?SBÁXSª?Àe/UyD§?Htv©sI£?É?¥¨¤?¬lâ£_x0003_??£58¬Uq?A(½"Y£«?_x001D_Ï o£?	j	KY¨?ðéABp¨?UyXÉ¥?~`¢ã4¦?{vü¬Iiª?ÙQíHV_x001C_«?÷¯óèÒ¥?_x000F_­Ò¨#_x0010_«?®zÊH8©?6lN5ë­?^v)¥M¦?Ónò+Kå©?y_x0006_Ó(q&lt;¬?`_x001E_È¬÷A«?qOHTb¸¢?Caª?_x0005_ÅáaòÐ ?Ýx_x001C__x0014_¬?</t>
  </si>
  <si>
    <t>a8a327783832068b4abcee7ed3ca4c4e_x0003__x0006_§PûiÛ¶°?Îu_x0005_%Û®?.B~Rö¢?ÀÇ¡.îo°?ñ±_x0011_I_x001C_§?ðVÉó-~¢?~ÍÍ_x0001_©?ÇFæ_x0014_|ýª?Z´s_x001D_Ï÷«?Z{ïÀsC°?bÒY1LÊ©?É0_x0015_¦?7PÅû&lt;Ý«?ì¥Ï}Ø_x0007_ª?¦¶ÀãX°?ZÈkì_x000D_;¨?_x0002_;àp7ª?S.à¥©?úÐ-©ÍÆ®?_x0002__x001F_a[_x000B_ª?ëÄÒ_x001E_Wõ©??¡_x0014_pP¯?NSY¾¥?j{äV¸©?g=eðP¬?{ßçCáû¡?ïr·_x000B_£?ÿ+ÉI_x0002_¯?Rq¬¾_x0014_(¡?¢_x0019__x000F__x0004_k¨?Ha¡uÏì«?_x0014_,w¤_x0006__x0007_à0±?÷Z1,ñ¦?öc_x0017_ºu¡?a_x001C__x001F_oð¨?_x0012_ÉÔGù§?2Äp_x0003_Ê¢­?0_x0004_»iu_x0012_®?Î¦_x0002_Fö@¥?_x0014__x0005_'_x0001_Cdª?ò_x0013_à©Ã¨?B¹µYKx?üÅÒ(L¥¨?YÅè`©?È$Øò L¬?Ì]_x000B_Ãlì¦?¤ÿ_x0002_5üë«?±_x0006_µ½j_x0014_§?g Ü_x0014_\+²?Sªº1Yn©?GR2ú©?_x0018_5G6E­?/þ \'ë¤?Ã'c5±?Ó´B¡ /¨?1sW;a³ ?­#q¡i´¥?£WgÀ±ª?_x001B__x001D_5_x0007_£uª?_x001A_=_x0016_cc£?ªïÂ_x0014_©_x000F_¨?ÉëÝc¥?x°Nìw_x0010_©?_x0004__x0008_»_x0012__x0012_[Æ_x0012_¯?_x000B_´_x0001_6ë§?x&gt;_x001D__x000D__x000F_¦¡?ö"ÊYjE¦?×´2½_x000F_Õ­?«ÕZ_x0007__x0005_¨? _x001D___x0010_V©?_#÷B_x0001_ª?X«ïý£?+3Õ_x0013_¦?v!l¥÷©?fN;Ù_x0016_û¥?;}äV_x0012__x000C_§?	ÚFß3«?Ô,2_x000C_l²?«ìÎ_x0019_®)­?øû¬_x0010_³Ø©?f­Ä&gt;\©?_x001D_Ë_x000D_b"3?_x0008_`¿~_x001B_¸¬?ü,@,ôv­?A½"¸r§?pÎ«Í?RSRæÜª?ÄÊæ²_x0006_1¢?¾éß_x0002_v¡?:"´îÕù©?_x001A_ï8_x0010_¨®?ì_x0010_bé§?ê_x0015_¶_x0003_ª?t/%Vñ*ª?ÐV¼	_x000D_9Ã?Ýý_x0010_7Eï ?\ïZ­?_x0002_Y S_x001C__x000C_®?_x0014_1×nÂ¦?§:_x0003__x001A__x0005__¨?ô¢ö}ÂÄ±?¾^}n"k­?iKÃ´·Ì¨?Ä_x0014_¶_x0015_3M©??&gt;_x0004_Újê¨?Øqè_x001F_M£?¸é6_x0011_¶®?ù&amp;_x0012_%§?sõ_x0008_Ä¿¢¬?÷ø$_x0019_Q±?_x001A_|&lt;e«?_x001D_DLª?+Ï÷ñD?ØåtsWM®?_x000E__x0014_ÿ_x0007_ýð§?pqNÝ¾Ì¯?è_x0008__x0001_³[§?_x0017_Ï§iM¤?É_x0006_Ø1 °?_x000B_Úêñ_x001C_¯?½*,¨?EmÅ;Ëÿ§?_x0016_~æ®?ïGàÍ-:¦?¾"]N)¤?¼(æ'_x001C_ª?_x0002__x0003_Y®#lK'©?_x0017_ñ]&gt;Ý§?-Ùyä'¢?þAW&amp;d¡?	èàv	¥?ÛF¡,ÊP¦?ªÔyÕK_x0011_¬? ó+^bM¥?VE¥Þ)Í?:\»_x001A_Ú¯­?îèOÃyì¨?$lñYº§?}_x000D_l³op­?Ñ°Å­^	®?û_x0006_ô_x0008_@¼¦?*öO_x0004_³?õ7EcÂÙ±?!¶aõí?]M:$~Ë©?E`WÐ0W¬?å»Íz=Éª?,_x0005_wyçY²?B_x0001_»_x000B_ü¨?=Át1Bã¦?_x0010_½©Î_x0008_3ª?_ßìü\«?Ö©,î.¤?þÄAåÍª?æ¬_x0017__x0019_s®?æéÐ%j§?Üª_x0011_%:u¢?êö]_x0002__x0005_ÛA¨?_x000E_w¬.YÏ¨?PG,§?ð"5 L¯®?_x0002_mk_x001D_õ¡?(Éa/¸Ë ?ÕFd¡?ÄyN°²£?_x000F_6D=-i®?VûÝc&gt;$©?Ã_x0002_ÁüW¥?	=]¬¥?¬§~_x0001_$ú?V¢jÌ_x0003_¥?KÕàÖÊÑ¬?_x0018_gS_x000F_ ¥?xeQä_x0005_¨?â¦è|ÞÜ³?5)G,Û½©?_x001E_¢âO_x0017__x0004_«?NéÙ	_x001F_©?_x0001_ÂªP·±?VåD#ãd©?à_x0018_êßà§?ßZå!«ª?bSJµÖ§?_x0012_ÌBôD°?/¸¥p,§?®/LøÃ¨?_x0016_²ãp¾£?´_Ò{[~¦?!_x001B_¥Ü_x0019_°?_x0003__x0005_M¸1?®?Ú8;¡_£?_x000E_ÈD;Dª¨?§*è4©?:ôÇ¼¡?Z_x0010_$_x0012_¥Ï®?"¨q¯Úå°?_x001E_ðy¥?¾_x0007_n_ºª?/&gt;´%Æi¥??_x0015_§lFj±?X#_x0012_¡éÕ¨?ð_x0014_	¤f_x000B_±?Äï§oÃ§?\s_x001C_¥§?uõæ¾¯?¦DUÃ±¬?/	6ÇÃs¥?ÛR­yóÿ¥?0BÂ­Å¯?/ZûóÉý¢?¤_x0012_G_x0010_¡¥?;ð	ã§?ÍOP]®«?_x0019_w[	Ï_x001E_?Ä&lt;±ô£?C_x0001_åÇ4Ôª?ÚT/å_x0002_¤?$´_x0004_ï_x0005_Ó£?P1Vjw¦?	v_åN7§?¹÷xv_x0002_	&amp;¦?ÁS_x0017__x0003__x0014_i¦?»Î_x0017_Ë¨©?Qt»Ùk®©?&gt;ÉTÊò¦?¡æµ_x0005_×É«?1O_x001F_Ú­b¯?_x0010_c_x001D__x0004_£?_x0002_³½¶Æ)©?AªQO_x0008_¬?eÂ_x000B_à¦­?ú_x0006_;ñ¤?×d_x000D_ëâ±?ë©§?¦V-½òá¯?Ò._x0010_®?Ü_x0002_ñBDn©?_x0012__x0003_^áèÿ¤?&lt;©_x0001_Ñ¯?	¥Û@¦?OÝÈ0¡÷«?«B¶¤z§?KÆ_x0007_'Êu¨?_x001A_`y)¨D§?_x001A_iÎ²¼¦?¸_x0011_q{¢ª¡?¢év&amp;P¹¬?=xÆ_x0006_ªª?·_x000B_¤_x001F_z¬?vf¤^_@©?Z@_x0016_uÁ)³?_x0010_`ÆSÐÝ§?_x0002__x0006_¶áE2{Ú ?¶îbñG¢¨?°ù§AâG§?VðÈ_x0010_Q§?§cÐO§?_x001C_k¹*	_x0001_¯?Ñ%'ßê_x001D_®?f7cv_x0005_®?;ñV_x000D__x001F_ª?´GåSÐ+¯?ûzþñèN«?_x001E_Qï_x0003_à«?ÝÆ»®?vüçÂï£?_x001A_Gúõw	°?Bn÷_x0010_©?_x001F_-û:÷¥?`²üØVc¢?e_x0004__x0001_ÿÅ®?G­è ?Cº½¿4?1¾J­i±?_x001E_=A_x0001_¯? «×Ù«§?ÜÞ^9ÜÏ­?!)¥±*£?¨.Ne_x0004_ª?_x0018_.5Òù§?äql2ðë¦?ØJfn(_x0017_¬?3RBð÷¤?ÌDÃç_x0001__x0002_?E¦?:¸L.Tæ¦?Ñ¿½¼¦?ý=)X¹§?vØ_x001D_ýÂ¾ª?ÀÛÃr?_x0016_©?_x0006_´Ø©?_x0016_¹Ô!_x0014__x0010_§?{e3M5¯©?æ=*PmN¨?Û_x0006_÷x_x0005_U¨?@j%Y«?=ÍîÛ)U§?_x0008_èýÈn¬?n±_x000B__x0013_¹¥?§v=$_x0005_®?mB[_x000C_Ô°?·_x001C_ï×6¶¦?ñàxª?äÆSo¡?Rèº4¸Ì¤?ê	;ûq°°?OÞlX¬?ôìæBÂ¢?N²kçÝ8¥?dwÒ.Lÿ ?à_x001C_î§ª?.:ûÎ©?_x001A_GI_x001F_ç¦?_x000E_e¡ÙY¨?Ü"¿¼@Ù£?N_x0006__Â£?_x0002__x0007_¬4û_x000F_:Ùª?±èQNÑa«?VßêÏ9©?§Yû¢]Û¬?FÁí3?¶ñöäA¨?À5_x001D_Íûf£?*¿±_x0015_ð«?×Vñ/°?_x0008_è/_x0004_~Ó¢?=7¢Ä­?3RJ.ú¸£?Ã_x0001_ccÀ®?,_x000B__x0005_éè¥?Ârüs!«?ùÊ1_x0004_×§?*_x000F_QÏÇÅ ?_x0016_pþ_x001D_°K®?¤»Pz¶Jª?È3&lt;_ú®?ß¢¢&gt;ÆÆ¡?­Å':,­?pf²ÍË®?u-Ì_x0003_´ûª?_x0019_4úî¯£?&lt;²s_x0006_Â¼¥?_x0003_Õ(}¶ª?_x0017_JsÚ­?+_x0002_5¯?à_x0001_:ú_x001A_&amp;¥?Hf'_x001B_p£¬?¢_x000E_,Ó_x0001__x0004_Õò®?ªµö½_x0015_¥?ð&gt;¸_x0006_N¢?ø|ýz_x0005_£?ÌÝ²_x001A_l°?¢þbÛe«?IÉB¬/«?Ní}_x0013_XÜ®?r_x0007_{¹_x0016_ª?Æ»¶4ã_x0005_¯?pÛ4;Ç_x000D_ª?&lt;FBzµ©?RiÄ_x0003__x0011_n£?°­_x0019_ÀbL¢?2Û_x000E__x0017_2_x0005_­??°Õxùª?ÐÏsôw¤?þ'²µ_x0014_Å¥?¹íD¨¬?À_x0015__x001B_ý3£?¯­_x0016_r­?_x000E__x001B_$_x0007_4y¥?_x0011_­Àãm_x001C_?Á_x0014_é±â­?m`Ø©?ºqîHqÜ«?¾îñ$^?«A±Ã­?"_x0001_2&lt;õ§?âqUzEu©?(VFÔ¬?óNªó_x0002_1¯?_x0001__x0002_5¿CÅx_x0001_©?*þúS°?A'^uyi©?¢]u_x0004_b@§?×OH{t¬?ÚÞ!®`¦?³©hk_x0004_c¬?}²_x0017_Æ_x000F_§?_x0004_ÒnÒ®?©ûFDÄ¨¨?¹¾ñ8­C©?ÒÒþØ¦?pX}@¼A¯?ueoRq¡?¡'!{¦?ô_x0011_àºëö¬?0gÿÅl«?Ù_x0012_Q¾ö1¬?æÄ\^²¬?_x0015_j´¸{¦?ÿ£§¹!ª?ÚØÂQc ?´îæ¡[¡§?Ë×_)±§?RIbåk(²?_x000C_âËH2#­?¿.²8_x0010_±¯?ë¹6Ó_x001A_±?ÈçZ¨SO¦?wæp\¬?5R¨vü¨?k_x0010_Dè_x0001__x0005_¡±?¬Ry=¥?K_x0014_ïAÏ¦?*/4w_x0010_®?æ%t½n¨?÷·Ò°? ^R¬?¯_x0014_Ô°XB¤?Ð'Ñ_x0006_¬?scAÒPÎ«?B¶_x000E__x0017_sÝ¢?_x000D_ _x0018_Nuá¥?r_x0004_ ¬i«?Mi1_x0005_¶Ú§?_x0002_bÈÙa;°?w°~R)«?ÏH_x000E_g©?_x000F_Bp#¯?_x0016_o¥_x0011_,®¦?è¡Hx±_x0013_¡?ÐlrX_x0008_~¤?Îôµ·£¤?áÚºå(8¬?oïô9k¨?gÊpí¹¨?Vs»ú¢?ûÃìð×¢?y]_x0003__x0011_¬?|)¨h_x000D_²?ãËó}_x001E_W¦?&amp;{¼c5«¦?_x001C_ÈðÔ­?_x0001__x0002__x0007_»L(ª?l ]Bú&gt;¢?0?±ÏÕµª?%"7V§?õÄ^_x000C_«?]O¤¢¬?b#&gt;"¨?__x0013_VW´?þ¤~+w­?B«a@Ã¥?ôú_x0002_4½¡?à0	©1«?Gd_x0013_^g_x0010_ª?¤_x0019_#£¡_­?dÙùj¾§?_x0005__x0005_©?ÇH"ÐJ_x001E_¬?ò]¸_x0007_¢¥?l¶µÎÁ²?_x001D_WFqêÜ¬?\£_x001E_±Ù¥?øJ_x0010_Çd¨?&lt;9mç¢?ãJ4)_x0016_¤?f©¿£_x000C_°?BF ô§_x001C_§?~£9òó­?ÿÞ~ÑÞª?¨M­£¬?ð7¾ãj¯?P&lt;¶Úý¥?YcÇD_x0003__x0004_¶&gt;¯?_x0014_{Ð²_x0008_¢?¨Ú%n]¬?Ö/ÃÀ_x001A_©?w!N­|£¯?¯MU±ùG¬?_x0007_Ýâ»³§?¨§X_x000C_Ô\§?¶ç=ù&amp;_x0002_®?\_x000D__x001B_Àò¯¡?Ú&amp;ô¹¿«?w.ïn¬?_x0003__x0007_Iîx_x000E_¨?N@_x0007_Äy¶«?öÊ5ÖÆ¬?2ç_x0010_®z©?k)JJ_x0018_«?*û_x0019_"ö²?P»¼Ç_x0008_±?«;Ò¸¢?!½_x0016_³Èô¬?Ã\_x000C_1«?¿TTÊ}.§?[rkxª?ü"_x0002_ø¨§?{ ¹aJB¬?_x0001_H©_x0005_0²¨?ÁóFÔÏ ©?éIÛ_x0019__x000F_é®?L¾t_x000D__x0018_¨?	î½_x001C__x0016_«£?N¤´üå§?_x0001__x0003_ ®ÜzEá³?Sw0ñ¡ª?QxÅ:¨?åw¦_x0006_I¨?D»)Ûp¥?\_x0001_ÚMø¥?Í3S_x0016_f£?qR×ð¤?9µÝ_x000D_áÅ«?(66×Ø	°?qÙûB:&amp;ª?¶óêid¥?îèå0¨?\à¯á?­?&amp;_x000F_ØíV)°?É×ê_x0001_ª°?LhÅT_x0006_=¦?#@PÆ_x001B_ª? _x0011_"l_x0015_¢?ôhQ_x0012_7_x000B_±?àxÍìv£?¸¨·y!Ô¨?%¦_x000C_îí§?]+{_x001F_¥?_x0008__x0002_i§?ª?Ü_x0006_è@Ø¯?_x0010_Bä«	ª?¨fç_x0012_Ð¥?_x0006_:ÓÕ=¥?/'{÷W°?_x0012_q_x001E_e_x0013__x001E_¤?Rõ_x000B_h_x0001__x0003_z© ?øç¸\#_x001F_©?_x0015_¨Æqª?_x0007_@Nà©?%_x0004_G§G6²?|Æ®?µoe©?6_;wëÆ©?+÷÷^F¨?Ý_x001D__x0011_l_x000F_®?nâ_ôS| ?¯¶ÉÉ[§?f9bÃ*¦?_x0005_¯&gt;2Åü?Üý§à´¬?ä¯Z_x0018_Å­?#YI43¦?Jgñµ_x000D_è§?Q Þ@½_x000D_¬?!(ù÷AA«?ÙÛ÷¦__x0015_­?_x001A_Æ_x0011_©?8ør zí­?|ÍÉ_x0008_sí¬?/£÷Ö+é¯?Ø_x0007__x0003_*_x0008_û¯?_x000F_o_x000B_SNP©?vróÊ¤w¢?ÎÕI%_x0002__x001A_§?=´_x0007_ªÀ¢?^C_x0006_ª_«?i5([_x0003_­?_x0002__x0003_Èæ._x000F_ÑÖ±?Gâ_x0017_æ¸ù?CÿBÚÆ¨?:¬FG´#°?úÔ-Å\W¯?18ÐÅ±¦?·»¢?áÅi_x0014_Æ¦?ËÂñIÔ¦?Ä_x0001_/Æ}Ó¤?cqè7¿¤?vl£ÿæ_x0007_¨?ÉpÅç;­?¡ol_x0019_«?»g4_x0018_?§?¾_x0004_ç_x0008_.$«?å¨ý&lt;b_x0001_¨?óÒwÕ_x0014_©?xq_x0008_PÓ;©?Q_x0016_¹HT¨?áH"_x0019_¿¬?ÐÃÔ­¥?Pµ\·¨¤?Àû`_x0014_ë%§?P/Óz_x0008_ä®?_x0008_ôÄ9ê§?k¥&gt;Ä¯?î_x0003_(-¦?èW_x0013_,$i­?¤õè/á7¨?ä³Âù©?&gt;½_x0001__x0005_Á0¡?ºAb@¬?_x000E_ó_x001F_Ndª?¨æõôB¸§?_x0015__x001A_ä£û«?fQ9_x0005_¨??å¦ôÁ©?³PU³Y5ª?d¢òÑÏï©?ho_x001D_urÞ£?@_x0018_ÄP_x0008_*§?|t_x0011_cu­?G`é=_x0001_{?9ÎBO­?ÈîÙÒ\_x0013_±?Ìb2ÑV_x0003_«?Ó_x0002_Ik^£?ãü_x0015_2î£?\©KïK°?ò!äø&amp;¨?#ðJâ_x001F_¥?w)V±V+©?µjaý)Ó¦?Iß¦_x0001_­?Åe®Û`«¬?_x0002_ÁîDU6§?_x001B_êgO£?Ê/ÍM¨­?°¤¹8ðÈ§?0«_x0004_¥©®?#Fèk­?ü½4sÅ¯?_x0003__x0004_£ôÜ_x0005_qM¦?L_x0001_¦_ð`®?ö_x0013_©°äsª?Â°þ&lt;Ê_x0015_§?97IogÐ¬?ãüFÃ§?GaËE­?é;¹oIK§?d_x0018_1)_x0017_¦?_x0013_ïÛ°Rä°?ZÚ_x0017_/\Dª?HlªUn¥?ïòñX0£­?gfî8«?_x0011_«2"ö_x0016_¥?_x0006_OD©¥?À¾,]üM©?¬õºR»­?Ì§÷SAK¥?E¥I ³.¦?'õÞUUÊ°?dò_x0010_Ì;_x0002_¬?o¼_x0008_X_x000D_¦?¢_x0015__x0013_.ÚÑª?vN_x000B__x0017_«_x0006_«?z_x0015_r1¨¨?9à&lt;+Ô£?ÓQ_x001A_R¦?|_x001B_éª5«?o¿¤6ä¡?äñ_x001A_|±Ã¤?º(~_x001B__x0005__x0006_#¤?ZP»tæª?ôÍ_x0003_ÒØ[¥?_x0011__x0014_ü&lt;m?Ù_x0004_Ýù_x0011_¬?Ã:_­&lt;«?ë&lt;ß¡°?J_x0006_¤Ö8q§?²l_x001C_¤?aZTÅl¦?`§Ü?q°?_x001C_T_x0018_þ±?r5:SY8¤?è_x0007__x0002_¾Ã_x001C_¯?_x0011_¦Yë_x001D_q¦?:¹-^òFª?Ó_x0001_Úë®?,"£¯_x0016_åª?Í_x001E__x0014_f ­?£_x0008_r)þ§?_x0001_ÙóéáÉ©?J_x000F_[_x0003_f¬?ïOøwD1¤?Xòý@®?c_x0002_æP³?XªXùì©?0	Ü_x001E_¦ª?¶ºÞ§_x0010_¢?¥ó-,í«?¢H_x001B_à_x000D_§?å®_x001A_dzÂ³?Ï_x0017_ÿéi_x0014_°?_x0001__x0002_d_x000F_¾_x0018__x0016_¤?§s?_x001B_¨?2ÙWæp¢²?=Ï£_x0007_§?¿n-Ñ_x000D_¥??*@Dc*¨?ÒaûÚÙÊ£?)aä{E¯?ü[X½M°?ìj_x0017_ù&gt;¦?òêÑ§_x0004_$©?_x000E_[þ§ué«?_x0011_¼_x001C_Þ¤?W8üN"©?÷Ãü_x0007__x0004_¨?\]ÁÁ.2 ?Ó7Mv¨?_x0007_Gq³«?«e_x001A_±Ì¥?mé_x001E_®Ö¡?LJï-J¡?ÌabÛÙZ«?_x001C_¥pÍÖc®?¨_x0016_Á*ñ§?_x0004_ÔD_x000D_X?¤?­_x0008_µY©?·â7`_x0016_W¬?¨jêD+®?±GC.*ì¨?rñé#Ç_x000F_°?6_x0017_"Q±?"¯9i_x0001__x0006_7¥¯?_x000F_ºtY°é¨?0pàôzc°?%!P_x0005__x0008_p©?ò_x0016__x0019_¼_x000B_©?_x0007_IÙ?® I­Mç«?í3»Ò®¨?L¹_x0017_¼ì¤?_x0013_© ·¦¢?£!n°_x001A_ð¨?Âç ³»_x0016_£?_x001C_Í_x0014_ü,«?¼9/_x000F__Ù¡?&lt;q_x0008_w«?ÒôaZ	Ã¬?9ä_x000C_1m§?Gêyn_x0008_1°?_x0002_lu]9Yª??ÐÎæ_x001A_H£?S­ÍÒöz«?T¢7:â¾©?¹=5H"ä¥?&gt;Å2BoÒ¥?P~_x0012__x0003_q¨?_x0012_V_x0002__x0004_¨?EnØp©?ÁNÒD|°¬?w@ü_x0018_f_x0006_§?_x0016_ø_x0007_íþ ?_x0004_6v,@¢?g¨¢eÝ§¨?_x0001__x0003_b¥Å_x0003_V4ª?¤4ì#¸©?Ýaæ&gt;Ó^ª?_x0001_#nîS.¤?ÞÙ,/g?ä_x0002_D+F¥?q_x0007_¤5õÇ¬?:L@_x0015_Ëiª?ÓðØPÆ&amp;©?ÇÅWÚ±Ø¬?àvþ_x0004_O½¨?WÁ@ðÛX­?_x000E__x000C__x0016_]_x0012_1©?ÛöPä)?ñ÷W_x0013_Åâ©?L²v]7T£?î8[D.¬?ØRkC|?#¬_x0001_w_x0013_x®?ÈN£á8¦?®~6=üå©?ek¤"Å¨?_x0013_ß´»¤?æ!`ê.ª«?_x0012_õ_x001F_öôú¢?fÎF-¹Ù°?*_x0004_õÛc­?zÉÇð_x0001_±??C_x001B_©µµ°?Ó_x0003_¥®ó¦?®JIÛ¤?ñÑÿþ_x0001__x0002_£«?zK»-´`«?{XQVÝ©?½kø¤`j¬?4³Oó £?xè©¬L¤?_x000F_Zys3¥?_x001F_È·ÔH±?_x001B_»_x001A_ED¸¬?u¢+/¦?pÙµÕ¹Rª?ç¹_x0018_¼iË­?	_x0008_Ü¾_x001F_³¦?'ÌJ©k§§?/ÊkþH#¦?Óÿ_x0012_ÝU_x001F_±?´¦_x0011_§C¤°?*=Ü`º ¦?¼ÆùÇ£?QÂ Æ_x0010_«?ÎàOpKL¡?Ø[r­®?D(Ä©0_x001F_¨?ÜÍMøk}§?æÅ&amp;_x0015_=[¨?òörDø©?*«b_x0017_Ó©?_x0015_,_x0011_[­?Ü_x0008__x0001__x001C_W5®?_x000F_%2ì_x001D_â?JbÉªe°?¿G¤Æ!¥©?_x0001__x0002_þ­¯èf¤?À3 í0ª?_x000B_S_x0019__x001F_X¯«?Ï`_x000B__x0002_¦¥?b¥?ÅÇgD$»©?åÔ4"#®?_x0019_[I^_x001D_Vª?¥ð_x0005_îw²?±Ûñ®M_x0008_ª?öà_x001E_Â_x0017__x0015_°?e_x0019_CN_x0015_¨?4~÷¡&lt;=£?N¦Ï´ä+«?¸æÒg#I ?üjMÔ &lt;¬?Ï_x0015_¦n_x0005_t¤?°®ää£_x0002_¬?Cº_x0006_o°¢?B`b_x0006_4óª?|h¦^Cä±?ö»_x0004_ 4Ö©?XÀE_x0006_¶j®?k(³*"¥?½Ó^á}®?ÉCÜcLª?cï¦¨1§?ÑïºÀI¬?Kè+_x0003_/ß¦?Dí¢~À¦?º_x001D_'h§ú¥?gåÐ8_x0001__x0002_Ë®±?¸÷#Ìê±?%xÞ_x0016_	_±?Gº¬Y ¹´?þ;w_x001D_¨?_x0019_*C_x000E_ë_x0016_­?ØÚJÛ_x000D_«?&amp;/é?øU¥?4B²Ð_x0002_¦£?S_x0011_Pe±£?I)¤_x0018__x001C__x000E_©?_x0012_T¡¢¹¯?Ó5_x000F_aéQ®?Ý;ð#|é­?±»_x001B__x0016_]®?_x0001__x000B_Ãäð6©?Y°_x000B_2±?_x0014__x001D_ê6	ñ¡?àôÇ6M¬?GØër®?`í_x0003_Oæ«?A_x0004_Âzª?éC_x0015_sª?5LÉÇ_x001E_«?üòñ7Zº«?ðñ8_x0013_Ú¨?$JþzCõ¯?`º¢ko_x000E_ ?_x000F_de_x0002_×ü¬?fñÜ~C°?¡\-_x0016_89?·__x001A_û_x001F_§?_x0001__x0002_¥\_x000D_×Ý+±?R_x001D_¬ÌbZ¢?±Cµ÷?}±?¿"Òdz_x0016_ª?jk_^Èª?^ÇPºä¬?¶ÞßK«?þ×U·®?àLÌ3_x0001_è£?{fuÈ¬?³_x000B__x0014_Ü )£?ûR°_x0004_¦±?t²¹Á§?Và_x001A__x001C_q­?HéÁ-¥?¤dxèáª?v¹§¢?"?¹_x001A__x0004__x0003_?ðô_x0001_g:+¡?P_x0007_!Òïª?þ,2x¦?¥k¾{C¥?é4_x0012_Ím¤?bàË©lU©?çVLæý¨?49ne0­?þXP(°?#ì_â«?7Û&lt;X^Ã­?ê8Ò¯P«?Uóÿ_x0012_ì¬?J;)$_x0005__x000D_ªI¦?¼Ð_x0003__x000F_Þ¥?£Îy	ùH«?&lt;ËP{D«?_x0010_âV¶¢J¨?8Oµ«_x001B_®?Ú_x000C_: _ª?ÝbÀÏ¦Õª?8H_x001E__x0003_d²?"¡yþGt¯?Dr_x0002__x001C_­?Ø±â+®­?Ó_x0002_7òù_x0016_¯?Á&amp;_x0016_Ç°©?Ù¥u_x0005_¬?1_x001C_f¤_x0006_©?_x0001_Çþ.N¯?ðä_x0004_/&amp;¢?tÙ7RgÉ?ÀBF\á®?_ 	ç¤"¨?_x0016_T¬Mª°?_x0014_y®ÿ¸«?Oêé_x0010__x0008_Ã¨?kÄ´®?¥r_x0008__x001F__x0007_­?ñWF5P_x000B_®?FN_x0012_g8¤?_x000D_e¡Í¸­?_x001A_B°c/~¬?95D¦i«?T_x001F__x001A_vô«?_x0006__x0007_@ Õ»H©? ÈÀT®?|r_x0003__x000E__x0013_¨?Ô5lÁQ¤?_x0005_ÿ_x0002_Æ«ÿ©?+Ætªá«?eD?·¯?_x001E_UÍ¿lõ®?ÍmG§ci¥?0_x001E_«?C#_x0013_ßå²­?àr_x001C_^â_x0007_¥?ÃÝ¬_x001B_¨?¤_x001D_g_Ð«?IS²dÚ±¤?x2£ÌW¯?gÀ&gt;LWÛ?ìÃ6~mE©?Z2_È¯?_ûVD3­?;_x000B_Þú{ª?DT_x0007_å­?uàÏÝ_x000D_5¬?_x0001_vñô­«?¢Hþ_x0004_{Ï¨?Y6_x001E_{ÿ­?­_x0004_þWb¨¦?9ñìEKö¦?ç$äè¦«?×¾sÞRú­?ÖÒUP&gt;}£?"EÑé_x0002__x000C_Ì% ?®7_x0004_´±?að_x001A_&amp;¯¥?Pì¼Dî_x0013_¦?8g}_x0007_ê\©?­,ÝÆÕ|°?zV_x0010_üW¤?l¨q®?j0dk_x000F__x0003_³?r_x0014_bªG_x0005_¤?·_x000E_¹v&gt;°?ô%u«9_x000B_¤?jÊÇ¨àÎª?/£eÒ¶?v-ÄÁeÍª?_x000F_æ*tOª?_x001F_àÏäì8®?·5rñY`°?¬_x0008_ézéª?¤p_x000C_ 	s§?_x0006_k5Ä¯?Ï8ï_x001A_ñ©?J}_x000C_ì¤?_x0013_¸k_x0004_Þ£?_x001E__x0010__x001D_Ûy°?3_x001E_üm®?g¨_x0001_5n¢?_x0006_Dã_û¨?¿´õí_x001F_?ÝÞ©r¥1¥?7_x000C_ô¾g4¨?_x000F__x0013_Ë¢?_x0001__x0002_l|_x001C_0¢?_x0018__x001C__x0004_V§?hþab¡Ì©?"`âF*è¬?{_x0003__x0006_Viª?Ú¯L/ó©?´R_x0015_¡eS¡?{4tyÓø¡?^çeï.®?_x0019_í?È´æ¨?´)*2ä,ª? P_x001D__x0016_Ç`§?¿_x0015_58U«?|r)îf§?ëtókÐ_x0019_¦?OU7ª?kz(¬F°?xV­Å§?²Q÷¨©?_x001D_ÿ ¨?KËãïý¯?¼_x0003_ê_x0015_î¦?D6c}Ô§?üßÁaï¥?JTòDú£?{¶¿»ª?9_x0016_,ß9§?ÏÜÐ²7S­?óFJ_x000E_¦_x000F_­?¼h&gt;È¤?êÅÖ_x0011_oÅª?PÜ²Ì_x0002__x0003_{	¦?ÐESh&lt;/ª?aØD`Õ«?±à¯`¥?­êk#L(¦?³ÕJj{À±?¡PÉÚÔ8­?§_x001D__x0008__x0010_Þ·°?à°?¨R_x0001_¦?¦f°-/î¥?Å_x001A__x000D_3¢?¿Áa(Gª?_x0004__x0014_íä«©?[´ã§¥^©?³d¸_x0007_¢r¦?#G_x0008_S_x0008_¦?´ò¨B¾_¨?lz¥5_x0001_§?Âk{²-¨?þ9ËùyI­?Ü2&lt;¢Y¨?Ús_x000D_»¥¯ª?.WzÖ¤?ÈiëY±?l8ò)_ì¢?VßSA_x0001_=®?_TUB[³?_x0017__x001F__x000E_UÃª?u:6²Ö¸²?Âu þþÈ¦?0¿ùÌMó²?´¨§è2?_x0002__x0005_2L±"z¦?ªúÈ)\|©?Ä_x0001__x000C_¶¨?"v°ðJ¤?ç°Ð'Ï®?äï^Å8Ì±?É``¾_x0008_'±?_x0014_Âø_x0013_³:§?éÀ_x0013__x0001_s_x0014_®?_x001E_´ «@¡?Yªo_x0010_Yb©?¥ís_x0004_°?ÍÌ«Sñ_x001F_¥?ij¡_x0002_Ò_x0018_±?zt_Ósmª?Í½_x0003_ß²x§?«_x0017_î°_x0010_¢¦?iÉD0_x0011_£?¡¹X³£Ö«?8ÖÚTú_x0019_¬?Þøñ"Ùª­?_x0003_ò³MB`¯?z¿óçë°?ÿ¯G=ª?¦©T¦?µ©_x0017_Üg¦?t¡S4Ù¨?ÌPo_x0004__x001B_£?ëÑ©?t_x0007_Ä_x0013_è­?Y3ä_x001B_Äù¦?Ø]Zá_x0003__x0006_Ü­?vüNP¬?¹ÝM§)­?Üy_x0002_.©?¨@£ºrª?â_x0008_Ks°?éa_x0015_f(¦?ù½Öã±_x001E_°?wÑÁÈ\°?be\_x000F__x0010_w©?_x0001_&gt;y*÷$°?åVÙ_x0016_j¯?ÿfÂ_x0001_¶©?_x000E_Ø¾_x0008_é¡?s¶ê°mÉ«?8NR)_x0011_ÿª?ìç²f"§?÷h¡'F±?_Ç_x0003_Æ_x001D_6°?£ú÷¡|­?4`¬Âh¡?¦¤_x0012_äÝ=±?÷f»O¼­?ÓÁ«»_x000F_Ñ¨?®_x0004_e\_x000E_¤?_x0010_Wé0©¤?G5ã2ÞÞ°?0Ã_x0018_ÆI~¡?®pùO_x0005_©?Ôòôwô ?Üà9¢=¨?_x0006_ûGG#Á«?_x0006__x0008_S ²_x000C_¡®?¼ýdÊ¨?6x¨qM?D¢_x0002_v«?(Ó,RÄÉ¬?Õ_x0007_è1â¨?	_x001C_í_x000E_J@¥?lé2dEi¤?r*~ê©?áä_x0008_ ¦?;"ÓeXÌ§?Â_x0019_¥_x0003_ÁZ¦?_x0004_Ã÷è_x0007_©?ÿïsÖ_w±?Ó¦Lê%¬?A(_x0004_á_x0001_á?ñXÅ1_x0005_¢?_x0007_ãq;â±ª?"_x0006_ ôV²?v]û§D?ª¬ýbõc¦?x_x0019_î¶Æ°?g·&lt;8£?_x0008_ËV]A_x001C_¡?ãx÷(¬?ïv,¦¿°?ï¤«)«ø°?àùØ_x000D_¤µ?¬£ÊzÃ_x0014_²?À'QËÿ¦?ù/(/3#¬?Ë7T_x0005_	_x0008__x001B_©?8ÝðZ_x001D_W°?b_x000D_cÉå¤?.}à¹g§?àB_x0019_¥½Ý¯?öx»0Ö]¯?$GP0àÛ¦?`_x0002_¤¯?ÔKý(çá?ý\_x0001_OøQ¥?Lhgéã£?LR_x0008_r«?ýgI&lt;²?¬ÇcÃ/ø¨?Ô_x0015_g_x0017__x0004_¥?ìÁ°Ï³ ?_x0003__x0006_X¤Õ_x0007_«?}Û_x0003_°7°?ms÷*¥ª?_x0013__x0001_õ_x000B_qà¨?`îç_x0011__x0017_¬®?_x0007_¢"~Î§?¥l6Ú_x000E_¯?ó»¢|¨?è_x0002_wIÅt¥?ñ_x001D_¿_x000C_¥_x0012_«?Ç×i_x001F__x0012_«?«càR§?Wý_@Í_x0012_¥?3M^&amp;¶¥?Ç_¿"#g¨?R_x0017_1]¡ ?_x0001__x0006__x0016_4üþª~ª?_x0017_ÚNCo\¤?¶_x000F_³L?÷¦Þ~¨?¤D*¬Ï°?·_x000E_êF­?Ô_x0002_[­¶_x0014_¯?_x0018_!_x000F_}¯?ÌóE_x0002_Á±¤?_x0003_YrIlø¤?_x0011_)°¨?Ú±¿¥ò¨?&amp;¦øâ§?.º}_x001B_ñ_x0019_°?\IËmÖf?#`ØçSF®?úxE¢þ©?~_x0006_¨3_x0017_ª?ðAo²¨?í_x0004_9¸Æª?lFDÀ_x0005_c±?s_x0001_Ï_x000B_õª?_x001A_¼_x000F_aÇ÷£?HÂP_x001A_Ø_x0005_¬?_x0006_9U*Éd ?Kó@°pû¤?¼À[8ª?_x0014_ìF_x0010_Ax­?_x000C_zÙÎ§?¯$¡_x0006_ã¤?ÿ&lt;«¯(Û¨?_x001D_eª_x0001__x0003_Â_x0007_£?á&gt;_x001E_R©?Ò_x0013_òT¤?÷Dòó°?DlÖ¶§?_x0002_ü ¤ø¨?_x0002_kL£Ö«?,]Y#°?n'N^Në ?¶FÓ®_x0013_ª?äÍu¨?|_x0001_0ÊH[¨?0ë&lt;³d"«?÷k¤i×¯?q³*¸´¥?Ò~e4çX¨?Â¬8f[Ç§?_x000D_zCEf%°?pæçðûS±?+_x0002_ñÓ_x0008_£?Ê_x0013_r^£?_x0015_ýià³3¤?¨_x0016_,_x0017_-«?à"ØÔ¾B¢?­,%Ç+_x001D_ª?_x0019_Þ|Ip?&amp;bÊdã¢?Áå_x0008_¨?¦*.5§?'ß«Ü_x000C_3¯??"WTò«?4LnÞçÚ£?_x000D__x000F_þOüß½_x000E_¨?_x0008_#_x0017_Ñÿg¬?åßl_x0007_Ò«¥?vpº_x0015_3³°?_º_x001E_ü¡?aí^_x001C__x0006_ ?f¦Æ²|_x0001_ª?5=:ñ_x0004__x0004_¢?èc«}Î¦?øâ³õM£¡?wéPFµ²£?¥Ï^cý?ö_x0004_Q_x0002_Ó¯?kP_x000C__x0003__x0018_©?K_x0014_"«?âï{ _x0008_å¬?_x0003_Ñ_x001F_$ª?_x0010_*_x0011_EÔ¤?ÐRÌÜèk¥?_x0016_	^?&amp;_x0003_°?NÿU9Ë¬®?H_x000B_ídÏ¨?_x0007__x0003_sÞ_x0005__x001D_¤?º_x001A_;ÔÌ©?_x001E_?Ó_x0006_]Ä ?²PÍ¦¯?s:½ÇÑ?4á!m¨?Á´ð_x0003__x0014_o®?Üv¤Ùê¥?\8ºê*ª?âÚ/_x0004__x0001__x0002_w%¥?_x0019_=/F_x0014_«?»Åð_x0006_ v©?Ê±gï¯3«?D&gt;_x0005_c§?\_x001B_4Sª«?¨ÌºA_x001F_¥?b¤a²²§?êV_x000F_£Ý«?Ó$Wi}D¦?_x0008__x0008_N_x0007_±¯?Ø_x000E_é;§´©?W?f	H[©?´Æè°?ÌÉìÀ6î©?ç~Jý«¬?_x000F_'õÊ5D¬?Ëó(£ì®?ÖòÆíSN¨?NAVú8²«?Íå¥*@Á¤?\Ò¼ó°?õ4Ê{9¬?huZïÀ^¢?_x0017_¯'ÇÄ«?nx2ÁGª¡?}Wô;¬î¥?}_x0007_)_x000E_w­?_x0004_Iâ©?_x0016_Ï\¬_x0016_«?_x0005_m_x001D_ í­?çpæBö½­?_x0003__x0005_(_x001C_ÚÁ·¨?c­í#_x0006_æ¥?®_@8¨¥?Ø:_x001D__x000F_jDª?ú¯YP°?jÈc3D£?Ur,¯¸4¬?©_x0001__x0010__x001E_j¯?  AeB¤?yÙ°~_x0012_ª?®¦Iáa\¯?ð0_x0002_ê¥'¦?_x001C_P"^kØ¥?_x001C_P&amp;K®ª?þO_x0010_X_x0001_Ö¨?´_x0005_wû9¨²?PËj¼ª?ZÏõå;"¢?®`_x001D_`_x0007_!¡?T_x0008_Z^l°?Ôð÷&amp;_x0004_ª?,(Ò¥&gt;§?¦Ó&gt;_x001E_¯µ®?_x001F_²¾_x0014_Å_x001E_©?8ñÚªa`«?÷8X²?oMô_x0001__x0003_±?hÝ_x0019_}Ý§?åA÷h³¥?ÝR~U¯?*ÐÙ¦À£?»½_x000B_©_x0002__x0003_ÇØ¨?gp&amp;*^Ä¦?_x0004_§äg_x0019_º«?¢HýTé§?Çc§(­?_x000E_µ®_x0006_*£¬?®_+¾ ¹²?f)ÉÖÛ_x0008_¦?NÊ_x000D_H_x001D_°?_x0005__x001F_=IÞÔ©?¤ý{"ß(¯?þ_x000D_®0§?O_x0007__»÷§?X_x0006_	Ð:£?ÏÏF#°_x0014_­?¶³vñvÑ°?Éi_x0002_Ú'w¨?àÑø§_x001E_®?lz_x0003_¶pÐ®?í;HâG«?é_x0001_Vfª?½ÿøïÞ_x000F_«?³Û,£?çé{¦Zª?_x0011_Ø4_x0018_·_x0007_®?CWáÇ4Î­?Düwü§?8¨HðÑ£?¡7ùËïy­?õÁ`Y_x0015_§?_x0012_BÆöb°?1?@Sl©?_x0001__x0002__x0013_9_x000B_.°?`°|R[ ?áÓ);?Ö4c_x000B_ü®?Ýd}Üæ¢?_x0001_ê;ó_x0011_å­?¶="¢"¥?W_x0004_ HÞ_x000B_¨?#JÜãèP¯?I&gt;^i.xª?HÑ?¡úv¥?nÏ/_x001B_Äv§?{ivÁ·¬?_x001C_,æF_x0011_­?ã':È¤¥?¢ºRÒ¥?×z}_x0014_ðú¥?"5ý¸)¥?N\{µw°?_x0014_zi QÀ?æH;ã_x001B_¯?{¢_x0018_{KN°?ÖBõ_x000D_c¤?_x0013_:!_x001D_Þ_x0013_©?¥¿~¨Þ©?£_x000C_,¸Ü ?6_x0004__x001B_,_x001A_4¯?¤ôC¹­?_x001D__x0011_=×­?vH]@®?&gt;ÍÄ¨÷-©?c¯w_x0002__x0003_G£?Þ¡6À#©?÷G¨¼ßa¡?¼÷&lt;_x0008_´_x000F_°?Ø­á¢Æ¤?_x000D_bÈB½¯?·EK1¤;«?Sñª&gt;ü_x0018_°?_x0006_|mÀf©?·_x000D__x0004_Â©?ÂyñË_x0002_è¦?ùí_x0013_ÊS[«?AY¶_x001B__x0001_K¯?$Vö(,_x0015_¦?úû­68°?	-_x0018_¢þª?+?_óüÆª?E_x000E_àè_x0010__x0001_¯?z_x0015_&gt;zVe±?²ò£ªO­?â¾_x0005__x001F_DZ¬?_x000C_²_x001C__x0014_¾¡?ª_x0012_¹ª?m2GX©?,%y¤?sÁÎ?GÚª?pN_x0002_Ït®?"©\ÿpt¢?_x001A_ÒûJ° ?-¸D|d©?Üè¯?ùÁÁ¢?_x0001__x0003_&gt;·­©f*?;6íNÀë®?²`õ§¨?6Ç/m3­?úf._x0017_­©?«¶üÉå§?ê(]â.R«?_x0010_Ì"_x0012_¨z£?{ÿÿÑ¡±?xïÏg¡¡?Íïg-òo«?¿þ°_x0016_ÿÑ§?tß_x000D_½)ª?_x001E_¨_x000E_VÚ¥?Å*;Îq=¡?Ï¼:D­?Öl©,§?_x001C_±¡ ?y$7Hgª?ï_x000F__x001E_óñ©?8"4Î&lt;å¡?_x000C_UÈL`®?Â·Iøi¹ ?h`dj*3¦?\Àð3h_x0002_¥?_x001B_lB@§Ñª?_x0015_Zý/­?_x0002_î&amp;Dü ?rd¹_x000C_=¯?¿¾	ü=°?_x001A_³@]è¨?$_x001E_8ò_x0003__x0008_Þ¬?yzêÆP_x0004_¥?_x0018_â_x001D_Ø	¦?zÕ ::§?Ììå©:|«?ñ_x0013_âB{¤?ú&lt;1Iþ¯?®Ào1é¨?gÚ¥CÒ¨?¿Æ_x0004_C®¦?¶´dIôÀ§?}þåh°?'§÷7_x0003_b¯?#'J_x0001__x0011_¤?à_x0014_r_x001F_&gt;jª?Ðv·`_x0005_z¨?È_x0008__x0002_¾§?:%¦o?öºõ-oq©?Ù8_x0007_s_x001C_=¨?~ÿ5Ö³¢?be¤_x0019_¤©?õ³/¼¬?é&amp;º_x0004_Ã¯?gÂ;V[²?¥_x0016_·	­â¦?ü¦a_x001C_j¦?_x000C_Ê_x0006__x001C_êB©?Ü®® í°?EëÂà _x0001_«?Ù_x0018__x0004_^Û¨?Dø¤?_x0002__x0003_©_x0013_É_x0019_¦?á_x001B_Z_x0004_»_x0016_¨?aã_x001B_1®©?	_x001F__x0012__x0015_"¯?`0«ò©?:sµ`_x0016_¦?á¯øÿ#£?BùõD_x000D_«?¡_x001C_à¹?&gt;.ï(óçª?!ê_x001D_c'1ª?±I¦ át?}yê_x000B_¥?ç_x000E_¬#$ª¢?¹!ýA_x000D_±?QîÌ »P§?Ûx#yo¨?_x0019__x001D_^à_x0001_©?·i©_x001D_H¢?Ù~_x000E_(æÎ?&lt;B±äü}©?sY_x0001__x0007_U«?ÝpÉmà¥?ÊÏi¹°?2$ÌþQí±?7}s/ß©?qÀ]¬²h ?§KA'©?ß@Q4*¨?_ûïð²2©?àÂ¿P_x0003_®?ë_x000D_M_x0001__x0002_ìß«?¯a_x0007_)P¦?_x0006__x0010_aM_x0006_°?#ftþ!6±?&amp;´ó±3®? ÃXÃyç¤?PòØ°?14²,¡_x0017_¡?hA_x001F_f4~±?=¯¢îª?_x000F_Ñ)\ñ¦?8¹/yø?¥?qÀ{Ñg¥?F_x001F_ÃM0¬?gk_x0003_Â»±?CÛ×`´Å¢?	¸ÁÖ¢¨?óv_x000B_Òç_x0012_±?xê&gt;.y`ª?_x0007_HÝÀúq¦?êyÖè,4°?¤.Ú_x000D_ü¬?Ú[_x0001_kw~§?¢Ô"PAW°?y_x0008_,]Ù?d3Õ_x0001__x001A_©?þâ¬ùäË£?&amp;Ó²êà_x000E_©?^_x001A_ÉÞo­?_x0014_»ù±ÛS¨?z_x0015_ÖjM_x0018_ª?Nn©[§?_x0002__x0006_ö_x0015_ì¡_x0012_¥?Û^ì_x001A_¢?ûJ_x0001_Écª?_x0004_Ûe_x0002_£ª?º~_x0005_T¥&gt;?Ú_x000D_Wù×«?H_x0011_Ã_x0005__x0015_£?k_x0001__x0015_Ì;_x0018_¬?î«f_x0016_õ¤?_x000C_Ä1æx_x0014_¬?~PE°ý©?a8÷x¥§?q¥I«?ºe·Ùøò­?3_x000C_óö®?ìï_x0008_#&gt;®?ÑBQüc¦?[pÙPÄ«?ºÍ­õÙ®?FLTÂð¨?BÜ#6û¦?1ì¿_x0012_æ®?ö¹j_x0011_®?ïÂ(QÜn§?_x001B_®¡¤eKª?Øu'_x0001_%¬?(~~\¬?õðWÆ±¬?énÔªdùª?áJo_x0016_ãª?5û¿¿_x000B_A¨?_x0003_fU_x0006__x0002__x0003_æm¤?ÓM³ñó3¨?yaÉØ]+©?¯¿±?_x0011_A]_x0010_Ý®?é­_x0018_u÷_x0015_¤?rÚ3'¤?_x0013__x0007_0~¦t«?®&amp;_x0012__x0007_9 ?©5°\¯ê¦?ÏEB­°?qÐa°½W¦?[®aM½¨?á]÷y¿W±?_x0013_tpÃÍ?e³äe:¤?L#_x0001_äç[®?'ËþÓÆ¦?Ø_x001D_!¨¦?P¹Ç¦?XÁûG_x000B_µ¤?£¶&amp;·_x0001__x001C_¬?ò_x0013_¯ë«?£_x0013__x0001_ØW$­?oHó&lt;ã;©?+Dí®~±?. _x0006_@:'®?ò¢±7ó~¬?&lt;øþ|èU¡?«¸GOÇS¢?âá¯A¤­?bdt¦ï§?_x0003__x0004_Î\#_x001A_ÚÕª?äêCeñ¤?rè_x0019_¿_x0002_¦?ñÐD_x001F_ö¯?_x0001__x0016_ìm¤«?Ù_x0006_u¬k¢?Â &amp;:®?È§åäªm¯?_x0002_Whè_x001D_±?N0à&lt;úà§?\5S7±b£?×eÖfr¬?_x0005_Gñ²N¥?o_x0002_ün°?ìÒ¥?_x001A_=_x0016_3~¬?½à\Îõt¤?ÐüáîS©?²Ù_x000F_|_x0011_Þ¨?äÁH'|j«?Î 0©£?Á÷G_x001D_K£?_x0015__x0006_gV+_x0013_¨?Çò `n¬§?'À7?¯?sàZ÷à£?Þ×&lt;ä_x001E_È¥?=xj@Q_x0017_®?Ùê¸ßª?u_x001A_é¿ÀA°?p¹_x001A_ÎèG´?",_x001C_ß_x0001__x0003_bØ¢?o_x001B_ðèS¦¨?d¨	8H7«?ÀíÖò	©?¿_x000B_ô0ÃÊ±?ÐAsã¡¨?,%¶_x0015_A¦?#ì_x0014__x000D_üù¤?P7À¾"Ô°?f36Ì¥?ue¹=ÇÕ§?áq&lt;D­;ª?ùÉ_%­¤?GA_x000B_G§?Ì?JS"§?¶_x0006_z°&amp;Í¬?£_x0016_e7 ?³3©(_x001C_°?k_x000B_ô `a¬?0¤`»ý¦?2_x0018_ûÇ&amp;_x001A_­?ÀJ¾PÝ±?e_x0008_Ô_x0010_¾W§?øAÅ¯©?J½=__x0013_?)_x000B_Ê`¢?%Q{_x0013_ûá­?:8_x000B_ª@®?_x001A_(»'B§?_x0012_¢yñ ­­?_x0012_«}_x001A_Ü©?{_x0002_ÉM«?_x0001__x0003_ô,OY¤?}6pC¿9«?{_x000E_c¬?p_x0001_Îª?KÒ±0_x0007_e³?EHñ_x0017_W­?|´_x0002_¡¸ª?_x001D_BèO_x0016_°?ê?x`{¯?4_x0016_â3Ñ_x0002_§?z=3±Ñ_x0005_¬?¹DÞª¨?_x0005_GÀ_x000B_º¬?±zÈ2 Ð¥?jÍ§_x0003_áÆ¯?¢Dß?_x0017_§?¥]ÓÄ_x001D_]¤?_x001B_~+_x000C_3ñ¡?8X@6ö ?ö{Ìò_x0017_²?Xª	Õ_x001B_[°?BàF_x0015__x0002_¤?&amp;þIÃ­?áå&gt;K§?Z­_x0008__x000B_Mè¨?Îý~â4§?OúW°¥?ê:IK¤|?_x0019_µ«ï&gt;±?P_x000E_À_x001D_ìÆ©?ãy&gt;d§?8¤Ç«_x0002__x0003_Ìí®?¢ùÞ4Á6¥?«ò?_x0003_±e«?Â_x0012_ÿ?Ý*_x0008_FÏª?½_x0008_EÓ÷®?_x0002_·z5Ð«?è}Â6_x001B_{¢?¦OúªC«?q½]Ö_x0017_Ã©?¬ñTMz§?4bkÐ¤?KÔ_x0013_Í+¦?°,r©§©?'f½ÛU¦?ÂÓY¥d¨?"=AÞ¢E¥?nw¨?ÈY7÷±©?à/_x000F_}©®?_x0015_÷KV_x000E_ë¤?õOI·©?u_x0011_ÁÁÍ¡?.Î_x0002_¤?6V\A}¢«?u&amp;_x0010_ÙËx¬?k_x001B_o_x0008_aX®?{¤w_x000B_°?@Ú­'_x0001_£?Èg_x0004_ä?_x001B_Z«ÂÍ§?%6Ó ×"¤?_x0001__x0004_Óº_x0005_ï¬?Gô?A_x0005_«?å³\_x001E_··«?Îé¡_x0014_°?Ç¨0×·Ò©?`_x001F_Z¢_x0011_i¨?_;1' ?!8_x0001_|"£?mv_x000F_ë¯?_x0014_¬RÊ_x000D_¯?ùt2à1ª?Ü,]_x001C_©Ò®?êzß¨®?_x001B__x0002_&lt;~¤?Ò_x001A_öM¼µ«?úô¾?¢®?»ÉË^*°?@ÙÔ»ä«?_x000E_ËÓÿ­?_x001F_¹Ø#ª°?Ç.W¨?öÑwÑ_x000D_D²?M'^kóª?®nçÜðª?_x0017__x001E_­&gt;Â°?Õ´²J×üª?w_x0017_n¥_Ð¤?½_x0006_VcvÊ­?@\xB±?t_x001E_µ®_x0003_¨?ð]#_x001C_q¡?K^ãk_x0001__x0002__x0001_æ¯?}_x001C_U~_x0010_,²? y_x001D_®?5Hl²O©?ÈP_x0004_Ò"®?)ÕçL§?m_x0006__x0012_áó_x0012_§?_x0013_Rÿî¶{®?úi+×_x000C_¬?Kt:D§?§_x0008_ß_x0012_ÜW³?Që°Ä¹¨?¸¼°M¬?«Þå_x000B_1£¯?~A#_x0006_­?sCS°"À¬?¯/	­?XQW#öª®?|Æ~jÇ¬?Û,?Å¬­?øßÃ5»£?®Àa)]ª?_x000C_½@}Ê¦?{+§zc­?_x001B_ËdØ©?¹iC_x0003_p?îi_x0017_57¨?ÍÍi[_x0012_¢?_x000B_´_x0010_¥?.¼Ö¿üFª?ï´9¬ø©?1ëQ0ÿ¥?_x0003__x0005_mÑY_x0016_Æ6©?¦'¢E*ù§?r_x0017__x000D_:¬?t&lt;'ní­?\Qi(ömª?Îe½¯wÈ¨?^ê&lt;_x0004_¾í§?GñÁ8^ä¦?¨_x000F_x^Õ¦?_x0002_Kq ?ê__x0011_L]¬?,_x001A_g_x001B_¾8¦?å%¬Ý¤?¿Ý0Ý°9¨?Â¦_x0012_*fM¤?w½ú§_x001F_¬?oä¿çÀj§?¹_x0011_{R£?ü»{2&amp;±?L{c_x0011__x0003__x0005_ª?_x000C_Ë·\,®?Ú8C_x0005_;_x0012_©?Ç_x0007__x000B_Ë_x0019_±?SQÉ®ô¦?}®_x0004__x001C_c+¨?*/òaXt¦?üWÀdÜ­?_x0008__x0001_9_x001D_D¨?ÔEæä$Î«?2_x000F__x0005_Wg­?i-Hë_x0008_¯?××_x0005__x0002__x0004_ü¶¤? wñ_x000D__x0014_¢?8ii¬?§_x0003_Ýªà²?i_x0007_Ý&gt;_x0005_©?§|._x0018_Æ®¬?_x0011_Ü_x001B_¶^¦?_x001D_Ì¢?BþW_x0015_8¯?qN·¥ª?öm²¹¦?ø_x0007_&lt;Ä¤? )â_x0003__­?5&amp;Ýèê§?ûÇú:3£?_x000C_£vª?_x001C_ãmOÔ¬«?Ù¶Ó&amp;aë©?g_x000C_ýõñ&gt;­?_x0008_üiâ¨?»!s­?ND9_x000B_°©?_x001C_º´&amp;Ål«?³*)4¢?cñ&amp;_x0001_3_x0011_£?rOe_x0013_z¦?¤_x0014_s).«?_x0008_ *Ê^§?4F_x000C__x0015_¯?ßo×»î£?&lt;A·¢©?]ba0"1¡?_x0002__x0004_ªj¯&amp;°?æÇGol±?ùýÔ_x000C_~Î¨?]_x0001_Ó°?_x0018__x0010_&gt;WkB­?_x0006_èj_x0001__x001A_¯?xa#ä6J±?·µßi©µ±?Á&amp;Þ'ò{¥?Â_x001F_"y©?%¼Þá£°?½wNáWÄ?TT£Ö±?ÞÆÉxè\­?Ú_x001D_óU_x0005_Ü¦?ñS g}°?õÎÿÙßø¬?§v(²Õ°?³ª5_x0008_kÀ«?Ü$íñ:£?ê~]Ö_x000D_«?]ß_x0005_Ê¢?_x001A__x000C_(qÿl§?_x0006_Å_x001F__x0008_'§?]	f|d«?£	f_x0003_±§?Cß_x0006_ù©?bAÁ½á¡?#_x0008_dY.ª?ìí3¨?ïZä2ïÛª?fJN_x0001__x0002__x000C_t©?°r_x001B_°_x0015_÷¢?Ú_x0016_$¨?Ë4I(-°ª?Î_x0015_Õw?£??¤_x000D_tÅ£?ö_x0005_DK_x001E_£?ÊgAÚ «?0Í$ØW,¬?0qÂ¬¬Ó¡?ª[IùÉ-­?_x000C__x0010_Y8Tª?yJ&amp;a&gt;¬?{[xê´Ã°?_x0010_Þ'@Þ³?¦Ñ2Õâ°?á{x1fÐ²?¢Y}~i²?ê!"µT­?^ìóÔz_x0007_¬?cY_x0001_ûEê?RüÐlê«?]¾¼_x000C_ÒÕ«?/óf_x0019_ÐÊ«?Ù=ªÓ+°?ÿ9õ¿]¦?òªÇ×_x001B_À¨?º©í_x0019_,Â®?4NMHZ_x0007_©?|§¨aG_x0001_¬?M,9x_x0016_¥?ÈæâM=_x000F_ ?_x0001__x0002_ ÙT_x0015_¿_x0008_§?åûÇà÷«??°Çðç_x0003_­?=Áqm)¤?óú*é_x0008_ª?%_x000D_uì»_x0007_§?ÄÖh7qn£?OmpCÞñ¢?}Ø){Ðo°?//f_x0013_¯Ú¯?öÑ_x0010_G¤?¤_x0011_âÎµ±?w(`?_x0012_÷±?ó³¸£W¥?Ôñ?9/­±?&amp;Ý_x0011_#¬?ßÀ_x0013_*§?,ò°å_x0018_¢?Ò_x0013_Põ:¬? mÏÑÒØ¦?ÿ_x0003_r_x001A_"§?®N¸D§¬?ò!I¥Âª?l]Ò_x0006_&amp;ü¨?ë¯_x001C__x000F_ª?_x0001_c_x000F_¤à&gt;©?9Z_kl¦?Óµu!'¨?¯ÙñG0Ì¨?Lnx.w"©?mN¡W½ë£?_x0004_@Zµ_x0003__x0004_Úö¨?mó°G§_x0002_®?Ãê_x001F_ñ­?¬_x0017_À¦_x0011_1°?·¿ËXt¬?V^èª]ç¨?õ_x000D_zÂ»9©?T¡_x0001_	_x001A_®?Ï _x0001_Àe¥?ÃpÏC§?¹B_x0006_!Æ§?FP¨_x000F_³?Æ$jØ¯?î_x001E__x001F_`÷¯?[Ëms_x001F_³?Ð=yÎy©?Ó4Ð_x000B_K®?]d³f¥?óÿÆBV¤?_x0012_i¥ÌÜl­?unÓ^xh¨?ìE!§ª?ºÀ]_x0019_?÷«?ã¨_x001C_Bë¨?[ÀqÓ!­?±_x0017_vêi`°?"pg7_x0016_¥?kMð7M©?_x0017_oídÄO®?_x001D_É_x0006__x0003_G¦?$Ü)0Á¦?ý»¹x¾%«?_x0006__x0008_Õ¤_x0007_uÏª?ÐálæA?eàedµ­?ªöHg_x0010_X?ÄëÚ_x0003__x0014__x000E_¦?Û}´_x0002_#¯?_x0016_ô5ù:­? _»h+þ¬?4Ô£q&gt;«?8WG_x000E_ÛB ?_x001C_L_x0006_%Î¥?è}¨ï} ?ç_x0008_ÜÁØ­?QîUÉµ¨?Ùítá_x0013_½©?¨jíV9ª?É[Æ5^n¬?Pzµ"Z«?[h_x0013_ÝHÚ°?3)x«?(9§ñV©?hðû_x0004_F°?O7ÌÏ©?È$d±.g®?öÄ_x001D_©?¤Ê]2äG®?ÕÖîÓ_x0001_²?_x0015_*:­Xº¥?eÕ	ô§?ùüy_x0005_-K«?5._x001D_Ò¨ô¨?`l;A_x0002__x0003_	¤?Åz@^¥?5#&gt;_x0001_Á_x001F_¨?¤ëãï¤¤?t¾Ö)­¦?J6_x0014__x000F_Câ?½_°Ö_x0016_º¦?÷wFE©?×!æR¥?ÌZÑÖtì­?=úaì_¥?¼%\jH©?r#[KEÜ¥?8õGÝ;Ö¬?5FD_x0006_{·¯?_x001D_}Å}_x0019_­? çèíù£?Ø	]Ä_x000D_ø°?ò1wË;¥?Ê_x0005_¤|Èi©?¡Ñ­_x0003_ñ¥?_x001F_q_x0015__x0019_ÁE¬?B±Ï=1Éª?%ï_x000E_ó»õ£?lê¥¸_x0019_¨?T²¢,Nª?)×êò9j¤?ì_x0013_GNJ­?6¿7ÓÞ"ª?_x000B_j_x0002_?¶¬?['g77ª?¿_x001F_³C¾?_x0001__x0003_X'=)}"²?w0²Ù~­?s:_x0004_°^ª?º_x0006_ó8_x001A_º§?¤_x001C_ÌÄ#_x001C_¨?_x0017_.ôT\ª?ÑÊÈðÒ¬?Ð+©&gt;¶®¨?SÃm«_x000C__x0007_¦?ý±±_x0001_5&lt;¦?i/$©ª?_x001B_På_x0019_Uß¬?ÌT|nñ¬?*M½ñà/±?)Bæí_x0010_a¨?÷µ|ª?«ª³_x001E_¤§?"(c"±ü?½N_x0003_(Ð§?¨ÐH_x000F__x000F_¬?ØN_x0001_ë{{¦?oZYÕ³?4_x0010_ÛrÌÌ°?|_áð¨?ñú_x0001_KÞÛ§?_x0002_§ehó¥?¶_x0005_1_x0014_£?|3p_x0011_©§?_x0007_&lt;\½1§?²ÍZ½q%ª?s_x000D_W²«¢?B_x000B_g _x0001__x0002_NAª?_x001C_Ma·âÛ¬?±:_x001E_º`_x001E_ª?tR²_x0006_q¯?_x0013_òzL_x000B_@«?;ØÄ¼¦?ÔZ4÷5Ñ¦?\_x0018_èOº¤¦?n_x0014_·W_x001B_Ô­?_x0005_/âwðq¥?Âè9¥/¢?¥È}_x0018_©?E_x000F_ûéª?_x0014_E¥µ¡?_x000F_Zc°_x001A_Ã¨?"ò°_x0007_ëÆ­?cð._x000B_`¥?ÃÛ¸æ«?Âuµ#=sª?ûÓÏ¯§?x _x001A_¥¬?q£&amp;¼Z¥?Æ¤_x0015_ù#G¥?ê²áÇÊç©?O_x0010_½ô¦?±0f_x0008_ú,¨?É_x0015_¾CÙ¤?æ{_x0016_ qË¬?|OXT±µ¢?þ)Øñ_©?&lt;_x000C_/ä©?A_x001B_Ò_x001E_á¬?_x0002__x0003_¤ëQ¿k#¦?§u_x0002_ï³È©?E*Nê\~£?"èÙ2;	¡?/&lt;ø¾¥?"ÌÊ¸éR¬?h¾å²M_x0008_«?_x001D_Î"ª?hEh.?ÆE¹õ_x000B_b¦?Uc9ý,¹®?éÚ_x0004_åÛ_x0001_¤?] ï_x0011_¸´?RMS_x000F_¦?YBWÎê\?S`J¼6¤?Bò®_x001E_W«?Þ#ö~_x0012_|¡?"$_x0005_8U§?S¿Nxûì«?ê\âÃ¬?dõ~X2Ë®?L[Õ_x000D_q±?lp|º|§?O-_Áv_x001B_«?KÈb©?Vª?Ï_x0016_ãÂ_x0012_M¡?	£2_x0016_®? ´Ý¼_x001C_§?C_x001D_À­?n	sfEK°?½?_x0008__x0001__x0003_¿©?P-©0xi®?·Ö_x0002_³ª?×&amp;VÇÍª?ýþñÂt§?ìà_x0006_H¨? ­ºûµ¦?Y_x001E_&amp;·ä£?_x0010_çL_x001A_}ú­?È AÃ_x001E_«?ØLÌÚ¥$¬?ÑfKÇt§?ìå_x001D_¯0¥?Z­_°J/¦?|#Î_x001A_dPª?LÃ¯_x001E_	©?ï&gt;_x000B_Bc£§?ÙVu½'W¬?è»NxK¨?£'¬IE¯?¡ÿol_x0002_0¨?Ù_x0003_P0«?Þ#G_x0005_	M¦?)Á=íß©?t#ÁÀ_x0001_¨?ßS©TÔ_x0010_¦?_x0013_±Í3 ­?aÐÖ²Äj£?_x0019_~_x000D_QMs¨?l8C~±§¤?_x0011__x0012__x0004_?½®ùK¬?_x0001__x000E__x0003_7Q%§j­?÷Úf¨ñê¬?¹^_x0002_]À_x0006_¨?_x001A_ÚùZ+£?P1xÅ=_x000E_¤?Ð´_x0018_'¦£?T_x0016__x0004_?_x0001__x0016_h_x0018_Ä¥?*øz±¦?°Q¿Ð_x000D_§?_x0006_þ÷_x001D_¦?$_x0006_&amp;Pl|²?V	2zá)«?dH_x0007_±¨?W©f_x0017__x0004_*¦?»7_x001C_ãâ½ª?a?&lt;Uüµ§?_x000B_½|ÿ±¡?ò`·ª?7T\Qý«?ì0Áæ{ö¦?1_x0019__x0008_v¯*¬?_x001A__x000B__x001F__x0004_=à¤?`_x0005_©	N«?9}Uv_x0015_­??_x001C_+î­z°?2M×_x0004_±?~¶P2½®?³_x0006_îÎ_x000C__x0019_¬?­]Î¼¼P?²îìw¯¥?ÊÊæó_x0004__x0005_/¥?:«þ^o¯?3FÓåå©?d¨4Z¦?='_x0011_±|´?_x0003_¿)©?¹_x0002__x0003_0Z¦?+_x000B_&lt;Ç +¥?ø©_x0015_¦±?.6*	É/°?_x0008_Hg"à³±?ð·«ÜYª?¡·ë¦?JÜÇÉ_x0014_­?Û"ð_x000B_&lt;­?®Ù5=B£¦?f&gt;Èî©?$!å^±¤?¦_x0014_èÅN¨?òâ/ì! ?¦c_x0012_×ùµ¤?Ó_x0008_ÂN_x0015_%¯?_x0013_ÞÛxEª£?tå_x0007_6}®?([i¡§?àÖç ?¥ÒÖªV¥?_x0018_¨ªÝÄ¨?Äý§2¤?zÑöác«?@øJÙ6«?lß§Tó_x0001_°?_x0002__x0004__x0012__x0013_rØØ'°?_x0014_ùå¹°?Ë:órMÕ­?Êq9éì§?¢ù5)mo¦?Ìÿ[ü_x001B_K±?i­g\¨°?0ñÐ·Æ¦?+be_x0013_®B±? ÐÉ_x0005_¨?T_x0012_¦öÆÍ¬?`Âó8}Ö®?óË_x0001_®S¥¬?p²»Ä_x0001_Ñ±?©_x0008_¾/­ª?\¯Ó»E¨?_x0006_æ_x0005_¸ì?f:_x000E_È»«?qè0ôr*®?O¼¿¾ÂA¨?&gt;än9È¦?Ùe Qª§?=.;_x0003_Ì°?ÝQ×Ç&lt;?Ë{×þ¬?G¯ð?JÂ¥?çð¾§¥?êû=p£¨?ß£ïðo©?W;Í"H¨?Ê1íþ®§?_x0008_v2a_x0001__x0002_3¨?_x0008__x0008_a_x0006_¦¾®?GP)]§?U'ÁyÙ§?_x001C_{_x000D_ýh§?Sz^pË]¤?¡_x0019__x0003_$¸ï¦?)/a3Hò¯?G~!Si*£?Z¯ã_÷­?_x0006_¸Ka¨?XÖv_x001B_m­?¥£f3±?_x0008_Ðvä×¬? ¶_x0017_(§?ÒUú6&gt;«­?Ø/ØÝá¿ª?Ô·ë;Ù±?oKiöÖ%³?Æ8_x0019_ÒUª?ÙEà¤­©?à_x0008__x0008_zf9¡?/6u{S«?3L_x0006_ÿ±s­?-_x000D_Â|Dr?m¯O&amp;ª©?·2¤_x001E_+g¨?Ä_x001D_[¸A­?S_x000D_%Ç²?ûÔdÌ_x0003_°?!KtM«?Óá*?[x¬?_x0001__x0002_s"ÐØs±?Ô®D¹_x000C_­?&amp;×Ö­?dK.Ê&gt;¨?* f_x0010_#¥?_x0014_Ûó!ÎM?¢ÝÆ7ª?w_x0016_=w_x0016_w¤?$öb!¶¥?è{´Iî­?_x000C_ãZÚ£ª?í.+­?ì_x0002_rÞ÷«?'R+Dª?³u_x0016_Âq¡?ü_¡§,â§?U²_x0012_y._x0018_°?2fej¨?Âj:X ?Ûé²|Æ¯?Ð¸åØ­ ?ufïT­?_x0006_À4mSm®?¤äméÇ_­?_x001E_û_x0016_îaØ¥?ñ®ÁÔ¼E©?s*7¤?_x0019_1_x0012_xí¨?Ù«'Ùª?3°ÐGÖ3¦?mÛ_x0006_¥?f¨=_x0001__x0003_QC°?±_x0003_7²Û0ª?}N|»ª±?ÎBÒ3JJ¥?ÏøAK¨?j)æ"uf­?_x000B_&gt;¢ß)¬?_x000F__x0001_Èz´©?õÈ°_x0013_X/£?¿U_x000B_X©?¡³3°?º»×Ñ©?Ö(©Xy_x0010_±?$=¤ë_x0013__x0003_§?m!7Üoß¡?_x000B_vPº_x0005__x0014_°?_x0001_ûcC3=¡?Õ_x000E_å+5¬?pá­_x0017_r½¤?S²â3b°?_x000F_5«ü¨?Ù_é_x0002_§¬?¼;_x001B_»T¢??Î_x0015_·Å`£?"7Òª?çÕ%;d­?ÜÀ%¹G¨?[Ç·JÚR¥?¬tÊ_x0002_¬?Ç(_x000D_¹Î¸­?âÞ_x001C_:u¬?_x001E_]R©?_x0005_	Ð&lt;Íóz?ã3D}_x000F_g¤?Ãx: J«?õô¸_x0004_æ¦?âÉKZ°?g;d:ª?VíP`cP¡?²_x0016_6!^|¡?S_x0017_àÐ¨?DV=«VE­?_x0016_q}·}¼­?íÂc½¯?]SDÕmý?3À(E_x000B_©?ÐÞ2Gå¤?	b_x0007_8Õó¥?µ°1_x0002_ï_x000E_ª?å_x0001_` ê_x0011_¬?´_x0004_tU¨?ëkaØÄª?_x0002_J\	R¢°?àm#¦©gª?ì_x0016_^ _x000E__x000B_®?¾È«EQ¨?¥ªf5±?_x0008_wsnw²?_x001A__x0003_Þ_x0001__x001C_Ù«?_x001A_¸ò_x0018_§?°q³_x0018_&gt;¬?%½H®?­7C_x001F_åf©?£_x0006_;à_x0004__x0005_Êp«?Nµ7z,e§?wA7%®?öùkµ_x0003_î©?ö _x0003_=I¨?&lt;ì¾_x0017_ù¨?°I¹_x0008_^f¡?Êñrbì£?_x0008__x001C_g£?_x000B_ve&gt;_x0017_¨?}¡¿6ô°?2#_x0017_É¤?6_x0007_W_x000E_LÚ ?QD"Êb®?~(7-r§?tð@ª_x0001__x0015_¥?YY+t_x0004_®?ß_x0002_¡ÜYÿ¨?´vHÇ,ª?&amp;Ét_x001A_¥?hô\_x0001_ÙÌª?Ýê_x0012_ª®å°?_x000E_·Çß««?çGíê+n¬?}Êõ¾õ¤?¾ÇBA-©?|_x001E_µ_x0013_t¥?²_x0016_"«?$åÝ_x0015_u2©?ÕûÆ6éó¨?t.g¡×¤?ËÕLUý¤?_x0001__x0003_m³MA]­?ÚðJÿCò¬?ûø°åA¬?Ö&lt;I¼¡?j·ÅÁ«?_x0010_*T©ä­?µ³^ÔzÄ°?_x0012_Ø_x0015_±Î°?=Pþ&lt;B¤?ù_x0011_6©^®?_x000E_^&amp;û"ª?_x000C_"p_x0013_B®?JN_x0003__x000B_Ä£?|Usù¡«?$*¹Øt¨?7ûèÌ6§??,=F¦?â4NÚg¦?ö_n%G£?d_x001E_Ø¡ !©?.Ø ?_x0014_Rº_x0016_[_x0004_£?"_x0015__x000D_¢?o_x000C_¥ø_x0006_ª?ôgx_x000E_#/­?·Ó_x001A__x0015_ª?áZÄ_x0008__x0002_a¬?8ò­_x000C__x001B_§?z(úâ_x0016_³¡?«YUZu©?ô_x001D_.+.÷¨?m3I_x0004__x0005_è;¦?ße¥t§¡?O_x0003_ ¬}¥©?t¸çÿv?/-¨jã ±?è¤%K-®?"PLèÊ©?úÇ®o¨? 9ÜeIï¤?åSü_x0017_º&amp;´?_x001D_¬Û}¨Ñ¬?r)²ª$£­?_x0004_7_x000B_nö±?ê~²Wmµ?ý3Ðî©?_x0016_àR¢SÇ ?v&amp;±_x000E_ç±?'ÍÏh0m°?Ìf-~~¬?N½ªf|â«?_x0004__x0019__x0001_±©?Ûukª©æ¥?&gt;ü_x0013_Í´­­?`_x0004__x0014_­L«?øNyþý®?~äµ­?FÅ®?øñ²²l§?_x001C__x0010_HÎ_x001B_©?RnÄ_x0002_.c¤?_x001A_juKÓ°?(_x001E__x001C_²ü®?_x0002__x0003_W..+_x0007_P¬?B_x0008_Ám_x0001_§?ªÂ_x0004_´µ¯?Ë÷í|q°?ÌÝVk¥?âk_x001F_²?&lt;y©h2_x0007_¦?Qs#åöÈ©?_x0006_`fÐM­?¶¤§`_x001F_¨?ÈükA5É?1H 2¨©?VÖ4á_x0006_°?Æ,8];©?³xõ(õª?_x0019_t+jAV©?_x0018_%ißÉE¦?=¦rµ_x000B_4¥?O_x0013_W³±Q¦?_x0003__x000E__x0013_c_¦?_x0010_=¸Ä-¢?úÄðWû ?m¡¿á§?æ§5=*¤?Fc{Þz¤?¬Ô\¨?_x0015_ÓbÍl§?@_x000D_vÂ­?Yåj¦8¬?zX}Ö[S±?mD6þÇ®?[y£1_x0001__x0002_õ\¨?ÒI_x0015_ó¤?ô)-Þ¥ª?N_x0005_]Ôc§?5f­5GY§?sæâùd·°?è,ç}_x001E_­?H'_x001B__x0018_Þ¨?¹,sÛ¾©?_x0002__x0012_þlD&lt;¤?_x000C_Y_x0005_ü·«?@\çÒè®?ÿ¼Jß6A ?_x0018_cÁ­Ã_x0006_¡?æêe_x000D_½_x000E_¨?Ea.t¦?àÛÝ©¥?úø_x0016_`§ð¨?~þ_x0005__x001C_Òù©?¸+_x000C_ÝK¯?_x000C__x000B_­_x001E__x0017_®?(_x0017_ªæÉ(«?×[Èá¯«?Þ"ãz,¨?få?_x0017_¡?æ{N_x001A_£?SbU(±?7Ê_x0016_°!»©?ÉÒXØ@ª?ì¢W_x0019__x001B_«?÷+Xï «?mz¨?_x0005__x0006_Îvåò«?Àv_0¿y§?'&amp;s¶Õ¢?_x000D_¢ÈúS«?ØïkÕæ·ª?Ô À2Ô0¦?U9µª?+º1_x001D_«?Lê­_x0004_&amp;¥?l±Þ_x0003_§?±ªí_x0003_ý_x000C_«?·5à_x0012_`È¨?¨äÂã¬?®£.ä_x0001__x001C_¤?yT¯_x0007__x0010_§?û]Ìcº{¥?uÄ¦¨ï%°? é_x0002_ç¿¡?ò|´®?Ü²Ì­_x001E_ª?_x0002_gHÎí®?Fð=}ph«?_x001C_î#\¢? þ8±xô©?ÓVwÌ­?wµáeg«?+d_/~«?(h_x0005_©_x0001_­?ÇÎL¯?Îl£_x001A_o8£?ñ_x000C_&gt;_x0014_Á¦?ªñT_x0001__x0004__x0007__x0007_±?¡_x0012_§y:Ð?ñ1_x0008_O_x0016_7¢?_x0015__x001E_p®Ëï§?2êý_x000F_~«?!_x0007__x0012_jJ?Ê6Ù¤!¯?ôaúÈº_x000B_¤?[_x0003_ÝÍQ§?¥W =_x0002_û¬?töý_x0015_ÿ_x001C_¯?»¯6_x0014_È¤°?Qû_x001C_¾oª?uôàê-¯?³9ÿ1j_x000D_¬?ðÇ_x001B_°Ë¯?ÚÀõî ?:ÁG"`¥?í erA_x0018_ª?Ðz	xrö°?m¾_x0014_Ë?_x0001_MVaSx­?Æ&amp;¥I_x001A_§?A½â¨?&amp;_x0010_OÏ_x0016_Õ¨?_x001C_©å¯?ÔãÈd0*«?ò_x001F_jï£?Þgö¤	¥?_x0016_Ì÷¶_x0019_þ¢?¦Ñõ_x001D_ª?ækX®§«?_x0002__x0004_vHÎ¦R®?üØ¡ê\¸¢?øÈ¤]Bè¨?JRÿÊc²?+_x0003_/)1®?Tõzßýz¢?_x0001_ìàÝÂú¡?(_x000D_áo±?ñ|ÚóEÿ¦?P¼Û_x0018_ok®?9ÕÜC_x000E_¯?&gt;Ãt×_x001F_¨?]¸¡Æ_x0018_Ä¯?ÞXeâ²?×/©?Eßg,_x000E_ °?Þº#¨¿?²°Ósµì¤?{¤ÜQ°?	´±eÄ¥?U©¤_x000F_¾?±?Ä_x0002_¢eu¨?W{¿äe_x0001_ª?íó_x0018_§Tª?_x0006_+_x0008_1m_x000C_©?jÀ)¦?_x001E_¸pk_x000D_X®?B×*ê¦?^¼_x0010_©.X¤?I5_x001B__x0012_Îñª?È&gt;m1­Ý«?½dÇ"_x0002__x0003_÷6¨?T­_x0016_?¶¬?f­í0ì&lt;©?Põ¶_x0010__x0015_¬?ÈSß­¯?¦[ô_«S¤?hÀX&amp;N§?º_x0010_ìÇm¨?hÇ¤â©?¾âô	ü«?ñ#çæ«ª?Hö_x0010__x000F_ÓÞ¦?9½.Q¬?_x0001_à÷sk©?(ñ-Ýb±¢?\Ýã 	û§?Ò_x001D_Ì&amp;_x0006_Ì¦?-sº#X­?/_x0001_.¿­?_x001A_²»V_x001B_Ï«?Þº\_x000F_»k£?0&amp;Éi[;§?P·ö-{_x001D_­?t|CßÍ_x0002_­?cÇ_x000C__x0011_Ð¦?ßf&amp;Á_x0012_M¦?mÇqn_x0001_Ê«?bÞË¬_x0017_£?¥1°q(­?¹AÔD_x001B_`°?­RvRqË£?·2gð5«?_x0008_	L°¯¿Û_x0005_®?08ÞùÏª?òò[ýp8­?~*Èèì¥?;u__x0001_Ú®?F2Ô\¬?¼ÞÖN'L£?¬/Õ_x0002_â­°?ìð¢¦eÝ©?g®ðÖ_x0006_¨?ÅH]_x0010_?BrÀx_x001D_?_x0012_ùÛK&amp;£?$ú_x0010_TGÁ£?4ØÏ_x0015_û_x0007_¬?Ø!YW²L¤?L_x0015_Ù-ÌÆ¤?:¥_x000E_J×ª?##º._x001C_¬?2¸~_x0004_Ü°?æ\ ¦?X5¥ ûZ¨?°`_x0003_öt¯?D_x0014_ æ&lt;@§?|dï½0å¨?ÀX_x001E_Àh¯?6ò^5Ø_x0015_¢?ÑúÑ§_x001C_í¡?DöÜ\û²?èuh_x0019_lpª?_x001C_U;ßRö§?-¥®Þ_x0002__x0003_Zß°?,	×o_x0015_£?¡jþC¨? Ó_x000F_$©?ûß·¢¦Ï¨?6ßAÌK¢¯?p,Vãª?¨° _x0019_þ¾ ?]Ø_x000B_â0ª?Gguï©?~õ_x000F_¦£?_x0007__x0014_h°éÞ¥?]µ)nþ©¨?û7_x0005_5Ô¯?ªf`_x0006_ðü¥?E|ø'Ë¤?N_x0008_ÔÐ®?,Ø©?ôeCÐ¥?¦Ôëÿß¤?jö_x000B_õý_x0016_©?_x0013__x0013_sO­¥?.}S_x0015__x0001__x000E_¥?]ÒÂ_x0013__x0014_§?²Ý_x0001_Tækª?"9_:N©?_x0006_!Ë!å©?Ö_x0015_MÌéÚ¬?%Ïô«?CÓQ*é©?_x001E_LðH]b©?6Ä_x0015_´õ¦?_x0001__x0002_Æ­)æ*ç«?YvØ_x001D_Ë¢?D_x0002_7¿ï_x0006_¢?ßHù_x0012_6ª?/óæ¹'É¢?_x000E__x001F_x7÷_x0005_©?_x000E_ïúx¨?+Cääs«?F9gd¨?_x0006_\¹~6$¨?_x0012_û_x001B_¬_x0001_z£?d$R·ùè¯?fËyôÙd¥?vKÀ&gt;¢¥?=W6e®_x000B_¬?7ab_x0016__x001C_¦?¸åPùn¢?,!=#h¦?lÜ_x0005__x0013_Êí«?"_x000F_Fà_x000D__x001F_¥?Æßfå`©?Þü~Õô£?ìÐrc/¬?&gt;ãÝ¥"¨?qî?%û«?h5H&gt;_x000E_Ï©? ,_x0008_¸_x000E_­?_x001E_Þ²C®?4·pÒ_x0015__x0002_£?PQÈ@CÅ¬?_x000D_,æ_x0018_ó¬¬?Å±Õ_x0001__x0002__x000C_X?_x0019_¾ ´`_x0015_¨?ó÷T¨b¨?&gt;Y=¶JK§?ãÍ(²&lt;¯?_x0003_'Ã¬z¯?â1Á_x0010_»¥?ÓB(í_x000C_Þ¤?´¾cÂzM©?v{ÅÆ§?ÄÂx_cü©?`_x0002_ºß"_x000D_°?_x001A_a¤[Éwª?É_x0016_G±²Ó¢?_x001C_ÿiÆ_x000D_M?3?ù#®Ú£?ã,HÖ_x001C_©?_x0013_®Â._x0003_¯?3pLÁ©?eÈNÉÁª?ôjâËZ3«?÷_x0005_Ë	­?i_x000B_Ý©õ®?zv5WÍ¤?g_x0013_ÅáÉÎ§?e_x0015__x0002_3I_x0002_¦?½5Â_x0010_÷©?d¶²_x000E__x001E_Ä®?mK_x001E_|ô§?Ô[Ý_x0002_XG®?úÝ_x0005_ÃZï¬?½lI_x001A_i¥?_x0004__x0005_éøüR©?Ïz _x000E_Pìª?_x0005_dÁ´\e¢?¸õÿ_x0012_©?RÀ_x001B_îEf°?¶^`üµ_x001B_®?õ_x0016_ÈbZ¥?Õþ¨)ª?XÖì&lt;*-¬?ÀÁ#_x000B_~¦?ËÝTaÕ©?øÁ_x0001_ñ_x0008_E§?ÿÄ*ô_x001C_²?yÙ4£ã.­?\_x001D_8í_x0003_¨¢?J]¿(C:«?$µºôA½¬?+qDáX«?¾x?_x000F_Þ¥?²¬æ÷Õ¹ª?6Dãø+G°?þIôïv®?¤§jH&gt;A©?Ñ»å|Ã§¨?níLçý¤?åû´%Çx«?½Åò9_x0003_©?Ô|zÊÎô­?2¾h³;¦?Ð$áì ?·÷,_x0017_å­®?yð_x0002__x0001__x0004_¼±?ÕA8YÉ§?ñ¨)¹g¤?´^ÿ_x0002_y©?^AðSY±?(Ä9øU¦??Ü­6¶®?fþ|2QÃ¬?'h»é?dãYZ_x0006_¯?}Zì±æ5­?}'#_x000F__x0015_Gª?2_x0011_(s_x000B_ò¥?ËR¨Ìý­?_x0012_Ù_x0016_'Éª©?~¥=¥ÐR£?Äë¾d¦?e­Ý«?{g.&amp;ùÅ§?mO¥³-µ¦?_x0016_ÄdLØ¨?©V_x0003__x0017_½?©?ªFÉ£À¨?L!·5L¥?âú?ä\©?ÜjÑ5UÇ©?xZö§ª?F$Cÿ_±?ÏÆËñQª?_x0001__x001A_ð¨å§?[% _x0018__x000F_¥ª?_x0016_0_x000E_ù_x0013_«?_x0001__x0002_/©¿«Åì§?_x001D_ôöb¾I§?¤÷}¾«?±Êj?ãØ^màF¬?ÏnT°?XEed_x0019_ ?}Ç2_x001A_Z²ª?§Wì¿©¦?Ï_x000E_ g£?T_x001B_Ô&lt;_x001F_¡?ø2½ ?hÀ_x0014_Â0É¡?8_x0014_Íx[·©?_x001C_Ñ+Åwö¬?k(ôÌÆa¯?Ì_x001D_N7.p£?V·mÄ_x001E_¦?ußÉj'§?_x0008_åöÄ%§?_x000D_;ÁÅ¬? _x001F_ÃSûß®?`ó_x000B__x001D_:Ô§?_x0018_~+çf_x0002_¨?ªÉ¾ÛÊ¥?³uR#OC²?®0Üº_x0019_»¨?1Ýi_x001A_F_x0015_?Ánæ©Ù¦?±ù_x0010_åe|«?ìÑY\T(¯?@2Ï_x0003__x0007_µª?®&gt;bï_x000F__x0001_¬?z_x0002__x000B_D¨®?×ØxR_x0015_v°?ÎOü °?l´¼V°S¬?6ßFL@¦?ä_x001C_SDGv¢?Dx«¹__x001A_ª?8ß¹Jq¤?B1¿øWª?ú_x0006__x0007_gcª?ÛFðH1¨?]	/_x0014_ÔÜ¨?úm¢Zýÿ§?_x001E_¿þ¼_x0005_w¦??ÑßÀ3ª?_x000D_Z´%´Ã¢?-_x001E__x0003_yÁ°?û_x001C_°=øßª?h_x0015_Càý¯?_x0012_ò_x0015__x0019_'£?W26n¢f¬?aßÊ¡®?_x0003__x000F_j¿PJ®?@ÔçV_x001C_¹®?_x0010__x000C_#ë ¥?Â¢Óèû§? `XuÝ­?K:KúKæ¢?ü_x0004_«Svj¬?±_öäMÑ¥?_x0001__x0003__x000D_Õ_x0015_nh)¨?Ì÷ûÞ¢?_x001D_àÖs_x001A_Î­?ºq_x001E_PÜ®?ÇLÎ_x001F_/+§?U¬Ù_x0010_Ôüª?_x0001_v¬¿$¨?Þn_x0019_À¥_x0017_«?éy;_x001F_ë°?\_x000D_²ù¥?Fz_x000B_¬âç¬?'yX¦³?Àò@=¬?DÓÞ¶½­¬?gMw´:¥?u¾ÜLÁ§?_x000D_lõ_x001F_Ú'¤?ÈoÜµê­?£´®_x0006_I¢?P-_·*£©?ä_x000B_;ªæ£?ùis»#D«?vp\?/°?_x0002__x0006_O«_x000B_ª?RÅ¬zÄ¬?ú=_x0012__x0005_«?ABzoy·¤?ÈBµ(_x0003_«?ç_x000B_¹ñr0±?¢ì%ÍU§?Gz_x0013_Ú£?±Þ£_x0002__x0003__x0015_¥¬?RR1èù­?Ðîsæ&lt;n¦?î_x001B_5_x0001_Q¬?å|_x0005__x0012_(&lt;¨?â	½Ì©_x000E_®?¸Á_x0017_¾¬Ñ£?`ÖÑÆíª?Þ[Oe¥?1_x001A_îp&amp;ª?_x0010_¤\g_x0019_¯¦?¦³©U!¤?ó_x0003_&gt;ï²§?ZÈ¼PÎm±?R4ñ°_x001A_×¦?c°xá_x000C_Xª?-¬/ûì«¨?QÂPôQç§? ¬@µÑõ¡?:$]NÖC¨?åm_x0013__x000B_L¬?vçF_x0003_³¬?x¼¥¤?P$µÐiå®?_x0003_Tê(´[«?÷øÒ[®?5¸î¾6à©?Pø¯ÓR:°?PLâÛ·§?_x000B_YHbÑ~©?¥8M_x001A_bê¦?:åþÄY¨¦?_x0002__x0003_¹EÖ^T-§?a¨ïO_x0014_©?¢%ÜwÆ­?aWÖ[á£?ÔB¸ïáð¢?_x0001__x001B_Nc6©?AÎgfÝx®?Kh&amp;I°?Â¹fÓf_x0017_¥?Èâ1À5²?;\HÝà¯?eº_x000F_§?_x000E_õ²î_x0010_à­?ü£C×­?º:(_x0016_©?nX_x0016_G¤?q_x0010_`e¯¨?_x0014_!_x0019_8÷¯?úÈiÐ,ª?hÙÖg±°?_x001A_ðë_x0008_À?ÒK"'\A¥?öFc29_x0017_¤?È¼_x0005_«q­?Í¢÷_x0013_n_x001E_°?D¨â°?ãoíKF~¦?Ò_x001E_®«Ã§?Ï6ãÌ_x0019_&gt;«?_x0019_¬¤#`_x0006_§?â·eC¾«?:Ðõn_x0001__x0003_d{¬?"2|a5¯?J_x0019_D8lB£?T_®Ñ¯?ÂÝ%zõ¦?&gt;_x0002_&gt;fÛs¥?åãaX¬?»På_x001E__x0016_¦?¨ë_x0008_¨}=®?_x0012_Lm®«²?²ð3ÔÕ?ÜhÅÅªê±?!Ä_x0013_ú¸£?í_x000D_±¾±?.+h"õ£?PôµJ?_ÉOêî=¢?Ø/·¬_x0016__x000C_±?'^ÝI­?F8C_x0012_)Ñ¡?&lt;/#ìË¨?zJ_x000D_ 	¢?ûÌxÜ/Õ«?íA7R_x001F_´«?Õ[|V§k©?vè_x0012_S_x0012_¦?²G*_x0010__x0016_­?_x001B_.Õu_x0012_¹¨?ÀW®%M]¯?]&amp;qIØÈ¬?eßöû¥?_x0018__x0010_wÁ¢¢?_x0001__x0002_ñA_x0002_Hº¨¯?j&gt;/r¢¤?J&lt;Ã_x0004_D­§?ßù¨¯¨«?RGNÍ§?Íe®&gt;§?_x0001_Wµ_x0007_èª?ó)ìA_x0016_ª°?3Ò¢³­?^ê5Ç±£?ó6ÓC_x000F_­?£_x0006_¯ßác ?NJ¼$C³?_x000C__x001B_öü®¹¦?,k_x0011_!S¡?_x0007_È]­ã¥?Ç·_x0004_ÍÙ?D7Law7®? 0	{ô¥?£_x001E_x_x001D_+¡?îÀ_x0010_&gt;&amp;­?_x0003_RÀQ­?:_x0011_è_x000E_«?é¾*_x0015__x0013_ ¬?»D.:â¬?çYÑþ_x000D_r§?jË¾çw§?_x0019__x0002_®±?ºÀ=_x0002_²?"á_x000B_5Ë£±?r~û¬_x000F_§?M_x0008_Ä¿_x0001__x0002_ë«?©Åü\ª?z*Y3o]£?`L_x0019_½\«¤?zJ_x000D_ìòù£?_x001C_Ú=µª?ïÐù·?¥?ÕíNy¶V¬?ÑMÑ5'_x0012_?¸Oy»7o¬?_x0001_Ýç¹¬?1_x0019_¬¬_x001B_°?_x000F_VðmÝª?ôZ!¥?7g_x0005_ßÿ¦?_x001B_ò×ù]«?}«:í¥l«?*^T,ZKª?j(_x0018_3IÕ¤?	ý¶&gt;Þ¬? âéÁ¬¡?&gt;2ö¥­?UNxNÞ«?^A __x0001_¦?ø_x000F_S¯?ú8ÐN, ª?_x000B___x0019_sF´¨?R_x0017_%%_x001C_¨?ùI#ªz §?_x001C_&gt;þ_x0013__x0006_°?¬Øn3ìM°?_x0016_2$Íæ½§?_x0002__x0003_AN"Ü°?ë_x001E_-­vª?[ý ÏJ¦§?_x0003_ú­ç^_x0005_¤?¯ëÖSÃ¤?Ý_x0010_þR©F«?`#Ñ&amp;á÷¢?õ»3ÒN"¦?/ªLÞ§?hiIÛ$M¨?èý[Ó_x001A_±?Yÿ_x0006_Aï_x0007_¤?ÿÏ÷ÑYMª?²XI_x001D_®?­`7rgÍ©?M,_x0002_2&amp;¬?_x001F_vìº¬?Ç±[J²?ÿOöÅß_x0012_¯?¹Í_x0008_ä_x0010_¦?åþß_x0013_b_x0008_²?lRÀú¦?ÈÀ&lt;y°?þ(6aZ¢?Øe|Â¤?VÎ7¨ø¨?M,w_x0008_¥?9Þ_x0014_Ð_x0005_°?ÖÎBü¤?·_x0010__x0007_©.¼§?ÊBG³?wèK_x0001__x0001__x0003_&gt;aª?Ú_x0005_K1õ|ª?ÿ4UÀ=ª?ßv¾_x0007__x0004_)¦?_x0004_´¼%Óì¬?ÜñüÖ³Éª?Ñò_x001B_¨_x001B_¯?ÈºØXË@«?¦_x0010_;_x0008__x0012_¨?S_x0017_È_x0011_m_x0011_ª?á_x001B_T_x000E_°?tk½ÿ)©?á_x0002__x0017__x001A_ ð«?uÁ_x0015_bVÇ«?{±n?ù_x0013_µ?d¶9¦?_x0017_1_x0005_v±¦?7²§±"¦?Zê$0I¯?M­ Õ§?³DA_x0007_°?½ +lø&lt;°?Xä~_x0001_ü°?:Þ¡\_x001F_¢?$c_x0002_ç^w©?«lK-«?·2£Ö³©?ïë¸_x000C_Þ¿¦?Ý_x0012_`_x0018_¿Ø§?)_x0011_\÷_x000B_½¨?qetKJ©?´_x0003_±_®³?_x0002__x0006_Y1`5Éà¦?&lt;82_x001F_7_x0003_«?¦Õþ»NÒ«?ÝæÈ_x000C_;_x0002_«?;`ìÃS¯?_x0014_3:£c¼¥?Íè^J_x0008_­?_x0005_õû¥64§?¡Ö_x0002_öKùª?$Ô¾s_x0004_ª?ck]è_x000F_:©?UsÌfÏ_x0013_²?_x0004__x0007_îâ ?_x0005_àHZI«?ª¡DÚM ?Ða&gt;Äý?/ÂÈñó#«?Pûªî7¦?ÕÓZD¯?p_x0014_Üª_x0001_¦?"Éôîcçª?¯ý&lt;ýè®?_x0002_÷ýq?­?çÔs5®?ò_x0018_fI® ?)ßë×»®?í¥ÈÔ#O²?¥_x0017_èÕ!¨?[·ñÍ©?_x000B_ýbþ_x000E_º©?2¦ÜãjU¡?(Àû¦_x0002__x0003_¥«?V'ü_x001F_ÅÖ¯?ÕÒwa°?0øWì~µ±?oä_x001E_U© ­?Gn°_x0016_(¨?`d_x001B__x0001_H¦?µ¬[¸R_x001F_¬?ÇÜÌ_x0002_°?_x0010_2_x001B_c£?\Î5;_x000D_®?TµpÍ¯í¨?¡_x000E_»êÏ©?_x000D_´2Nó¦?QÐô¸_x0017_«?[óX VL¥?7\e`_x0014_¥?w÷|¨_v«?_x0010_BÖA9K¦?úÈ'Cèû®?mç ¶GT§?Þ_x0007_Ä_x0005__x0014_§?Ä~Ò¸¦?Ð_x0010_(Û$ª?ÆÇãñ¸´?.¹_x0002_´£?ÞO	\Ä®?MØõº«¯?n$dÑõ©?Ü&gt; ÝÀ¬?²î[Åj¬?í«+RC¦?_x0007__x0008_h}&gt;«_ª?F¢_x0013_YÙ¦¯?_x0006_èÁË®?_x001F_+å_x001C_¦ý©?"ìZ_x0019_¾ù¥?"Ïºh_x0002_¨?Ë:Ô*x§?Yi_x0012_yb¢?@yå5í¡?¶_x001A_9_x0006_«®?¼_x001A_~D×?ìÏ_x001B_%¾@¤?!+º_x0014_ç¨?_x0004_NvýÄ?_x0013_Q/:«?[Ü³ò®?ÏaTìÚþ¨?Z\_x0003_Ìã®?pF-;Ò®?"J;Iãã«?R#Ð§?d_x0017_¨_x0013_ ¿¬?-N¨?ç]íÅÎ¨?ÿku·È¤?"·vQ_x0001_£?ÂëøK±?Û!^_x0008_¯?#É Ë¦?_x0003_È_x0004_z×¡¯?ñfã[¡°?Ã#_x0005_ê_x0002__x0003_9á«?_x0007_º¦¨¦ª¥?0ßboû§?&gt;}¼h_x000F_ª?_x0007_ç2_x0016_ßX¬?Ø_x001F_®zv¬?Ç¾_x0003_òÐí²?yxÑâGË¬?°WM5RÇ¬?y8&gt;	a¥?|®5/ª?¤Í@ó¨_x001B_¦?´ªßâç£?u=]¡89°?Ú_x0012_B_x0008_®?_x0006_æ,ù9£?ËÃä_x0017__x0007_6¬?~$¶o&amp;Q±?üVqüò­?À¤nÛ§?t¦Ôû£?~ðXò?n×¨[ü¢?_x0005__x000D_ëcÇ©?;©Ñ®?&lt;ãÄé!c­?Ê&amp;IÒ¥?ÐÌ_x001A_e­A°?~z²0á®?_x0005_^³Dª?*º}_x0001_O_x0008_¬?x¢ÎR_x0006_ì©?_x0002__x0005_±ÊjM_x0007_6¥?7µ_x0018_»Ú«?&lt;Dzª¸È¯?Õõ}W1v¥?}}Þl«?Íg%Ä±?&amp;%¨(?¬?=÷ßP?&lt;êNþ6§?yâ_x0019_!e£?_x0001_ÉÑFóS¢?z_x0005_³S½¯?VÆêÈ­?_x001D_ ÎÌ¬?£:õ­?'?Ú§Ök«?B_x0018_ÓB&gt;°?_x0005__x000F__x001E_}o§?µõ`R¥?_x0003_;3Ã_x0004_*®?Yúbý0¦?feÊvr=¥?gÐ_x001E_?¥?¾_x0003__x0011_:B©?`_x001E_Å4¶®?R;U°?ßÃ`è6Û©?¯vbG¢?[3äÒ_x0017_©?h_x0015_Ñ¤;6¤?Ê4ã8å­?_x0016_V®_x0001__x0002_r_x001F_ ?_x000E_ã£ ±?z_x000C__x001C_³C¬?²äUrV®?ú"_x001A_~°?øó·[_x001F_­?\ù_x000B_³_x0010_«?_x0011_)Óà¬?vnO®Ëù­?zB©_¦?z\T_x0002_æ?×u4_x0004_EM¨?»NdF¶+©?_x0016_ö#§Î_x0006_«?uÐ_x0002__x0003_É©?_x0002__x0001_ÌC±?â²hk¦«?@]ª_RÝ°?w3ÊÎT%¨?Øü+_x001B_R¦?½ÓÛÑÏ­?s?å¦×¾§?ð{»_x001B_ß°?ÇlRéI¬?g^Ú'_x000D_«?.¼ê²r¤?&lt;!1âwÃ§?Ù0"ý_x000C_°?JÐÌÔ.¨?_x0019__x001C_ÌôíÉ£?ôgÔä±?¨(Za	£¥?_x0003__x0004_RªéJ_x000D_ ?zØY_x001B_§?7_x0018__x000F_û!k§?%_x000E_hPb_x0014_©?ù_oD©? ]DÇP_x000E_¤?rÈ÷_x0018_¯?È_x0003_0î~¥?NW÷o§?LÀVM_x0014__x000F_§?¬_x000C_'ê¨?c_x0007_Hx­?lÀ_x0017__x0002_®?@®ûØêÈ²?_x0004_pNãû©?®µiëÒ%¥?"XyæÊ1ª?hí?Ô?1¥?ÜÉb_x001A_d±¦?_x0011_L_x000B__x0005_À´²?û_x0001__x001B_?³H©?G_x000D_ú7L ?_x0006_þaC	§?-°_x0012_zð$¬?ølÜ	4¡?=é´Ø:¦ª?lê(§3£?Tñ¦{µ«?¨´`¤®$©?üe@ÜçÆ¦? 6GÓ:¦?wük&lt;_x0002__x0005_¸²¨?¦ä_x0012_ÍD³?[Õ»Ñ\_x0018_¨?Pñ_x0015_Ù_x0014_¯?1_x001F_hÍ±?þ&gt;Ôhúª?_x0019_Äå_x0017_Ûp¯?M°»¹ª?²v]§_x0018_©?¸Ø¥ÕÊ¤?ê2Ó_x000C_´_x0001_¯?©=ÿ!-?¿cs&lt;§?ú_x0015__x000E_Å_x0016_Õ£?_x0003__x0016_k0t¦?Ô\¡6°?®ÍÔª´¬?JWú_x0019_Â­?¤±.3©?GkÁ_x0012_î§?ð©Ì:SI¤?19â»Ú½©?ù³_x001B_dâ²¤?1øü'F«?BÞ;§ò_x000D_©?_x000F_Q/_x001F_d¬?¢{øå¶_x0004_¥?gþ°*Z¦?IÒk_x0011_«Ù£?_x001E_4]¹5q©?þ	ò»¦¦?¢Cÿå,¸¦?_x0001__x0003_ù	+=.,£?­s_x0006_Õg©?ôdZ·g±?_x001F_ÔÓ_x000B_"¬?_x0013_p_x0019_,©?iÓ_x0013_Ç4ª?¼é&gt;r_x0002_`°?ýrîå§?`'_x0005_ÜÊ°?&gt;ýVà¦_x0010_­?ª±°?Øép¹©â£?æCíX_x001E_ßª?ì|²ã=¾?;QLI_x0014_G©?%_x001D__x0018_k¸°?w_x0003_JÈ°©?«8¾t_x0007_ò¬?-jf®_x001D_|¨?äº0«?®p_x0006_Ã`ð­?Àp.R8Y­?à0ç£°0­?´ë^û»	ª?øôó'@©?×?¼_x0005__x0002_«?Q«/ÛÛFª?Sò!æ§b©?W¦ÿB_x0004_ª?ã»_x001E_Áw^©?lô[(R¡?ð¼q_x0001__x0002_O±¢?úÌ®­þg¤?u¦_x001D_e_x0003_¢?Ü_x0008_O-^¯?MýYÁ ¦?Ôp¾ÑAeª?s±Þ¾Ì¤?r^D«]§?´_x0015_f£?KGCt¬?RL_x0010__x001C_&lt;y¥?_x0006_~Hd=¡?îÖr_x001A_³¥²?_á_x0001_¼Ý_x0010_²?_x001E_µV`ao®?,e3ô_x0003_Ò¦?ÐïÇ_x0019_Z¥?IX·¶é±?ÔR¡&lt;_x001B_£¨?}R²ze=ª?FlÏ;_x0017_¥?¨Ôõí§?÷_x001D_úQïû²?ìéª@¾¦?,_x0013__x001C_Ì_x001E_b?»¨µ9v®?@P(_x0008_hz§?xíå_x001B_,Ü£?%_x0018_¹_x000E_Á¤?cuÏÌ&amp;ï¨?25J_x000B_-¡?_x0012_öX:à} ?_x0002__x0003_¿öhN_x0001_&gt;°?f#ö3Ö«?QÂ_x000B_¿\\«?î¦S_¥¥?FMu_x000E_Z©?Ut33É­?Cª_x0016_Ýö@¦?ù_x0011_¯Ávù¤?kßzï«°?»[=wô¯?7]^+~­?ÀF;òw0¯?ý_x000F_C(¥©?_x001E_®´«Êì¤?¢ªÓöìs©?æCVE~£?q_x0008__Â_x0004_Á¥?¾h¬TY°?þ&amp;×ÊrÒ¤?Ð½ÌS1¢?IÑe©0_x0007_¨?¯(5f´ ?¹-\ôÀ®?Èz)yW£?û_x0002_*7s±?ïNd_x001E_ÚÑ©?_x0019_m'_x0012__x0002_ç¢?~énB_x001F_¨?:ÆÀÂZ§?#x?_x0018_íª?¬Cå÷äc¦?5ì4_x0002__x0006_öT¤?;·¥xª?K½_x001F_©Á_x0007_ª?ß,TIÙË¨?_x001E__x0003_P_x000E_f?àÆëHÀK­?îþ£_x000D_¦~¥?ñ~k_x0001_ß?Ç©5Ñö¦?ºBÓ_x0017_d`¬?´¶üÃªè¦?t_x0004__x0019_NÿÏ°?ÊÈû£à\¬?rÕ+(µã§?B¤Ddk¥?h_x001C_s+_x0005_z®?ø ¶¼§?"wðº(¬?´1Â¤p«?_x0006_b_x001E_Ua_x001A_­?WÐÜ©Ã«?shT	¥?£©çÈ¼¯?bØ;_x0012_ÝÅ¤?Ù³^µr£?÷'NÒ¥?B	¯_x001A_N§?TphàHI¨? |_x001E_ï¦?kÉIý*­?í} gÕO°?¯zyÐ_x001B_Ù§?_x0001__x0003_E_x000C_¸§Ù¥?[µâù¬?Ù17E¬? Äï#°?ÉK[I?_x001F__x0005_Üqqô°?Nv`}i¨?øL%ñ5¦?[ã$4{ª?ë_x0016_P_x0004_â»©?^ºª_x0016_­?¢úäx&amp;}¦?®_x000E_ª_x0015_Ï¥?¥²1ÒIÄ©?_x0002_¤1K£?¿·4%lª?â4\{_x001A_ª?zä_x0007_£?i¯ªß{¼¨?_x0014__x000D_}Þû¥?¯Ì1_x000F_A)©?,_x0004_¢D_x001B_¨¢?|#¶"Õ6©?¶ÏGYä«¨?ç_x001A_ý»¨?RV Ó3Ò¢?]þ 1,¬?\ÐëJW©£?ÍÿÈ´®?þÐò®_x0005_­?z^á	¨?¾/_x000F__x0001__x0002__x001E_5­?È_x0017_Þ_x0013_F,­?2¼èV_x0015_­?Ô6_x001C_[å°©?_x001A_Yg8gÃ°?_x0002__x000F_Ü3}@«?ß_x0007_¥cÎ±?ÏgG7ÁÅ­?0H$gb¥?_x0001_õ-øzñ¥?¿(hÒ½þª?_x000F_³}yö¯?QÉôXÅg£?E_x0012_øUkú±?Áj?¤ß¨?çâË0_x0011_¬?RüÅ[ò¶¯?_x000C_yxL_x0018__x0016_?ª,_x000B_ñ_x001E_)±?ü3&lt;üP®?®Ô#½©?»­xß¸¢?5*_x0005_G_x0008_+§?ô¡E¿ï°?_x0016_DÑæ ;¡?_x000C_º0(à¥?_x0017_z®}Rg¯?_x0010_o^®Ñª¤?´à½/_x0018_x¤?QJÀñi(§?]_x000E__x0017_íª§?äY«@_x0011_{¡?_x0001__x0002_åè_x0017_B¨?_x0013_Ñ_x001C__x0007_ç¡¦?B;¸_x000E_ï ?LÉ:=¢?_vøJ~©?ôwbõßB­?ÿ|Ý¹=¬«?Ú} _x0002_±?&amp;x &lt;qY®?hÛï?¤ª?;·_x0010_áé ?-%ô´_x000B_¦?Ïuuj*äª?_x0005_\?£D­?mg_x000B_Õl#±?=LP_x001F_ª?x&amp;½Z²«?2_x0017_ÚA¶¬?éu9é1«?HnO\_x0005_¦?M_x0003_Ì%îø®?Z+_x0003_0fg«?,dC£?_x000F_B_x0011_._x001A_¬?¨í1è/«?Z8lñR¯?°÷ô)@®?òª»ð^®?ÂÆ s=©?c²0ê±?@&lt;_x0017_¶Ä«?¢¼ì_x0005__x0007_zx«?[0öõ'¼§?©G_x001E_±¡?G^_x0007_?DG°?__x001D_5²ºã¬?yÂ(¯Z\ª?±BX¯?_x000E_Uè?_x001A_§?c¬_x0006_L!ã¨?.&lt;_x0002_+È§?mû_x0011_|«?ø_x000B_¶_x0019_X¤­?®4ÆÑO§?_x0001_øäÜ§?/Ñ_x0017_Q_x0002_­?h_x0012_ªÙª?_x001C_Ì_x000D_&lt;,­?ö"·B©?ðm_x0008_xÂô£?ýë1t_x0004_:ª?_x001A_ÇL_¢?Æd¸SL«?Àã_x001A__x001C_{H£?V´F¼d"®?_x0013__x0008_In_x0018__x0012_ª?Zà°Ûè(¦?ø*Lk_x0013_ê¡?[?/Bøª¨?áóY_x0001_Ê¥®?¤_x0012_¢_x001F__x0003_²?ú+ïÝ¬?­_x001D_ P©?_x0001__x0002_()Å3n¡?¡'Í¡?ð_x000E_lP®§?kBäë_x0017_÷§?ñtaNõº¨?¦~,_x000E__x001F_§©?_x000E_c_x001D_ø¢?²=_x000C_~õë¯?ÿ\ª­g§?K_x0011_a	[w§?xÊqd6¨? e$»Q_x0002_¬?C{8ç§?b£;	« «?éá_E_x000D_°?&lt;_x0001_[_x0007_á¤?v| àÛ¨?*p¨	­?ñá_x0016_ºÕ_x001F_¥?5¶ÕtÙä¬?_x000D_þ_x0006_dcU¬?_x000B__x001E_éû_x0018_[?#)S¯b§?¤ZÅ"§?ëRJ_x001F_ª?¾8¼O%¬?´À§{Qª?§@%Âz¨«?fßM4_x0001_¬?ß¸¯1Þ_x000F_¦?âu#t_x001D_¯?K÷/®_x0005__x0006_ql°?_x001E_5'_x001D_ "¯?4Jf61Tª?°e!^¯­?j¶_x001C_aãÜ¢?$½¢_x0012__x000C_ö¬?üv_x000B_f_x0001__x0004_¬?àÌ_x000E_ô´©?²ÐP7_x000B_û¨?!h_x0019_ØÙ°?OB&amp;®?_x0018_îï2¤?5q3ÞÁ"ª?_x001A__x000D_¹©¾k±?Î(ìMí«?¡ëÅ»:.±?Ò_x0019_#Êç³¥?À¢ðOèñª?J@Ûn6Jª?²îZFy§?h ËÝá§?¸k¸a	¯?é_x0013_d¦_x0004_©?c/_x0001_°0°?ëµ\È_x0013_'¤?ðÖ_x0002_¥_x0010_e¨?Ãèä)_x0018_ª?ßqEDø°?D_x0014__x000D_1Y¥¤?U_x0003_h¦_x0002_º¡?eÒ_x0018_ú&lt;#£?²S@¸ôª?_x0002__x0003__x0014_Tü{áÊª?Ã¨ Vr°?	ª_x0001_kì6¯?Qna1uª?õZ_x001B_¢Ì¥?`´.Ç1â©?àËÒÀ_x0017_ç°?×#Ê,¥?	:hu§?i³»Djð¤?Ó»z"_x0012_£?._x0008_Ð2&amp;­?\Â©U#?ë¡_x0013_Ò_x000D_P®?_x0014_±_x000C_È&lt;¦?Ð­$65å¦?¼¨_x001E_F`²?Àý_x0005_Þò«?²±/B"9 ?ÙõÐ%{6¢?	*gê_x0011__x000E_®?ÿj}zzw¬?]Ä8.Èª?s¹´_x000C_¹h©?¤_x0008_­¨ó¥?GD[ÈîÔ­?'¯ã÷¯?ê/~ö³Á¨?Âå¬F®°®?"Õr_x0003_V«?$ûÝ_x0018_Þ÷¨?"E_x0001__x0002_0¡¦?Ï£(p¬?¶,e"_x000F_¬?cìQM_x0001_§?K±:_x001A_Ê_x000D_¥?oèîåA§?¥IÎt±Ñ¬?åê«	Óã¥?ÖÚ_x0013_ý¦?oýsç­?¥_x0001__x0001_xP¨?Àjq:_x0003_¡?PªL_x0016_C¢?Rµ~6ª5«?Þ¬v_x0017_î_x0010_®?|*_x001C__x0004_ð]¢?k%wÞ°¤?ü½ZWæx¨?B_x0001_£?¶%Í±Ø«?«üËÌ/ê¥?z&lt;«Gq¥?_x0019_YêQ«?ÄèÂÅn¥?£¶©v°¬?õÜ}Ð_x0007_g§?©»I_x0003_4Ù³?_x0007_½ WÅ¯?P'àÃp_x001C_¤?¬[T\Ø§?^_x0006_º_x001D_| ®?¿¼_x0010__x0012_Å ?_x0001__x0004_áª{H°?aýÆ{P¯?IHÝþ%«?Ài_x0013_àÑ_x001B_®?ô)_x0013_ p²?	_x000B_°Ez°?æô¬n_x0005_8­?IË_x000C_á+ª?òüN_x0010_Vê©?.W_xMÝ¦?¼Õ&amp;ÕN_x0015_¢?_x001C_6¦_x0003_fí¦?HvÍ±­?ææèø_x0006_°?_x001E_ýpÁ&amp;'¢?x37_x0001_Û|?RòU:¬?ÓñnR²G¬?KÊ_x001C_n-=²?Þ_x0002_w¯µ§?&gt;Wék¬?ëü#ïRþ­?ªÛ­è°6¨?Æwym×­?ø90&lt;½ª?¾&lt;O$wN­?Khlþ|Ó¡?&lt;!¢2"%°?^_x0003_;X«k®?_x000C_Ú 9©?&lt;"B®jì ?_x0010_÷@î_x0001__x0003_¹Aª?t_CÏ7_x0008_ ??WÁÀ®?p·4O.¤?A6_x0008_1Ý ?û¼ýaù«­?²}ç_x0002_/·­?_x0006_8ªÌù§?Ê .Y;§?_x0004_Óû2&lt;¥?Õä_E?x¢?Ö¶ÐÄM®?þá_x0015__x000B_¦?ä¯~L¢©?% 8	¾ù«?ß¬i_x001F_zn¦?ç%+½_x0004_3¨?ðoê°¬¬?XÍÁø_x0013_¿£?p_ÇT@Q¨?ëa_x001E_áéI§?Zø­`_x0013_¨?|ûYØ­ß¤?ÑSöý+«?1àL½îµ§?_x0012_®ÿûf_x0014_ª?Y_x000B_ÖÔö_x0001_§?')1w²?¼B.!FÌ«?ÌQA5ò£?¹rE_x0019_wv­?â_x0008_ù_x000C_ u©?_x0003__x0006_MàJû_x0017_O¬?ÆÏÀì/²¨?_x0014_As®Xª?oÓß_x0004__x001E_¡?/^_x0018_~U¥?è²tp"©?4_x000B_j¤?êÊÇî{­?_x000E__x0010_h,~A¥?_x001C_:_x0001_}ä¯?_x000B_ð)_x000F_1_x000B_©?_x0017_«_x0003_Jj¦?îÌµc_x0005_¤?C±~H_x0010_2¬?a«__x0007_(kª?àyMN_x0007_,¦?wÁM1b«?íæ¿_x0004_!®?_x001F_ÓuM½¥?ßÎ÷Ñ ?æP_x0016_ÓÚ×®?Ô_x000D_ãJhª?ÀÁÚ«?_x000D_Yñþe®?¢EÂ_x0014__x0005_ô©?[®ñåE«?ë8Í _x000B_Ø¨?¤ fÜ_x0002_¤?û_x0017_Ú\J¯?Siá¾_x0006_£?_x0007_îj¯Àª?³_x001D__x0017_·_x0001__x0002_F7³?ðèÍ½Ùoª?Ï¤Øì_x000F__x0012_©?Ü?E_x0016_h&gt;§?À¥ù5¹_x0019_«?e9_x000B_³°?Ôl_x0015_­=©?	§õ_x0012_ §?Ä_/q¼«?ªçÛìÐ«?½§ãµª?@/#_x001E_Ø§¥?jw5õX_x0017_®?f_x0018__x0010_8tÇ¨?¯a_x000E_U_x0017__x0018_°?;e`c_x0012_«?BtÉÙ¬?Là¶ÔË¢§??®!RK¨?jr®Áê¬?¸ª__x0004_¡?//ú¦A{¬?	0xuë­?Â\È¶P°?¢_x0008_XØ¢ ?`«Û9lç¤?ñü_x001B_$¦?îRÂo_x0004_á©?_x000B__x001B_sÕü`¯?É_x0014_Î_x0007_²?0}Pòïû«?;ÔhÍ{6®?_x0001__x0003_vYµÁOÖ¤?Lb-Se?£*ï_x0012_½¢?_x0018_ã._x0002_·h¡?ªYØ_x0018_G®?ÞÆ_x000B_^ÙNª?öL5¼À°?%¾_x0018_ê`f­?ÖÑ#_x000C_G:¯?Bp_x001C_ü}ª?t_x0006_°ëÂD¨?ÃÍÍW §?_x000B_¨Õã^­?_x0008_ÍPOÛÛ¥?_x0019__x001C_ÿ®V§?Íã_x0008_æÕ¬?&lt;)Rh_x001C_©?M«enPQ³?J_x001A_OiPQ¬?plÛkÂ¨?l_x001D_E»é«?Â¨®í½¡?&lt;_x000D_¥M_x0017_û¦?c_x001F__x0018__x000E_¨?ÅK_x0002_?_x0010_§?&gt;tòì00©?@Psù"§¨?Þ¯©·Ô¨?ZÇgg¥Ø¦?-|_x0017_Ûü°?¦éMV±§?¯|í_x0016__x0001__x0004_YY?]$Ic¤?bó~èµS©?_x0004_ º¸û¨?D¨ÿ±»£?:Á_x000C_y@ª?0¼Uhb¬?è~¨?¬wlSµ"¤?õ9r_ØN¦?h'ýj_x000F_ª?Ý.ã¤Çøª?7Ü_x0003__x0005_¤?!Î71øÎª?3·Õ_x0019_§¡?Á;£×	­?_x0013_ªU	w¯?¨	é¡_x0017_¦?_x0002_ò2eÉ&lt;±?_x0015__x0014_8ÙÑª?#_x0011_iÑ_x0017_Ä?_x001E_ê}w·¨?f¾_x0003_0æ©?_x0007_¨®_x0003_å_x0007_£?üµ=«D_x0016_¬?¦12CQì?1þÑ\æ¨?_x0017_N®j_x001E_«?Ù_d&amp;©?\ª¶Ým¯?_x0015_f¶n¥°?ñë_x0007_[¨?</t>
  </si>
  <si>
    <t>12e39bce45735766a59364b1db09ef6b_x0001__x0006_&lt;·_2§?f²_x000B_º&lt;®?_x0015_ÛO±_x0006_®±?X)	'K©?Ø_x0010_òf,²?Ð´#&amp;Ù_x0019_°?lùÿ&lt;ý¥?§U&gt;p¨?Þ7u_x0013_E_x001B_¨?_x0005_PÆT_x0019_?|OåÇ_x0015_§¬?	YS×#Ö°?,ìRún­?Ó&amp;å^¶X°?_x0002_0_x0004_ÉôÙ¢?¯eL/6¬?¥îÕ_x0012_¦?_x0014_ÏknS°?8l0saù?ùÊ¹;g°?D°/I¸_x0012_°?Á(ÀúÌ¤¬?Ðs_x0011_ÓÈrª?üv5_x001E_ºT¨?É_x0019_!KÆÕ¦?Qû9_x001F_Û¶«?Ø_x0003_½î^¨?þv_x0017_°_x0005_°?fÍn{_x000B_ï¥?_x0015_Þ[G_x001C__x0012_¢?}_x000D_|sãª?_x0014_I_x000E__x0004__x0005__x001A_¡ª?\9,Ë_x0006_§?øo~5ª?ïÆU¹¥?H(M_x000B_«?¤oxrÎª?_x0013_á_x000F_,°?S1×_x001B_«©?¿3É`Ì_x0005_¡?_x0011_p^EX«?FÉAYõÇ¥?4A¾;[Yª?eú&gt;k´?5®v¼§?ª_x000F_#D8±?ÌR[È_x0019_£?¹_x0011_ú`«?ÞêAøè«?T±¥Gxi¦?$ý`Sz©?._x0010_¦`½_x0001_¥?$^8_x001D_Òñ¢?_x001E_ð§'_x000E_k ?±È_x0013_£¤¤?_x001E_&gt;{n©?M_x0002_ÿpi\¦?«'_x0006_¼_x0003_¦?õ©³x¼[©?k9üY_x0006_±?`@\À¢«?x¾+üÒ¥§?)ñ_x000B_íÉ-®?_x0003__x0004_xá¶Y¦\­?±dªÇ*°?bíÏü:_x001D_©?*Ì_x0010__x0011_8¦?}z%Cþ¢?_x000E_¿Z^ ?ÜMØ°á¦?lÿ%_x001A_@£±?ÿ0GÀ?Ã³	Ênéª?l/ÿdW_x0007_¤?SM_x0002_-í¬?L19Ãâ«?¬Éû1m_x001D_¥?K.z_x0013_M&gt;«?N.ý$M«?_x0018_³³©¦?lÙúdðÙ­?ÊËYò¬?$_x001A_Ï`i½«?_x0008_ª_x001A_XLi¥?íæxÐ«? =föÍ¯?=Ëx.ö¥?_x0001_fA'X¨?¦×ÎóÇx£?Éå1Äµ«?_x0011_t_x000E_p«?ð«+$Þ­?át_x0011_}_x0015_¤?0üa§ö«?ñzK_x0002__x0003_H[£?_x0010_ÜÈÏ£?ÿ¥`©¦?å&gt;?yÜ¨?©3Hl0§?ëÑX^Þª?äÆ¸gË§?ýwýò%/¨?ò@^=D¯?Ò´LêeÙ¡?×³'m":¨?1òÔoõ¤?Ú?ÎÖí?¨?Ø@|Å\±?À&lt;U_x0019_é_x0001_¨?À_x0003__x0016_	p­?çØ_x0019__x001D_ËÜ©?»G}ê¨?±sX±}©?µÇp´é²³?4_x001E_¿BÎI¥?iQ_x0011_¹_x0007_þ¬?_x0018_&gt;!ÜÃª?¿ Î«³#«?_x0007_@ø¯¤?gØÌ[­Ó±?_x0003__x000B_÷wEj¢?_x001C_Â¿e¨?,¬_x000F__x0017_o¨?_x001C_Øey¬?DØÎoÅ¦?Ë_x0006_µ²Ñ»¬?_x0001__x0002_JG?ñ¦È«?_x0007_=¡Ú®ª?$Øì*¯«?´0jv?õ¦?GêiT­?ÿ_x0001_GL¼ª?ß_x001E__x000F__x0010_×¦?Ò`Á^Å¢?¯á¿*°?_x0018_[&amp;Í_x0018_±?³_x001D_F®ü?Ô!à­?ÖÁÁ__x001E_¯?Èð_x0016_ÄK¤?Í¦ízÑ¨?_x0006__x0015_ô](Õª?ûó¢¼¸ª?0¦Èu¨?û8=&lt;Þl©?¬jú5:F§?i©é4K¯?Jå%Úà¯?ìÜÖM_¤?èK0g.F?Ø§,n\¨?ÆÀKqU'«?¥ðçà_x0015_¨?+SÅ´°?È;.ÎÁv¦?Þ¬³Æj_x0014_±?Õe_x0014_æ_x0012_¬?_x000C_P£_x0001__x0002_Hä¤?Î_x000E_[$-¢?ä_x0003_X_x0019_­ÿ¡?á:n_x001C_°?ªáBØ­?$_x0007_A¾ð©?_x0011_»«Ú_x001A_Å¨?N1-Më§?»3RKt¦?±ÛÂsªª?ßa×L\ò§?nyïïo¤?M_x001B_Å±°ª?þÒÿ_x000C_°¦?È6=¨?Y_x0013_/ø&amp;ª?_x0016_x¡ð:¤?_x001D_UÝÍ©?~ªgb_x001D_·¤?k_x0001_H_x0006_È£?¤ÔÕ9±Ö©?_x0015_²®ÛD_x0008_«?W\h_x0012_ò¨?½&amp;êße_x001D_²?í7ù"E,¯?_x000D_ë-_x0002_Û¬?ª$ê^[u°?ÓÃ&lt;&amp;Ã¦?f¿o%¼l?&gt;Å!#_x0006_Ì¦?{v+ó²)ª?oiáfú=®?_x0001__x0004__x0017_â¸/«"°?¤ç$%'}±?YcKóö¾­?ÜZ£g´¥£?,°,Ð«]?1Ú¿PÓ§?(ísTp_x0001_ª?4`ã_x001B_±¥?8à!ê_x0005_©?îCpn³W©?ÅØ_x000E_?|Æ§?B6~Y¤?_x0002_"	Ô_x0017_,¢?÷ÍÂîÜ§°?32tÁ]©?Î«[9_x001A_¢£?_x0001_®÷ñ4¥?¼d]j_x0015_] ?_x001C_æü=§?dý7õ¦?¸ºùóéÌª?½PÊå_x0010_·®?ÁË7òé§?H]Þhw?­?Ü!_x0003_`ùÜ®?¦ko÷¥?Ú5jáª?%_x0013__x0018_¶¿¥?mÉµ÷õ?º§²_x0010_ì¦?5²]¨Ü_x0006_ª?¶'D_x0001__x0002_¦q°?))¨Yö«?ÙÅ)|µ¤?¢_x001F_ #¼[¤?yÆ_x001E__x001F__x0013_K¬?_x0014_°Ë/øÛ¤?nw¯_x0001_»_x0019_§?ÊÊ7ì¤?¸uå¾~L®?1¶_x0017_	}È?jýÊD­¥?lù@_x0016_ ?8×]u_x000F__x0005_¤?_x0010_ä0 åB¥?öG,9/©?ä¬ëbn¨?¬_x001D_N_x0018_kD¨?_x0001_g®g([§?_x000D_ýVùQ²¯?]J(¿_x001F_ï§?q¥ú-Ñy§?òKë¬{0£?Ø¢Yø6×°?@ù¹P°Å®?c¿_x001F_}4ª?Ñ\|r&gt;:¬?_x0018_ÆU_x001E_«c­?µµ_x000E_µ©G­?ñ_x0004_nÈ_x001E_z±?Jz%o\«?7ã_x0011_Ö._x0008_§?ò¼¸=£?_x0001__x0005_3sîÞ_x0004_¨?ä_x000B_¾*óª?®94_x000F_ëÐ¬?UJïôI_x001C_«?/s½T)©?ü_ºîÂ¦?$BS¦_x000F_r©?Àú¶:_x0002_Nª?2ôëë_x0019_1³?_x0018__x0005_ECè?_x0001_ÝÏ©_x000B_¨?_x0004_Ïcx_x0015_A°?_x0014__x0015_\²´®?[»Õ_x0004_E®?hsw,à ©?~_x0014_§ª?²_x0002_ÂèÓþ¬? _x0018_àT¥×©?&amp;n.í+å¥?º_x001B_t%¦?¢;Öl­?îåÀp§?_x0003_Ä_x001F_&gt;»sª?1ü¥Ó¢ô?¶_x0015_?R_x0019_¨?&gt;Ì¨û_x0008_Ú¨?gÐ_x0002_KÏ7¯?_x001E_CòÛpÓ«?á¶É±y©?gºñÎà©?_x0002_kÕö_x0001_?©?6_x000B_Q_x0001__x0002_ÄÓ®?ÝÚ[èh¤?µµbç+«?ø%ÝªJ£?cs¦gÎôª?L²â«®õ®?Y0_x0015_ÜÒ°?4Jö_x001E_¯?±Kþ_x0007_¨B¤?JàµIq§?´_x000E__x000C_]:¨?{ò=_x001D__x0005_c§?;_x001A_æi_x001E_º¢?_x001F_È_x001A_Vr°¥?ù_x001F_sÖ6­?_x0014__x0014_e _x0005_ª ?´ëY|_¦¥?_x0017_Jp7_x000F_c¬?B½_x0013_a^_x000F_¯?_x0011_Ó3¤°?/+P3ËÅ¯?¹+­Ç'¥?èK`G*­??Ø&amp;þs0¨?¡aFâh©?*¢_x0005_©?¡³\ª?21Ø'ø+?_x0007_lSU!¨?	_x0018_üKò©?_x0013_h_x0007_H_x001F_¬?Ý×¥´î§?_x0002__x0003__x0004_J _x0013_i²?¶eû&lt;=®?Ðò%©Ó±?Àr_x0012_ßsÿ£?9³×È_x001B_©?=,Ó´Øªª?ãd_x0006__x0018_ª?fZ_x001A_Ð|¬?­ºÅ¶P²?ìzÕc·¥?.ÝYo_x0014_¬?95Ì_x001D_z_x0018_­?W\3W*Ê¥?jê	ê90­?)_x0012_'V,¡?£Q_x0007__x0015_+.§?ªW&lt;¹¥Ú¨?$nì¦gâ¢?M_x000C_#F²¹¨?ørP|_x0001_L­?héºòf­?_x0004_Åî¿me®?_x000F_,)òÌó¨?WU^j}°?ÐÜÔÂ¤_x0012_°?;mÔoî¨?ñ_x0015_Ûuè.²?¶2/_x0011_¨?¤¤¾_x0013_CË£?àëþó_x0015_4®?::+ÿ©?GwÊ_x0018__x0001__x0002_]O«?_x000C_)@,Á¬?_x0002_ðÐSz_x0008_¯?ÃÔÈ,ëÅ¬?Ú[_x0016_q«?hJ4}2}®?è¶Õw@¯?µÀ|_x000F__x0018_©?Øa²¾ þ¨?_x000C_%µV9³¦?yoÆà±¨?èÊÎ¥?ÓèØµ_x001F_«?®mñ_x0003_w£?ç°\x÷_x0004_©?_x0006_¾ÍÅ+¦?òw" i_x0012_±?ê¥ ÿ¼¡?BàêëBu¦?â#&amp;Ñõ_x0004_¨?;pä:£?Þ¸Wã@N§?¾_x001E_["@®?Ü_x000D_d¥?êºíK=%«?]_x0014_í-¨?ýò^M!ô©?dºî´U£?%âH÷5¥?pèêíVª?D_x001A_¦À1¦?¸ìXÃ_x000F_Ã«?_x0002__x0003_?&amp;aõe¨?ó8xÎ/§?_x0008_÷%Ä¢Aª?¸¦öJI¢?_x0012_"L´RÊ¬?n¦µxA	¤?Õ³D_x0002_ê³?È¾¼_x001F_ _x0019_±?´Á=v9¬?\ì_x0003__x000C_V°?ÇCç¼ÏË©? S}»o&gt;¦?Ô*_x0001_·j®?ä'ª°f¦?_x0018_ ÂÞ$n«?­J3ò;ª?]?å»­?ÎliåµÀ¤?Ã¯öOê¬?Ã.@¯Ê%¨?ð_x0010_144¸¦?°ÖïX{­?íïË_x001C_aÛ°?;Ûäv¬?® _x0006_wG«?¬í¥_x0004_?ª?þÏ§´«? °á_x0003_8_ª?AÇWe¼n±?ªæ¹sLÔ£?&lt;Ä_x001B_Lr£?îa_x001F_ð_x0001__x0002_bÿ§?Í_x0017_Eõ&gt;õ°?YO7mï°?2go«?Tgâ_x0006_¬?-_x000F_©ßÐÌ°?f_x000B_¥¤µ¢°?3¼=~»N ? _x0008_G&lt;·ª?_x000E__x001D_Àg¾¦?â=H(}¨?9ÏÅ* Ü¯?òEj|DÖ­?Cåè¦?®£¸_x001C_mÄª?Â0l;«f¥?èé_x000C_¦×®?Ý9÷_x000F_ÏJ¦?~eç¤lR¤?¯nÂÑÖ_x0005_¨?ËÿÄsh£?_x0011_Ö+Dî¨?Þ¬|¼iâ¯?¢JÚ´Ï¨?Tü)ò,Ä°?_x001E_s;ÆÅ´¬?_x001C_ÆnûZ]§?ÿ5c¶t¯?lü_x0017_H÷¦?3ù¦_x000F_:ª?â_x0012_øTöÓª?îõ&amp;ª?_x0002__x0003__x001F__x000D_Ó)_x0003_ù¨?8É._x001E_¹Ö¨?'&amp;_x0001_u£?õ-î.]_x0004_?Çmù«?ü~BÀ§?Ç÷Èï:°¦?­jh_x0015_ÝÒ¢?oÑB'Ñ®?Y5Í_x0016_9¥?_x0004_Øhù¯?/xJéFA«?Ý_x001E_fdU¥?K×_x000E__x001E__x000B_ª?_x0003_½¡v¨¯?_x0012_¨va¬?òBòòq¦?_O&amp;Ë_x000B_±?w±LîÏ*©?¢_x0003_îÞ;?í7WÕXa³?ç¥=òª§?v6D&lt;\¡ª?^}À_x001B_çw§?6_x001A_N_x0006_t§?PÔ¨Y¢_x0003_¨?º©(«¾¬??yW±?p¯dÎª?°Dât­®?nBàÍÀO®?Rð¹~_x0005__x0008_Ó¤?ÕÜ¾_x0015_n­?6_x0006__x0005__x0013__x0017_£?ö_x000E_5Ô_x001F_Áª?&amp;:$fev¤?2ª_x0013__x0003_Ò_x001E_¤?ÂÌs¤?¢_x0007_`Z«?bJòðu ?Ü_x0004_i_x0018_£¨¤?àì_x0019_öõ¢?_x000F_át¥ÒÐ«?_x0007_FGØ²»°?_x001F__x0014_òO#¥?Öµ¿vÆ3¤?ÛP`ßUò¢?W?5_x0001_Y«?.«È²Ô¥?ÖÔ_x000D_ á¦?_x0013__x0004_Ë)'®?öuBÒ×«?Lu³ÅÚ§?ç4ª@¬?¾Ò!Ú{°?&lt;*r®?l÷©r½ý­?_x0015_Êe:Ó¯?O¢ø_x0016_°?!Á;û&lt;_x0002_®?xØWû_x0010_«?ràä!d¬?_x0018_à_x0003_²®Ð©?_x0001__x0003_±!_x001B_ °?féjý½.¯?Ý$Geî¥?©Hºïé¦©?_x0010_­æò_x0001_$¨?Ì½_x0005_dÃ¥?Qg|¢£­?â^Ì!]'¦?ð_x0010_ºµØÕ¬?mÐ¤Ö©?_x0003_ÖgÙ¬?}MIñÌ¯§?¶_x001B_=_x0003_	/®?±ró_x001B__x0012_ª?1¨(_x0013_3¬?æ	ñ¯?[©Õ ?_x0007_¢4~_x0006_Ó©??	&amp;p¨?ò?ëÌ¼¬?_x000F__x000C_ì27Ä£?h;_x000B_F}Á ?¢_x0003_CÙ¯&gt;¥?}×km¶¨?®C|_x0002_Éõ©?âp_x000E_Ûg_x001D_£?TÄùìa°?®_x0010_¼|­?î5HBo¤?&gt;£_x001C_L/«¦?kt-YÜ ?ù3ñ&lt;_x0001__x0002__x0004_î¯?n_x001D_ð§D°?è½85Ù¤?Q_x0010_¼g½H²?ÑíîñS«?¤êS4'´¨?4zfÂ|_x0006_­?pÖ1_x0017_è¡?ìa(úÜ÷¨?|j*V@§?oº_x001F_ÍÖí?§-}Î&amp;§?Ì_x0006_&amp;d§?}_x0017__x0012_"a«?¶WÄñ ?_x0018_á6aµª??_x0010_³¿uª?=p&amp;_x001E__x0016__x001A_®?|µÌ7_x0018_¦?±hÎÀíÇª?äº×ÿ_x0014_¥?_x0002_~ü_x001F_¥?ºíë}[¨?(¦ª½_x0010_§?tDñÃ_x001A_©¡?Çì(fî«?Ò~&lt;Y_x0018_Æ¤?ý&lt;ë`0¬?U¶_x0005_]0±?_x001D_H_x001D_%åK¡?_x0014_W7_x001B__x000C_Î¬?¸Øä_x001D_Ç_x000F_¢?_x0002__x0004_Ú_x0006_/íRÔ¡?&amp;vnÅÀ¦?¢çFN¨?´÷PÓC¬?_x0007_êSg1H§?Ñ¨hM©¬?Î$XX¨?_x0011__x0014_wàÂÿ¨?­ñcM©?_x0003_&amp;»Ô[«?«_x001E_õ3úª?_x0006_|ò_x000B_¥?,\__x0008_úJ§?Xh_x0003_²55 ?4_x0010_Wt¨?Zó(h`½¯?*Èæ#_x0001_6¦?íð_x0018_5­­?Gz¹æ_x001B_«?(N·ÿj¢?Ë^fHø_x000F_©?é-6¯?ÀQìC¶_x001F_¨?Ö9¦þm§?4R2V5©?ffÈX§?_x0001_Ýäâá¨?#g_x001D_*½°?ÂÂOµ_x001D_"¦?PÌç_x0011_¯?D¾¼_x0019_Ûª?_x001B_£`_x0002__x0003_Ñ¨?Wá±S_x0005_l¥?~Ø·FË_x0012_?ß§k_x0008_ß¦?¿.Í;I_x000B_¦??ÿÌ{â§?¸_x001E_ÑÒ_x001E_­?¿­´_x0015_1©?Ë°_x000D_tS_x001B_¥?v¤F_x0015_ÚH¦?`Mn=_x0015_I¨?q©}vãÛ«?ôÓ_x0018_0_x000F_U?y*a['ª?Íì"7k_x000C_«?Ò _x0001_àØ«±?ltë8p«?Þ_x0006_¸Í&lt;_x000B_¬?û_x0019_ðE_x0004_^¦?²_x001D_Ð	B­?¥e_x0013_è_x0016_¬?4ÀþÓw¥¤?ëÁö·.Üª?ñÃöÆ¡?'rc]/x¤?"'¸¦ß£?f³1_x000F__x001E_ª?ÞÊìl_x000C_§?_x0008_ß_x0015_ªDå®?VxÒàÒé®?_x0012_Í¾±£¨?Ëâl«%©?_x0003__x0004_üÀf4§?kN8_x0001__x0003_§?ÁsÌZì±¡?;E__x0007_õ§?_x0003_PÖÜCù¥?Hú][_"©?_x0010_­_x0019_=_x0013_©?_x0008__x0007_2àÍà¨?Ã_x000E_¨qò²?"¤kÂKM¨?ÖLpßG_x001E_°?_x001C__x0013_/_x0018_Ç_x000C_¥?_x0008_@Ï±Ø¬?m}+Ç_x0008__x0002_«?¬µ_x0008_±ýÊ¨?·LWh«?é¾å5'±?×µðX_x001D_§?ô3EÈÜ¢¢?Aä·.ó?ù'C_x000B_°?¡òiðfª?ë¬Ýë_x0006_«?ÞQ_x0008_É_x0003_¥?xð«yÛ¦?­+xÂ*_x000F_¬?6²ùE©?ÍlûxsÙ¦?ôL_x0013_d¤?1ö¿ú_x0001_ª? ðè ßø£?I7_x0003__x0007_v~¦?ÙêZæÏ¦?_x0001_Ü©nÙl©?%åY0[³¥?o6_´©?ôt8K'Æ¨?-tå§?|¡w6¡?k'¥æ§?'_x0008_Ã¡^_x000D_­?v#Ô"¿è©?®y#$­?g|9o%¡?_x0012_W®¬¬ò¬?É)ÁQm¯?*Ñ^S²ö°?þ)Ãô_x0007_¦?rö_x0019_°¼©?/.¼©_x0004_¦?jÚBØ_x0016_äª?û°"sÂP©?h(9 ¤?àÓ¯?î0£\û&lt;¦?_x0006_wªvò©?j/r_x0005_X¬?ÞK§S_x0005_Ë®?øÝ_x000B_ª_x0015_ã¦?µ®¿+Ñ¦?FdoaV_x0018_¯?ðä&lt;õÖM±?^_x0002_³_x0015_®?_x0001__x0003_ö5|[Ô_x000D_©?Ö@Q_x0011_á¥?®ÀY_x0007_pw¢?*Aê'_x0012_U­?]_x0003_Þk¢?&gt;}NF©?Iå/òU­?äw¯ã&amp;¥?åõo$§?_x0004_SOø÷¦?6qlÂ¤?í_x0001_/'²£?ÄRúC¥ì§?^à¥æä_x0013_ ?&lt;¹ýÝðª?|e_x001A_Ô"Ì«?%_x0010_ÌÂï²­?Yããé.¥?^I5ï£?HÅÒ(¹¤?_x0002_Ã_x001A_fw®?_x001C_s&lt;t@¨?kT¿8Ú:­?_x001F_Y7Q|5°?o_x001D_Vnq­?çIêTU¨?æØ#*"O¥? è´dM_x001A_?Hþ?\ê£? ¥f;m¤?D{¤i_x001F_ ?â¯_x0002__x0005__x0006_j8?fúÜQD·­?B·EõT§?_x0019_»Öê§¾«?Ú%µË;j?EAk`´±?Ü|ZÃtç¥?*¬_x0001_G#¬?_x0010__x001B_°¾§?½o:z_x0016__x0014_¦?â*­?_x001F_ZX_x0007_sqª?öE)ä_x001A_°?´_x001A_zBa%´?Èa_x001D_Ú4«?Aà®®?_x0005_êB¾§?+¸Ô,_x0019_Ä§?æÛ©Öhs©?2ÂJ_x000E_­?_x000B_FmÇmm²?V?_x0002_'Eª?´s¦_x0019_¢?ÁÀ_x0011__x0008_å­?_x0003_V6W-_x0004_§?ßÈQH®?·&lt;må&gt;i?T_x0010_oü_x0010_ï?X¡¥|¢?1W(CWÏ­?beMÃ¦®?tï_x0018_ò)£?_x0003__x0005_»_x0018_¾èÀQ°?(:@_x0002_Õ2¢?_x0013_í­@Ú¤«?_x0010_Êä²è¬?_x001A__x0014__x000B_½¨?_x001F_¼U_x0010_ú_x001D_¦?¶PL¬°?ëPÒíÍE±?_x000D_í_x0005_=«?1Ýë\_x0001_°?Dö0Y!kª?T#_x0003_Â/«?.Í	d_x0007_¬?§·_x001C_®Ç¶§?|_vrr¥?_x0018_ÔDIf«?ê0_x0013__¨?æç»¦¬?ÇÅèXæ§?èüN_x001E_&gt;_x0015_«?ø±v5LÀ­?î8lp ±?ª¸Ý×sz¨?yPÆÓ^_x001C_¦?@ò68m®?6ÿ6û"§?â¡	_x0004_­?c_x001F_Ñªî®?~³h_x0001_y¨?aQIWúR¥?[å¹x©?½Oc,_x0003__x000B_!b¦?_x0006_"¼jï®?´nßá©à¥?«½?ÑM°?öw@ jÙ£?xôÔò¦?;JÞ~Â´§?_x0004_ËKmõ¡?d£Þ÷ã©?N~ÿ¨º¡¬?7!_x0007_«8b©?|_x0013_:¦­?mæX~®©?÷»Ù#ð=°?_x0002_ÍÔk_x0008_®?2ü_x0005_ñ¨?i	$_x0008__x0005_D©?ÄÜ³èïª?fÿj_x0004_@Â¨?_x000C_®\)ó?ÉÝô)¨?&gt;l7eF¤?ÊñN{¢?oAIEï_x0005_¬?"_x001D_©xæ¬?T	Ä®s¬?\}ª§l°?e#T`°?Dg¸ãT«?Üu¾âÖ2¡?ÂÛ$»Ò­?¡½_x0001__[_x0011_®?_x0002__x0003_ö_x0001_+ë_x0004__x0007_¥?Z_x0007_¾¾î¬?u³Ö&lt;:©?_x000E_ïNî_x0007_£?_x001E_òFÖ÷Ó§?ÀÈbH©??8)`Î9©?"ê_x0018_£&amp;¬?Û|| _x000F_ª?:«_x0015__x000F_d«?ss_x0002_Bv_x0008_«?ÖHÅÄõ¥?AdeüÌT©?@¹r$	¬?})í-þm ?¥¬pwUª?^_x001D_pEW®?æ_Æ_x0003_¹µ?"kqî©?bIXE_x0014_§?ûÏhÖ_x001E_T¬?$Éqû¬?fbP	åj¡?/ápæ¡§?gK-ÜY©?Z_x0012_³àä¬?lØ³.¬?y¡uh_x0005_Ç¤?_x0012_Ó¶_x0019_\Å©?_x0006_LÎ~+ ?®	;[×ª?Êì×_x0003__x0004_øÀ¯?×î	7HË­?_x0001_ÂE_x0014__x0007_)«?£:_x0004_bb²?p:_Á¢¦?Gzê²ùÿª?hn÷¸am¬?_x000B_Qÿ_x001F_6¨?âøP´ò¥?ºÇ9o «?w&lt;z5û­?_x001C_¼YJ©«?%_x0008_ &gt;YI¯?_x0002_n&gt;El¦?qü_x0001_ù«¨? 4¼d;ª?n4Û_x001D_8°?Ò_x000B_ÏìU_x001A_­?±Ä_x001A_©?§^à_x0002_%®?Hq)d¨?Üh©o^]¬?_x0017_¼w|ë_x001C_©?A{,\Zþ«? $ã_x0003_Ðg¬?_x001A_  Zf¼±?úq±Å|¦?â-³Åä¢?É_x0008_åA?_x000E_¤?$P³M¡¥?Û_x0015_«?3Ð¼5ÕO¬?_x0003__x0004_Xlåùc¯?¶jFË4¤?IÕc0ª?¡Ü_x001A_Dle£?_x0014_?Ô!É©?_x000E_h¸n«Ü¡?á_x0012_;ô&gt;&gt;¯?/ê¹(¥?bÆá_x0013_±¤?Qüc:§?(}_x000C_	s«?¿êNa_x0001_¦?ú¯Ã!!®?Ö`N@³¦?¿æøÙ_x000D_°?în6Õø§??k#d"P­?)w_x0013_4D«?_x0007_¦¿óSÿ®?X,Àü¤?_x0016_Ø_x000E__x0013_¡?©A3YOª?Û_x000D_U%_x0001_¢?"uKÂþ§?_x0002__x001A_ÞÍÁE¬?ÈqÝj]¢?&amp;_x0012_så¤,¯?*qRM¥?Ü_x0008_Ð_x001D_Äj«?$PbÔ­?Lìu]?ìó½_x0007__x0001__x0002_g¨?2_x0017_Í@Ý§?XÅßF&lt;¡?§ò%b¾w«?ÎÌ_x001E_~âã­?6×"»×±?TM½K¦£?_x0019_HY¾g±?brÏ{Â©?ø_x0004_}é	£?4IÂÂ{ç©?vØÅdnª?NmÀzý°?_x0008_T wB¢?³'_x0015_%-¬?Ø(çì©?\ç)_x0006_gY®?£´¾ÓN¤?&lt;_x0006_+©°?ðÜúß*Z¦??g6Ô«?&gt;ÍvO_x0012_²?¡$Qx[¥?é_x0017_Ê±?Þ£b_x001B_¨?é_x0012_ø_x0011_³?£õ.k_x0008_J°?­¬_x0016_Ý¾©?²ñ6­O¯?âÔpí_x0019_¥?=2ñ_x0017_¬?_x001D_,Iÿr±?_x0001__x0002_è_x0011_­2°?÷_x001E_Ñf^I«?¹½ÝiAË±?¸_x001F_E\¤?_x001A__x0011_=ì¾_x0015_¨?zÜ_x0007_Yû¦?ë5[Z­?å¤W÷ª?ÖGzS¨?näØ»1à¬?Z _x000E__x0007_aª?ÃtÃoÉ¢?_x0015_ÁÙº?r¬?þzQo_x000E_¾£?_x0007_# WãÕ§?"äHÑIÑ§?ÿÆG_x0006_,^®?_x000B_ áu×¤©?*£_×_x0016_¤?»èdd_x000E_Û­?zE,Px¥?xÔí¾¨?&lt;X®Ë­§?D8_x001C_{½À®?÷.¸îª?æh_x0012_^¥?¶_x000B_ê&gt;%_x001F_§?È_x0014_(=±?cÆ¢²_x0005_©?_¶_x0011_q_x0018_­¬?"ewÎ9V£?]¼_x0002__x0004_"£?lx÷Ò?±«?LJ@	©?]ÿå_x0007_	?êTG$­«?z¯_x001C_½JØ¢??s¹d¬T¦?"í&gt;ß6ö¬?ªÝo!Ø_x0003_±?­TÜ!y¥?Â°rõ_x001D_ª?]¢&lt;¥§?Î|&lt;=_x0012_¬?«ï;Úºe¦?à)8éÓ¯?_x001C_dùLÛ©?_x0014_-_x0019__x001F_¡?¹ûÇÃ®°?VÉ;^t?p£[_x0011_È­?&gt;òs	Ä©?fG*·Ì,­?ë°õ_x0007_£¯?ä;_x0001_®µ_x000C_¡?HÓYï	§?u_x0001_XÄ©?Æ9ÀÌ^8±?íÖ²a°?¨P¯Ý¬¬?¼Eó^_x0007_?J[ºå_x0005_±?;Xj_x0008_?_x0003__x0006__x000E_%|ÿ2¨?_x0003_Þò8ÿô¥?¥¥Oáµ°?_x0019_}ñ$Øó§?_x000E__x001D_O·5¦?_x0003_Góñ¸©?§3aWÂÊ§?_x0002_Õùïa¡?Ý2#~É¦?¿_x0010_¨ê	³©?AjîÖe+ª?__x0014_hb+_x001C_ª?S_x0004_sa¯?¼¿qu"/°?ÞWNk_x0005_°?ì_x000E_?_x0006_ä«?LÁåX¦¸¬?HÏuqû©?ò¿¨ûð¤?_x001D_þ_x001C_ò1ª?®¢_x0016_w°?4®kVó«?_x0015_ýªð¥º«?2_x000F_(Ez¹§?óf_x0015_Ú¤?_x0014_½V_x0001_â_x0003_¢?fÑHµÿ¤¢?¥E²C!_x0002_²?RªÔ_x0016_è«?¼ÒÚ8«ª? _x0015__x0016_Å_x0001_{¯?sôA_x001D__x0004__x0007_~²ª?ÁZî_x000F_­©?ÓèÝõ·_x0003_¢?(BsB_x000D_®?DJ_x0004__x001F_ÔÛ¥?_x001F_Û¸S_x000F_(£?_x000B_onDÅ[ª?¯_x001D_Ä¯Õ,§?ÿ,_x000D_ÜV±?oîïoè?_x0001__x0015_¨f@?§Ú«Ú%?Îéù¿öª?ªK)½5­¢?Üj_x001E_Ñ;¤?¶E2±þ^±?Zxà\_x0001_£?|n4_x001F_ï¦?Þ_x0005_ÙC§?·^câ ?rAßo_x001F_¨¦?ù	§_x0002_ýz«?2~c°³?Røñyc¯?~Cî}X¬?Å¸ÛgI^­?_x000F__x0001_q _x0006_ª?úÐÆ{~wª?Ùé_x001D_QHª­?fP]Û­?:£_x001D_]_x0003_-¤?î_x000C_[,?à¤?_x0001__x0002_³%¡1="°?WÑ..Î§?r"Û_x001B_­?8)40æº¦?MQqk¯ª?vxóÆ«?mGÁãj­?*_x0016_J_x0004_"M£?8_x000D_nn°_x0004_?¾¤m_x0012_ah°?@ó_x0016_;/£?òZ4*¢ª?ËoqÂ_«?ùúE÷£?úc_x001A_óÃ¢?&amp;³©­u­?£­º4ç¤?É_x001E_­â6«?©t_x001F_þÿ_x0018_¤?ÂÚDÙ^¨?F3(ðK8«?Rµ¸Þn½²?_x0011_Òo/§¨?aHóÅ!ª?_x001C__x0019_ÚE6­??»"Acª?vj®?RÍ_x0012_1SP¦?º½å+¹Y°?âð|_x0007_u®?_x000F_l¹¼_x0006_¦?jN:_x0001__x0003_Ó_x0015_­?uu_x000E_F=Ê«?ÕµÙýÒ}¤?äg¤_x001C_~©?~_x0003__x000D_Çg§?_x0007_¬_x0001_µ_x000C_¨?¸&lt;y_x0016_Ã$¤?Í{&lt;S§²?½ý¶_x0018_W#¢?6Âë_x0018_×á°?Mà{2¥?¹:ÿË¤?_x001D_çSù¦¶«?Üh@_x0011_ð­?Iÿä_x0014_#x¦?-_x001B_r«¯?2ú#*é°?6*Â¹8®?Õà}íER©?ï&lt;¬©_x0003_e¯?ð_x0017_¢¹OB´?_x001A_g(ä)°?_x0004_&gt;åt¯-©?Çj8_x0002_8å£?VÇ¨G^ë«?Âktò­?Ê9ä2«?Ú1vi&lt;Ø©?þ[_7$*¬?ôCÖ@o©£?ô¸zK­ö¤?_x000C_QñEÔ¦?_x0008_	_x001B_¦&lt;6uª?\Î¢_x001B_Æ¦?aNÚ_x0015_ÿ©?PB	c_x0005_¡?°ÔíB^,¥?¿ø£_x0006__x0003__x0015_ª?å¹L&amp;°?_x000F_!Ñ/ý¥?_x001F_l_x000F_óÞèª?øÚîOO£®?ô(&gt; T¢?cé%së¸£?Ðù­_x0007_wÆ¨?»Xq_x0001_Å¥?_x0018_½Ð_x0001_E¦?z9øj§?îm×B_x0003_¨?"­+Â_x0002_ìª?C*rd¤?Hå25¿ ?Ébo¨^&gt;¨?²T«®?_x0016_f§©8¾ª?ÎÂ_x001A_Îb«?Ö_x000E_?» rC_x0017_[¯?bY_x0004__x000B_¼ª?_x0018_-]FU²?¤ _x0017_&lt;ë¯?v7Q&amp;_x0001_¬?ª$Æ*°?ª_x0008_×ü_x0001__x0002_Ê}¡?DePü¨?¡_x0017__x0002_Iª?ËSìôª¨?Ò3Õ_x0011_£4§?_x0004__x0002_Âc¢«?=:Hí±?«x®*ú±?L_x0010_áÕ-_x0008_°?Ý&lt;hÍé¨?êÄX_x001E_²?ÇzâUg©?_x001A_ì¦O§?SÇ*HW¯?²+ñÖ¥?_x001A_J­ÛÆâ§?eVïQ ¨?v¯r_x0011_UF¥?_x0004_ûû_x0002_å¨?jv¨'¥_x0010_¦?_x000C__x0007_¥?Qw¤ñ^©?÷H¡öÛ]£?m$p¹k¨?%ü»w U¡?®QÙ_x0004_¥ª?_x0007_Ñî1Ü°?_x0001_³Îê­?c_x0005_/Tþ®?_x0012_ÅGª_x001B_¬?ñL!zª?º aòFÎ²?_x001A__x001B_#öá%°ß«?Ò÷ªj\'¯?¢\_x0015_5f¢?_x000D_¯öoä±?®®_x000C_Å¿£?´_x001E_&amp;2Í­?\Èìõåª¦?_x0011_eÖ¶B¤?_x0006_Úã½­?ñ2ôZù§?Òæ_x001B_V+â«?9Ìfñ²¤?_x000F_5É¤_x001F_¦?!A=äµ3­?/XÊA°£?R#é	¥?$»2e¤?Hå_x000F_Op¥?tF¸î© ?_x0001__x0007__x001A__x001A__x0002__x0007__x001A__x001A__x0003__x0007__x001A__x001A__x0004__x0007__x001A__x001A__x0005__x0007__x001A__x001A__x0006__x0007__x001A__x001A__x0007__x0007__x001A__x001A__x0008__x0007__x001A__x001A_	_x0007__x001A__x001A__x001B__x0007__x001A__x001A__x000B__x0007__x001A__x001A__x000C__x0007__x001A__x001A__x000D__x0007__x001A__x001A__x000E__x0007__x001A__x001A__x000F__x0007__x001A__x001A__x0010__x0007__x001A__x001A__x0011__x0007__x001A__x001A__x0012__x0007__x001A__x001A__x0013__x0007__x001A__x001A__x0014__x0007__x001A__x001A__x0015__x0007__x001A__x001A__x0016__x0007__x001A__x001A__x0017__x0007__x001A__x001A__x0018__x0007__x001A__x001A__x0019__x0007__x001A__x001A__x0001__x0002__x001A__x0007__x0001__x0001__x001B__x0007__x0001__x0001__x001C__x0007__x0001__x0001__x001D__x0007__x0001__x0001__x001E__x0007__x0001__x0001__x001F__x0007__x0001__x0001_ _x0007__x0001__x0001_!_x0007__x0001__x0001_"_x0007__x0001__x0001_#_x0007__x0001__x0001_$_x0007__x0001__x0001_%_x0007__x0001__x0001_&amp;_x0007__x0001__x0001_'_x0007__x0001__x0001_(_x0007__x0001__x0001_)_x0007__x0001__x0001_*_x0007__x0001__x0001_+_x0007__x0001__x0001_,_x0007__x0001__x0001_-_x0007__x0001__x0001_._x0007__x0001__x0001_/_x0007__x0001__x0001_0_x0007__x0001__x0001_1_x0007__x0001__x0001_2_x0007__x0001__x0001_3_x0007__x0001__x0001_4_x0007__x0001__x0001_5_x0007__x0001__x0001_6_x0007__x0001__x0001_7_x0007__x0001__x0001_8_x0007__x0001__x0001_9_x0007__x0001__x0001_:_x0007__x0001__x0001_;_x0007__x0001__x0001_&lt;_x0007__x0001__x0001_=_x0007__x0001__x0001_&gt;_x0007__x0001__x0001_?_x0007__x0001__x0001_@_x0007__x0001__x0001_A_x0007__x0001__x0001_B_x0007__x0001__x0001_C_x0007__x0001__x0001_D_x0007__x0001__x0001_E_x0007__x0001__x0001_F_x0007__x0001__x0001_G_x0007__x0001__x0001_H_x0007__x0001__x0001_I_x0007__x0001__x0001_J_x0007__x0001__x0001_K_x0007__x0001__x0001_L_x0007__x0001__x0001_M_x0007__x0001__x0001_N_x0007__x0001__x0001_O_x0007__x0001__x0001_P_x0007__x0001__x0001_Q_x0007__x0001__x0001_R_x0007__x0001__x0001_S_x0007__x0001__x0001_T_x0007__x0001__x0001_U_x0007__x0001__x0001_V_x0007__x0001__x0001_W_x0007__x0001__x0001_X_x0007__x0001__x0001__x0001__x0002_Y_x0007__x0001__x0001_Z_x0007__x0001__x0001_[_x0007__x0001__x0001_\_x0007__x0001__x0001_]_x0007__x0001__x0001_^_x0007__x0001__x0001___x0007__x0001__x0001_`_x0007__x0001__x0001_a_x0007__x0001__x0001_b_x0007__x0001__x0001_c_x0007__x0001__x0001_d_x0007__x0001__x0001_e_x0007__x0001__x0001_f_x0007__x0001__x0001_g_x0007__x0001__x0001_h_x0007__x0001__x0001_i_x0007__x0001__x0001_j_x0007__x0001__x0001_k_x0007__x0001__x0001_l_x0007__x0001__x0001_m_x0007__x0001__x0001_n_x0007__x0001__x0001_o_x0007__x0001__x0001_p_x0007__x0001__x0001_q_x0007__x0001__x0001_r_x0007__x0001__x0001_s_x0007__x0001__x0001_u_x0007__x0001__x0001_ýÿÿÿv_x0007__x0001__x0001_w_x0007__x0001__x0001_x_x0007__x0001__x0001_y_x0007__x0001__x0001_z_x0007__x0001__x0001_{_x0007__x0001__x0001_|_x0007__x0001__x0001_}_x0007__x0001__x0001_~_x0007__x0001__x0001__x0007__x0001__x0001__x0007__x0001__x0001_»|ÉÁò#¬?»(Ziî¯¨?ôaV*¶¥?í[Ø67_x000B_©?'_Á&gt;©?aÙ_x0008_îÙKª?ý_x001D_&gt;¦_¢?jTøö«?=-à4qr?ÔdÁ_x0007_óO¯?·^$_x000E_st±?ÛIÓ[_x0001__x0007_\ú«?&lt;½xC¯¯±? A)Ç½&amp;§?ÎÅ²fÓ§?qX{RY¢­?_x000E_ue_x0005_©ë£?Ø¥%Ö:¨?V¥â_x0002_a©?_x0013_Q_x000F_ê1­?Éè;¢)h®?_x0010_Ó6Eö°?Çåu?_x001F_ª?åùHQèþ°?=_x0006__x000D_[e®?Ä_x0003_ '_x001C_±?jÊ©¯Ã­?_x0008_¸i×ÿg¦?à_x0004_A¢\©?íE­ø_x0018_®?ò­&amp;ç­?¶*_x0004__x0012_±ý?üA³_x0010_¨ª?J}_x0008_ÜÙ(¬?Dâ{"P?\_x0017_c_x0019_7&amp;ª?r&gt;ñXö\µ?¦p2x&amp;V ?_x000B_ü_x001A_Ç_x0002_Â®?_gÙ¦©?8¦\_x001F_êD±?¨Æú%Iª?äF`i~Ü«?_x0001__x0005_æUÊ--§?_x0016_ 4,¿«?øòKHØ$­?_x0001_ðÆwíÞ¥?ë_x0012_Ì¤]¤?tá_x0014_{Gª?½_x0004_9Ú¸Y©?ª"j_x0010_ ¿§?ê_x0017_aß¢?[Êüåå®?ËÐ¿_x0011_[¯?°nP	D7©?ý_x0003_uÃ¬_x0008_ ?­òø_x0012_Í©?û4§Ê¦?½9Æypx¯?5°T_x0002_¥?ò(ºÆ_x001F_«?lû¦«R¬?·Xºªý-©?x_x0007_uû)«?§%_x0002_d_x001F_°?üL«ùé£?6cQo²f«?-+XÓ¤?Ï|`ÿ	Ç?oâõMD¥?vfßwõ£?A_x000B_B_x0008_Æ«?Î_x0017_íû	¨?µ¢Ù¦ ª?ÿ_x0002_×¾_x0003__x0008_GI²?bOó¥?åÕn\_x000D_¬?_x0007_,j÷*¬?_x001D_u¢2MÑ®?_x0006_åO² »°?A'_x0003_	÷0«?£ÅÝª_x0012_¦?8dª±û£¤?û¶ö9_x0013__x0005_©?@»êµZ©?Z_x0001_[Äú°?BKù_x0004_3Ì«? _x0011_ùô[ ?_x0011_'_x000E_rñn±?Ù1H'Wt«?vÇË¹íð§?±b$`ç£?|ËÊÄW¤?$J2_x0010_R¥?OãÃ¨+¬§?`_x0005__x0015_o¦?_x0018_§1ø/B¯?­$Êÿª?tB&gt;Õ	V²?ôÝ}J¤¦?_x000B_ëª3_x0002_?´?Õ«·Ó±Û­?9y;§/®?øxz_x0016_á_x0019_©?qr®j÷ª?z·\yz·§?_x0001__x0002_Þ'_x001E_&lt;H¨¨?:¤ºãæK®?_x0005__÷Ô¸¿¨?ýOÏf_x0019_µ°?¬K·â§?5&lt;ûR1©?ácæhNÙ°?_x0006_ãÖh#§?Bá¬ß?ë_x0007_¹±ê«?JÂüsá²­?ò _x0003_!ý«?ÀëÎ_x0011_±?{ÈèXª?ê__x000F_.w_x000F_ª?SkÊv_x0014_Ù®?£[½ÄZí¦?@_x0017_ðù°§?¥E¹éé§?àñõ§¸¨?ß'b_x0001_ó¨§?ó_x000E_$]m¦?$õï1Ú©?åq¹._x0006_©?älÏxÖª?_x0017_OÜ(_x0018_«?t_x001C__x001D_ñe_x000B_¥?]ÿKÀ§b©?ÇÎØ­!Ö¨?$ßË³9°?àËÖñ°?zG·¢_x0002__x0005_y7³?ÈÂªÆM^¦?|x0n°?eø¾¶×?¤ßr|F_x0017_®?¶_x001A_ß6½_x0008_¨?_x0005_H_x0015_DX¹ª?Åà_x000F_îc`¦?Í#?ÐÄ¥?PIñmìk§?Û_x0010_x$_x0017_§?_x0003_Ò_x001B_Ë­«?_x000D__x000D_ÝÀ­I¬?N¶H3Ù«?ú©XrF«©?fÈs_x000C_Þ­­?_x0015_ªZ£Ô§?¼ÄÞºÆª?Ñ7LÍpò£?)ø&lt;_x0016_ìË¢?_x0011_6º×ø¥?_x001A__x001A__x0011_2hÓ?¸p³(_x0011_¡?_x0001__x0003_"qÝ§?	_x0001_ðõ_x0011_©?\'yP¥?&gt;ùE&lt;w¡?_x001D_si5*ï©?PH)0¤?' 4ü;¦?®_x0004_%tz¯ª?ÜyüCl&gt;±?_x0003__x0006_Ö6ÄdÞF¥?_x0001_í#CZn©?~Ó¯_x0013_&amp;x£?G\Þ5¶ìª?_x0005_ÿ_x000F_A_x001A_U©?(8o?C?Àû)ÂEñ¨?U C_x0005__x001A_§? 8Ô_x001F_±_x000C_¦?IñÅÔ°ï­?á_x0007_Å1ÙÉª?üÞ${®Õ°?_x0001_@õaÑ§?_x000F_% S$Ò®?_x000E_=Yn§«?iã_x0016__x0014_°¡?_x000E__|ÚâR§?¸;ê&lt;ýÞ¨?¾(±ü«òª? òûmª?C_x0001_j_x001E_ÑÚ¦?_x0002_ßÔMâM°?Â_x0002_lÂ/H¨?ØÄÛS°?ð_x000F_ÐJp¤¯?_x001B_«~£V§?_x0018_³à1_x000C_¥§?Vm;Èy`£?¥_x000D_â_x0004_¹«?ì_x000F_{AQ§?»¨oÄF©?Îßy_x0003__x0004_Ø÷?ð_x0005_õª?g_x0013___x0015_®?P/Ù¿2¥?iKWFî@°?µ	ùdý¬?8Qï´Ò¬?\Ê´&lt;_x000D_¦?}+ahg¦?ZxÕÜü¤?õã7_x0008_{_x001F_§?_x0001__x0014__x000D_B¢?_x000D_sØ1_x0004_Ê®?íóv^®?·_x000E_gù¥?X_x0006_³þ6õ©?`A#fZ°?¼Æa*M ?èþN#§?Q_x001D_!siF°?5´¥Ø_x0019_ª?¤]û-§?¡èàq_x001E_V®?\Jz&amp;©?$Ë;ùY_x0010_§?úîòÕpx©?Ú&lt;®@_x0004_Á¤?_x0016_?&amp;_x0007_ª?|_x0014_b3Î_x0002_±?@Cø_x0010_#b¡?ð`¡§}"®?è"¥ðð\§?_x0001__x0002_ív0Ë¡?UoÓ2Ä#¦? _x0002_îsþ®?Ì^_x000B_LP¦?}ÔþBIÎ°?ùÃ WÊ§?pÒ®zìº§??BM_x0010_a±?F¥§Æ«?¶ÊÕ+An¨?z¡_x001D__x000F_«?_x000B_yì_x0010_ý¦?¡Ñè_x0012_§?4S­¥ù©?ß_x000E_a(me¢?Z2å_x001C__x000F_¤?_x0016_æñÌª?|¨_x001C_¬?ÔáÑE§¦?»|½ ?û¢üê·®?Ø	Ü_x0012_Í1?Þ&gt;$£/¢?¢¡©÷¬®?RÐ÷H©?ü÷'qÅ_x0006_§?Úrä_x001A_¹©?§Ì_x0012_~p·£?»Øg?¸u­?ºTµ_x0016_Qó®?Ì:MýÄ|?ns©`_x0002__x0003_"©?§\(de¦¥?íé'À6¤?_x0018_9ôÅõ7¦?L2ÊÇÀ±?¡àH,Zª?._x001D_j´ìô¡?ß;Z_x0001_Ó­?ÛcÚ°¦¡?¦ÈRB¨?_x000C_FÄ/×ì­?_TãöI_x000E_°?9_ªýÀ¦?´	øTzêª?ý^'ÉIå°?#âî¿ä¦?_x001F_ø¬.à?AXÖl_T­?Úµ¾mïÆ£?æd_x001A_|úª?_x0001_ºVk½«?hû_x000E_Oó_x0004_ª?|;_x0006__x0019_Ðp§?{³xí:_x0016_§?KRï_x0012_Úª?{X_x001D_ää¼®?¥ThÒ'_x000D_¥?_x0007_uúb¦?_x0013_bÎ:­?_x000C_å_x0012_ö_x0005_°?_x000C_9cW_x0008_«?|Lø_x0002_z¨?_x0001__x0003_·ãÅ¥J¨?ZTûæÃX®?Ð#m_x0006_`¯?_x0010_ü2¨?ÑD_x001D__x001B_§J±?^Kñî_x0013_Ù±?(%0fQ¦?_x000B_Ì4)×­?b[_x001A_ù_x0010_â¨?Ts®"1c¥?®89þ§?°+E=Í£?chTá¬Rª?R»;½*©?_x0017_®[	2_x0006_«?ð7A_x0001__x001F__x0017_¨?æ¨¶RÚ§?_x0004_ÎtªK°?-7A·¾'¯?º³Î{§?S_x000E_}iÈ+ª?v`7³RÍª?ó_x0018__x001C_a_x0017_Æ¨?ýl°¦l¨?$Ç_x0013_ÈpN®?;s×K	§?B_x0017_ãiÎ@¬?¾_x001D_¯_x0018_[§?¸ºÓIáz¦?ÂRûßÂ?®?÷V_x0019_Ü_x000C__x0002_´?Ó~õû_x0005__x0006_QÝ¤?O&gt;.ù_x001C_G«?Vt\j_x0006_ª?³O¬oô_ª?ºÅ_x0002_7§?m®ý_x0008_+¥?Äj_x0016_Of±¯?c}ud_x0002_¢?â`º_x0001_2¬?ú|âQ_x0003_Á¢?&gt;3º·Ëñ¯?0[§#øL©?Ru_x0004_Y¦h¯?ìÊ_x0006_R#ø¬?_x001B_Ëu²y£?äbè_x001F_ù¦?ÀÅûkÈ«?_x001B_;Vîç ?lIIZèª?_x0011__x0006_yÑ#Þ®?Ã!êÙªÄ¬?q5´þ_x0005_¯?´OpÃüé¦?Ë_x0014_¶e§?]_x0017_Xwt ?ÇüÙvô_x001F_±?X§àÕ«?|9í0§?¾C©-_x000D_j¨?_x001E_}øüq©?!Á'_x0013_ä¤?Q¢Ï¢_x000E_=«?_x0004__x0005_ù_x0010_P4c1¯?_x001F_äÝE_x0019_­?Ë&lt;ôÆ¶V¦?} ønV_x0001_¦?×_x000D_h&gt;`©?û¶éá_x0003_i ?&amp;¨fn1§?_x001A_UDn{_x0003_¨?_x001E_[Ëºô°?¾}½ÝZ­?º@KÁ¯?_x0004__x0011_Ô_x0010_¨?§È~¼¸_x0016_ ?ÒÞQT/h­?ì¥©=-ó§?L_x0018_Cà0;?ôÁèS±?#!gpð«?rÊÓ_x0002_ë5¬?÷Ý._x0010__x001A_å¥?Áû\Ã¤?.Ó(C_x0019_¤?jmôY+¤?@¸Ç¢*_x000B_«?	=r¢_x000E_¡?ûý7!¨&lt;©?03_x0010_µ®?uÙÅJkK­?%±T¨®?¼y×ýçt¬?_x001E_§´T0°?¥ý¾*_x0004__x0005__x0001_X¬?}ÚÜT«¬?Áðß«þ«?_x0011_FÖ@tó¢?1h:oéë®?"*óÓ_x0011_w¨?_x0014_#ÙÅh«?h¸sÒ_x0016__x000F_§?9é_x0018_ï_x0011_¯?.à?õS¦?-}æ_x000C__x0003_«?i/ð&lt;¤?BúËø× ?Ö_x0005_âã©?_x0011_yäS¥?ï¢ª¤3ª?¶òz«?RF_x0007_ør­?$K]Çn®?zÙ&amp;±¯?uèÔ"^¬?_x0006_O2û_x001E_«?îm¤üº«?;C¬ÌÞ®?h"_x001B__x0016_&lt;$¯?_x0006_b_x0011_¾w°ª?]ÿ¸_x0002_®ü©?":´­?Ú³áÇ_x0015_B­?Å/	®§¤?]Ío÷EÁ§?ÕÕ{\^ª?_x0002__x0003_Ü&gt;&lt;òPª?¥5_x0017_"hß«?_x0003_gÊ¯Úþª?vúfz£©?z«Ä3þ­?$T°Éh^°?cÖ%-{£??ÍÒ_x0001_Å²?úd­6Èp£?ÚgJM§Ó©?®íe÷_x0007_¯?@µGÞ;¯?OTÐÝ¨?_x0007_"W_x0011_²?QÕ¼è­?o¥KÅ'­?:ØÝ=_x0015_«?¨_x0004_Ã¤.¯?à_x001B_16þ¦?_x0002_~ízF_x0004_¬?_x000F_yI%{¬?B(û3ÿ¨?Ïý\@H´¨? _x001F_Y&gt;Ð¬?|F]_x001B_§_x001B_ª?¯[ð×©?ÊE_x001D_	é?Øvý"Gá©?_x000F_\ÇðY¥?e\Ë¼õ¥?Òu^_x000D__x0003_­?^_x0001__x001E_G_x0003__x0005_Û4®?Üßh¸³å¯?ÃÜNBh,«?*ß¯°_x000D_}­?ä_x0008_´~Ïä¨?Ç^i@S_x0017_¦?S³£âdÌ­?¥s{V­?Øé&amp;þå¬?U\ð=Àÿ«?_x000B_õá_x0001__x0008__x0002_¨?pÇÙM§Î¦?q +æ;­?Ms2îE§?lsd¼Ò_x0014_°?sò·í«?_x0014__x001B_¥ýÈr©?N_x001D__x0004__x0010_sÊ¦?âûÀ@3¤?Ø _x001D_²ï¬?4ôKu¯?¯'¦Ë§?]Rq1Ì«?*_x0010_§_x0011_§÷§?^&gt;¬i_x0018_ü£?ÜH¤_x001D_	²¥??!f&amp;0Ý¥?ÐÚ'Ò?¨?pÃF×Ul?4çæ¤µ¬?ûjû´Î¥?jÍmxÖ/±?_x0001__x0006_ã_x0002_&lt;î1õ ?3¤°¶Ò ®?h#°R£?Y"³¨?_x0016_ÇAÿ$6°?_x0010_Âi^ª­?ÞÑ_x0003_Èn­?*ÍÕÑÈ1 ?G_x0011_Þ³Õø®?rDõÃÎàª?_ë_x0011_(h¤?¥¢_x0011_&lt;e­?;£y©üÅ°?¤&lt;_x0017_s¤?¥HtÄ6¬?N&amp;IXôµ±?ÛÍ_x0007_îH7®?_x0018_×ã+Ö|©?q÷}[9N«?#_x001D_ûí_x0018_#¬?-Ü¤_x0015_Ýë¤?_x0019_-îÝ£?Ý¶©m-]¥?)`Ë4~o°?gû_x0007__x0004_8§?a½30«?ê¸wÛN_x0011_£?¦ç/L_x0001_ª?~R_x0019_§eÁ©?Ô_x0017_¸_x000C__x0005_¦?_x0003_ô_x0012_ìpJ£?:¯È_x0003__x0004__x001C_Ç³?ÎÇûÌ®?ü_x0015_(åt¡?zpPÈ¤?JJÁ°?Â?y{¤?ø´ÔÆ@³²?-þuõÓª?»¹."S­¤?ªb_x0002_h_x0005_£?Ñ=$}"£?Ñ_x000F__x0007_ÿ`§?~ø-l=ª?`|¤þë¥?t~_êã_¬?w_x0003_hÛo'°?_x0010_ìý¯³é©?°àÇÞ_x0004_¯?À ìõ_x000D_£?­î_x0012_vd§?vÃ_x001C_à ©?W)eÁ×_x0001_®?d_x0006__x0014_Ü?Åqü-~£?nN"º§?¼ã±çUÉ©?FÄ.J}ª?_x0014_V_x0002_j_x0013_ª?	£ô_x0015_¿¥?_x0002_ÎÇfõ¿«?_x0006_¶_x000F_Y]Õ¦?eØV&gt;!£°?_x0001__x0003__x001D_åêõ°?p¥ûvi~§?_x001E_3RíWv¢?&amp;i¦v§?^Úbç  ?ÁTËÖÃ_x0010_ª?]_x0016_+_x0004_è_­?¤°æ¢¨?Ö_x001C__x001E__x0007_¬?´í8_x0002_Ö¬?)1q_x000B__x001B_Y¬?Ñõ(ª?V_x0001_ºÅ_x0014_©?*J_x001B_º[À¦?_x001E_´ÊÅ;B«?¡Ï%)òÇ¨?¶_x0006_¸H®?´j_x0002_[ç©?XË|²_x001D_&gt;§?Lmv¹î\¢?få_x0010__x0003_¹¥??Ôº'«?_x0011_~4ÜæÛ©?_x0001_z­0ñÿ¢?Ëîd´ ¤?''_x000F_A1®?Ððó±Dx²?ocëZW_x0014_¨?AEüsÍ¤?¢Ç2õÐô¨?D£z_x0015_¿Å¦?N|_x0001__x0004_áð¤?R_x000C__x0007_ªl¬?%C¸®Û ­?Û5	`x¥?ô®_x0015__x001D__x001D_­?_x001E_¬?¨?_x001A_ð_x0016_R(®?¯ÄÅ®¢?þ_x0006_*V¦?pvM_x0002_Fê°?,¶M«¢?f_x000D__x000B__x0003_û(£?ë®[_x000E_Êôª?_x0001_¡^#_x0017_k¥?YISçj¥?À¹íjYÕ¬?ûª:àñ®?	â¦aq_x0018_¯?mË2@0Ï?úÃ§ó_x0010_&gt;®??_x001D_¸\òx«?üû?Ô¯?ÞÞ_x0004_©»©?&amp;4"-ÁE¦?4aÑÒ_x0019_º­?ÏÚDyõ_x0013_?S?ÅÝ\£«?Ù_x0002_¬_x0012_¢?YË_x0008_æÂª?è·_x0005_¿{.¦?_x000B__x0003_%_x001F_w°?Ág¬ß_x0007_¤§?_x0001__x0002_`;têÔ¡?ë_x001B__x0007_IG²«??[+§­©?_x0019_ë·2Ã¡?ä¹ªÃÄ¯?âÒ#*&lt;ù±?_x0016_YàkÌ ?{zG_x0019_ñ_x000D_²?¤Çs)¡?ÀM¿Øc¬?ÿ5Ù2»¯?^æ_x0005_H¢?k_x0010_ÌÀF¡¬?wSL)h©?°)Æ_x000F_Üª?6 7ã{kª?fÀ·_x0004_Ó¤?~u{&lt;ôR±?©KBËî«?ïßÙµ2¥?§èG_x0002_O_x001B_¬?£í¬e_x000F_³©?y_x0014_¿ådì©?müÀ*mq¬?®Hr_x0001_5T¤?r_x0018_T Þ¡?ô_x001A_Fyì_x001B_«?D?b|¹¤?_x001B_«Î´ðù¨?ós?ûKe¨?xD1Ðv_x0005_­?_x0006_$ê_x0001__x0001__x0005_àF¯?Â}R1_x0002_¢?_x001B_YßùH¨?n_x0012_R_x001D_¨?/_x000F_ì¬_x0017_¥?_x0015_b8Y±?_x0007_é_x001D_óÙ£?_x0013_èÂ~ü¥??í=Ò£?ò[4Ð_x0007__x000C_¬?ëþP*_x001D_Q©?Ä^tÒ_x0013_±?}E¥¿·2¢?Ü\_x000F_o5 °?ïK_x0007_URxª?üá_x0006_y5ô¤?Yì°.­?ó×x£Ð©?_ÇàÉ&lt;¡?ÃT_x0013_vxJ°?_x0007_»Q_x0014__x000C_~ª?_x0006_"K_x0003_Â©ª?¸Z¾Ñ2_x001C_¡?ÿ_x001E__x0003__x0002__x0013_¬?Ýáaz!«?ÕShZºò¦?%Ö_x000F_úÀ×§?UèÕ_x0001_T¯?nT®lû_x0013_ª?{KÐ_x001B_¿o³?#%_x000C_ãû¯?+_x0004_é_&amp;©?_x0001__x0002_y0Ô_x0014_M¦?_x0004_wzQka¨?_x0011_tÖ&amp;­_x000E_¢?Ú­c?Ð«?ìÒÿÎ_x001F_£?!ÉPrª?_x0015_uÎ¶,Q¨?­¹_x001D_Ü©£?]_x0019_=ñ¤¼ª?eóNØß¨?t_x0018_à@¾©?_x0016__x0003_ýÅK?°?C¬ª£©?_x0014_ç"&gt;U)¦?Ü;£¢ì¢?ñ_x0012_Mõlr¦?¸A[_x000C_DM¡?I_x0017_ö_x0014_'_x000C_¦?¸_x0003_'Ir³«?­zL\_x0008_ÿ¥?_x001F__x0004_$ÜÁ§­?¤1L_x001B_fº©?GcPÄÂ_x000C_©?ª«^l÷©?³Èmªï ¯?©-^Ó{¤?è±æ__x001B_§?;ÀåóøZ£?ÚÅËÖÓU«?AS_x0004_Î¢¥?ÖVçª?\3_x0002__x0003_á¬?Às÷x­? ðÝé_x001E_¬?=_x0003_/Ä_x0010_¿ª?ä_x0004_ûÎË©?¡ZÂß@¥?*_x0017_ÿ_x0015_c±?Gèè0)p®?õ\®J½~¬?£_x0015_y_x0017__x001B__x001A_°?çÖET?Ê`_x0001_DÀØ¨?_x0016_º_x0017__x0011_(¨?KrÉH¬?{fÐå|ê¥?£ç8_x000E_¨?_x001E_õ6ï;³?f!ò_x001E_Ö&amp;¨?5¼ë^©?_x001E_@ÜæóÏ­?-ì:Uã­°?_x0016__x0013_?»Ö4ª?Æ°_x001E__x001C_b°?²5c®TÉ¥?5éÕ_x0006_F?*`y¥?_x0008_	:ð_x001F_©?ç[H_x0007_¤_x0014_¤?þ¢ËnsÊ£? ìMÑîB¬?_x0003_SØ[Ï¨?NK·ò±?_x0001__x0005_ò?ýB0¯?«R_x000C_üfª?Tgf_x001F_£?&gt;¾°\9ª?ÑVô!¥?qyÈZû¡?àLÛÕÝ¨°?}ç-²!°?àõö&gt;&gt;ì§?TÕV_x0005_¦¨?]o Yú­?ó5´Ü¬?¾¼á_x0002_§?æí=_x0002_EF¢?A^)É&amp;©?_x001C_ÆÛ$­?ÌÂ)&lt;¬?é[´ËQ¨?f¤=SÀ¥?6	_x0003_ä¤ª?+]_x0011_S_x0001_;«?AH­¨SÂ¨?é_x001F__x0015_P¨?2_ã°ÄÄ§?J$þ-Ê?¸_x0014__x0004_õãp¤?_x0019_~¡Wû¡?_x0001_H_x0002_Ê¢à°?_x000F_ã_x001E__x0005__x0014_­?#Rï7|÷¨?qx%_x0004_Dª?ÍÅT_x0001__x0004__x0002_®¬?*_x0011_t_x0017_µß¬?_x0013_×Ðï¨£?èy¾Èuª?k¹_x0016_VN¤?R_x0004__x000D_þÌ?8ó)#aª?L6×ûÅ­?¯vé#µ©?_x001B__x0001_Æ¬0Ò¨?¦ Ñb´ ?ç×J_x0006_¦¬?JàOE5u§?_x001B_9_x001E__x0003_¦?r2_x000E_&lt;Ã-²?&amp;«»m¯?_x000D_QåÅ_x001F_¨?ºEa,º¬?ì_x000B_çý35¡?AÚ_x0018_7k£?ÀMÕG`¡?­_x0007_(þó®?¬ã=Új©?&amp;÷?¬æ_x001A_¢?_x000B_4½_x0014_¶¢?^/$3¦?1!!îH§?L_x001A_wyhà­?Qª²_x0019_&amp;¢?!C×¤Oé¨?&amp;a·9þü²?P÷0H³Y«?_x0002__x0003_£Í|0,¨?KÕRãâE¨?²v_x0013_?K¥?_x000F_ìi&gt;ÔÉ¯?ª&gt;$_x001C_ôäª?Ð1F_x0001_F(±?p¶ÄóÙ_x0005_¤?8ÉIyy±?VRU°?zùzáÝ±?Tõ_x0003_vë¯?_x0015_¼af%²?_x000E_D_x0005_øBµ§?_x0017_\oB6b°?f/Ø¶6H­?sÝ_x0012_ÉÐª?{Ö¡&lt;ß%«?zª _x0019_l?e_x0005_¢0ð¦?æ\_x001F__x001D_?ÿ?­_x0006_¡ÿ®0ª?3_x0003_ùEId«?×kyµ_x0014_cª?È¬Ù?¨?Xï$å¤?t¶5£?áä_x0019_â_x000C_r«?.g_x000B_gè¡?Î¹©°^¬?¬³ÝÛÞ¾¬?P3_x0001_ÁV¥?ß6e_x0002__x0003_;_x0016_©?k8a!QÖ¥?þ¯&gt;_x001A_nQ«?y_x0019_S`Ý®¨?_x001E_©¯;Ü¦?f_x0012_é_x001C_`º¨?pE_x0016_69¯?Ø ý¤?`ßÌ¥_x001B_«?[GÅw\«?¶v§&gt;ª?]ø/þ@©?é_x000C_z_x001A_l«?jw$a«?­0òés_x0004_?íôDÛÎ¬?ëË_x0008__1¢? ±g÷&gt;£?v_x000B_½ÖM¬?_x001B__x000D_ç¼]F¦?T3ì^©?,g_x001E_4_x0015_¬?wP¡b`¯?åªé@¬?æO_x0002_±²?T°My _x0003_®?_x000C_p¼æ|1©?Q-D)Ð_x0001_?úÉ27vª¥?Î~Î;¦Ü¯?ûS*«·ü¬?:N_x0018_h:å«?_x0001__x0002_!í4ÌN«?XÖ:=_x000B_K§?peíh§?T¨_T§_x0019_­?_x001B_Ãl¨'â¬?j_x0004_È¡®?|CZÒ¦?_x0007_Is/£?ZM¹ª_x0005_¢?Sr|¤Ö*°?RÑJ¤û¨?_x0002_â-D-°?ð.â±N­?Î¯À^û ?4K&gt;ª_x000E_­?`_x0004_¦_x000B_Å¬?oÊØª?ëÑ^-@«?)!6 ¯#¤?_x000C_©D_x0004__x0006_®?AN^ÇÑw¬?288_x001A_*¨?¶ní}¼Ë¬?ÁZGq¨?·´_x0012_F¡_x0014_°?Ìsm&gt;A³ª?#y£åóI«?la_x0018_QFÍ¯?%ZìÄ©?»ÕúÁ[¨?)eOÈw¦?0ÙD_x0001__x0003_§ì¨?ÞÑA¥Æ¥?_x001A__x0008_&amp;½¦?kü_x000F_s°ª?kÜfdü­?Pí_x001D_¢_x0008__²?_x0003_`¤Mä?HG7úb¼¦?!c1æp´¬?[Ë'«ö²¦?Bø¿\®¦?²A1¥?kV¦_x000F_j¦?Ã²Ã_x0016_þ¤?_x0003_3sß_x0002_)¥?hª_x0015_s@¦?ú¬_x001B_ª?s2qmÌ±?EÃÜîb¬?à§º_x001F_¤?Õ²(C×Z?ð*~#Ö¤?ø&lt;ruJM¢?zËh_°?RâÐ¦:¥?_x001B_Ow{_x0014_¥?TjjbqZ¨?¥"Ræ?§?lÌÙÎ¢?¶Ó»8I¤?	JÿAæ¢?É³£ê_x0019_¦?_x0002__x000B_­=_x0001_ÈfÁ«?Å%NÎc¨?§_x000E_F~ª«?ËXú¦?7A÷.×¶¦?ÓíÇ_x0017_u¯??*ÎKþ*¦?¿î_x0012_f­8¨?ÐxÙ_x0005_°?_x0008__x0011_ÑlÔ3©?oE¯­üi¬?3f_x000B_ÚP£?zE{Ùsä§?2_x0016_ß_x001B_,ë¬?ZÕò¶_x001B_¥?_x0001_bMÒG2¨?H_x000B_E	°?;gGn$¨?Ü±_x0006_ò^¡?+ÔpY_x000C__x000C_±?L²j©²?pÍ_x0017_¢±?4_x0001_÷®_x0014_ô­?©üh6_x0003_¤?ÎÇï(¡i¢?$ `r¤4±?§m/g­?\ò_x0004_®yf°?'G"Å+§?Ì_x001E_§6_x0001_°?Ñ_x0007_Î´¿°?,ô_x000E__x0002__x0004_÷¤?f@ç¿Iß¦?ÐÂ1\¯?ó/7_x0015_ª¨?¤_x000D_ÝVr_x0003_­?²2;_x0005_ÎV¨?ryâ/®Ñ¥?×Æãñ1T©?£êúÖ°ó¬?_x0006_"ÓüÏ¤?É{d0]_x0012_®?í_x000B_uùé²?Q_x001A_Ëe#s¨?Z_x0014_øÌ¨?ìéÛ¨O{°?éÄb*6¥?£h~_x001A_Ý¨?­_x000E__x0003_5`Ê°?¯2rO±5«?¿_x000E_LQO¨?599$G´©?¡_x0019_kÏu®?P¥F_x0003_Xª?\¨Ò×¢?ED-Òy©?@JF_x0001_±§?Ôc\Cð{«?`ç_x001A_k_x000E_¬?¹"¡ô:w®?Ã_x0006_/ì®?EèÈ_x0018_»»ª?(%ï_x000C_o±?_x0003__x0004_ØºÈ_x001E_ö¦?¢_x000F_h¿£?ÓR_x0016_¢_x0003_ª¯?¨þõ¬?\Þsìgµ?Ú_x000D__x0006__x000E_¯?Û@ _x0019_¬?Æ_x0017_½_x0001_X®?Ô±Â0Vú©?kT .¿¨?à¡Ãô¶¬?ÊÒJØc	±?óâG¾¤?_x001E__x0002_§«©?_x0010_ÔâF¥?å_x0012_&lt;´jý¦?h3\XÆ0§?#J$ÃÃ©?v4o_x000B_5¯?$[°½©?æÝ:ý¨?Ðt_x0003_=_x000E_©?»TY _x0005_«¤?BÏá_x000E__x000B_«?|_x0002__x0015_£¨¥?õ_x001B_ËÑª'©?(lØÙ£?öÆMn¿¢? _x0011_i|l¨?^âgôä@ ?[IÞÅ³õ©?ÕT"_x0001__x0002_(u£?Ó]$]0_x0010_§?-8\¢?üJ¦^å°?_x0003_Kc­òü°?)X_x0001_ª©?B_x0005_I§Î«?Ëöåò«?ÙxÆª8«?Ö¡÷@$°?W.Å¢,¯?ô¨j_x001A__x0011_¨?­!ÄÖäÁ¯?ÕÅo=ñ®?*úD-_x000E_¥?mM_x000C_jVn¢?UÝ]u_x000C_«?ÌÌÎÒH°?é«_x0001_ ±«?_x0010__x000F__x0013_@°?zÉQ0¯?ÖS"ó¥¢?ö[~b_x0016_©?ñgâq­?Ñ¥c!¥?*B¯r=¬?L2_x0013__¯?©Ýs­­?4c¡t¼É?N«Àbó¦?O_x0014_Þ­Ú¢¤?TH	åb©?_x0001__x0007_Oat9ð?9_x0016_h;£?k+jÖ¢«¨?_x001B_»°çª?õ4_x001E_®tl¥?nØ4)¬_x0008_¤?Jmw_x0016_Ï¯?_x0018_9Í8¡·¢?ì_x0013_·Ä§?öòx¦èZ¥?·q_x0003_ÄÎ°?¡ÜÆð¥®?×?ýù}°?`þæèñ¤?À°fu_x0011_±?ÆÑúd$ª?ø_x001D_&lt;á¯?b_x001B_í½wG§?_x001B_âÎt[j«?ÚåÂwìA¤?bIW­?q_x0004_cÆ°°?±_x0014_nñÌ°?Ï	_x0005__x0017_Í6¢?}õÓo6¨?x_x0012_¬_x000D_~©?ù_x0002_Ø_x0003_'8¥?½£yÍ¢?à`í¨_x0006_©?¶_x0004_¤Ð_x0010_®?ü{ç°?æ,Â_x001C__x0002__x0004_P§?P¨I½aï¨?È#_x000F_Øu£?rP_x0004_ÿ¶ñ£?eas¿:_x0005_¢?Ui±j}§?__x0008_Ói[_x0019_©?lB7B	©?²z5%x§?½_x001B_ØÉ®? N«¼_x0016_¦?¿gwÝ¤?OØlªL«?··H©?Å8'_x0008_{¯?1eRå?Ê¯?ZÑ._x0001_4¡?N_x0010_,Ógª?vÄ	íª?zOH!_x000D_ü¥?8¯è_x001E_%©?J=ÆIäÃ§?®7r_x0017_©?­M|ÏË¨?þ1-.±£?ÔÂ³_x0003_a¾«?_x000D_îBÅ_x0013_¦?ß®J`Ô#¨?Îáéë%±?ÿ§ª{ä§?Ü»¼Uê¬?_x0014_Ò_x0013_h_x000C_§?_x0001__x0003_JDP­y¦?ëÑV_x0014__x0019_ ?¹NõRWg¢?Yó_x0018_ßò¨?fAÝøþ©?´jG63ï¬?3ç_x001C_²V_x0017_ª?_á´vÄ®?_ö_x001A_Y®?sdÞ¤½¯¢?ÜÌ_x0013_t¡¥?0QËÃ¤?è6_x001A_Õ6©±?Ó_x0002_Ã_­?8+rÕüù«?Hñdf«®?	_x0003_ÓÎ¡?ÎEkOÓJ¦?[ò_x0011_ô_x0001__x0014_­?Ì\!QAÐ°?|_x0002_y«t¢?=Èg+£#°?ÕÞ:ÉU¬?v/ö_x0006_z¯¬?6gH³åu«?+_x000E_³_x0016_£?l%_x001A_µ°?$×à½+_x000F_­?×ùÐ÷«¦?D´ùõ§Ë®?ð¬Þ3¤A¨?}ðR_x0001__x0003_%õ°?tûmÙ¯?h¤?¨_x001C_£º_x000C_/°?²_x0011_ÖN?§?âWÆB \¬?ïN.öC«?õ°7x@£?_x0011_;t  0¬?­}k|ø?_x0011__x001B_wusJª?ß¿D©¢?__x0013_U8Þã¥?Ë Ü_x001B_b°?·êS.e_x001B_°?I«K_x0004_úcª?è_x000F_'A¥?¾xîóQ¦¥?~®ß¬½E£?g³Û_x0016_ª?_x0018_w7Ê¬?_x0016_vG÷RÄ¨?_x000C_ØÂ/0²?/`Vùëï©?Sjì#: ¤?_x0002_Ê_x0012_&lt;­?^Ï=Ö¹Z®?Æk6*ç­?_x0006__x001E_°*ñ¤°?&gt;\_x0004_Oºÿ§?qºMør¥?BÕ°|_x0014_®?_x0001__x0004_±ç­_x0004_R·¡?_x0013_Öu[A¬?wToæ?piK:A_x0005_©?ÈìônQ?íx_x000E_ô­?ðuòZ,Æ¬?à·ëuÇ©?à»¾Û¤_x0014_°?jIÌ¯_x001E_Ç¨?Ã_x0003__x0013_g_x0002_ç¥?ÆNc_x0012_á®?ò_x0012_ðSd¦?n~_x0004_nî_x0004_¥?Æ£Þé¢?_x0015__x001D_Trw/¥?_x0002_ýa¯?n±_x0008_üÿ«?·&lt;5 £?ðGnÏ%¨?_x0002__x0012_hW©³§?_x0018_¶;ÝË¬?;¹MÈ3¨?_x000C__x0004_©vhÅ£?!Þ¡ _x001C_O?ºåY¹;|¥?fúWÕN¨?gzíÒ&lt;G°?å;QÖr£?±i/±-©?!Ï©_x001D_¡Ö©?_x0017_uþ_x0001__x0003_ÏF±?Û%aèæÊ§?_x0008_/_x0016_r&lt;+¨?¢Òr.à¢?_x0008_±_x001B_YHn¬?qè$U_x0016_h¦?&lt;¼}Ãè©?«¨î&amp;¼°?vu_x0014_î»®©?L2P8NN©?^bÛ©?_x001B_¬8Äïç¨?­¿Ç_x0005_§?J;_x0008_Ò9´?ð!Qz¡?_x001B_þÞs°?H¦Û´_x0007_º§?_x0007_peIÀ_x0002_°?E{_x0016_ªÝ§¬?_x0004_)tT	§?îë_x0010_Ë ¬?_x0015_ÞZÔ©?LÃ§baB®?qîcÌÍ®¯?)_x0017_©_x000F_E¨?½ç_x0013_jõ¡?_­úÌ_x000D_Z¦?¥Ç_x001F_:Ré¤?Þq_x000E_&amp;_x0016_§?¨_x000C_Ü_x001D_4W«?C_x0016__¥Å­?ê{Ãlù_x001B_§?_x0004__x0008_`&gt;L´hA¯?w_ðD£©?_x000F_ýº:Þä®?_x0002_[±+³Ö¥?äW;Ø¨ ¢?9÷Ê×J§?J©éÚU¦?Ã_x0007_=Õ8¤?Ëç×uáÇ«?¢Ý_x000E_.ÚÒ¤?¼jºñ_x0007_®?¤)AS»§?ß_x0016_¡@³Ð©?,h¡_x0001_Õ±?Ç5´ÈÜe«?\níãÕ®?_x0012__x001F_Ð_x000F_« ¨?Tó	2XÕ£?Öã¢ßª?*êÈÅd¬?0_x0012__x0006__x001A_}Ú¤?OË	³¦?._x001B_c_x0006__x0003_i©?çÜDyêz¢?DóS;ª?ÏåÑ_x0005_ü_x001F_®?_x001C_·_x0004_Úm«?½Ï]kª?Ý_x0013_¯[I¬¬?zºËyÄù§?c_x000C_T\_x000D_¥?qJ×_x0001__x0007_	ª?søvñ¥?6_x0013_@`2©?NØ_x0015__x0014_ Á¨?¡,¸Íz?êÇ)l_x0016_°?(_x0017_ ï§?*áH¯¨?Z_x000C_º_x0017_¨?,_x000D_àYl£?b'KPª?p­ã_x0008_pÜ¨?ü°_x000B_Ýj±?t#ÜLoF¦?_x001D_srÐ*­?6qmHx¬?F5'+&amp;ø±?­¥?5£?Ø¯_x0017_!ê!¡?øò_x0019_Þeê¢?;è»·é­?X_x0006_f.¾°?÷_x001E_X_x0003_·¥?:-ì_x0002_í¨?iB¥_x0004__x001A_®?¤ø÷õO«?â_x0005_ÎÝ¦?%_x0004__x000C_¿ ¥«?$¸¢I!§?·è_x000F_Æ}=¨?Ócc_x001E_Ì	ª?½ô$W{Ê©?_x0003__x0004_:)Éµ¸©?¹$¨ÕÈb«?¹WÓ&lt;§£?_x0008_U7ë¸¥?õºàð:­?¼T-þ_x0018_«?¸_x001A_Â_x0013_µ¶¤?_x0019_Ùà@_x0001_«?tÆ_x0002_å_x0001__x000D_®?¨:$jX·£?CªC¢,¥?&lt;©º!Å_x0016_¯?&lt;#GE´`§?_J£¯l¯?´òñV&gt;¨?Õ,_x0012__x0002__x0006_£¦?_x0008_ÙO2³;¤?ö)_x0011_¼_x0005_!?_x001D_éÌ_x000F_º_x0010_©? {¼¬?ðÞFIS_x001F_­?ï'_x001D_ÈÕ^«?H_x0003_,_x0016_Î¦?§Ê;ï¨?kÇÉÎ %¦?êOÛC_x0013_:?y¼ä³p«?_x0005__x0011_ 7÷ ©?y{Dtê_x001B_­? ¦zÏ_x0018_¨?¶,ÈB°?&lt;®GÜ_x0001__x0003_g_x0002_«?Pu-?_x0003_¯?Üj¯p±?Õe_x0007__x0013_ï_x0008_¨?_x0018_ÌÒéªL©?_x0018_ÝZ »¨?éZ,ÁÄ²?ë&lt;¦´Çà¦?Ìë!²¨?Ê_x0006__x001C_Ðp¥?Éïú~¦(®?wì»ï°?_x0018_]-_x001E__x0018_«?{_x0017_R_x001C_®¦? §&amp;RD_x001B_¤?&amp;íÉj±Z¦?l?5ÝlS£?¿hédX_x001D_¨?r[G5_x0010__x001D_ª?µbÿ_x0011_¢¬?Á_x001B_­§í¨?®_x001B_VàñH¬?_x001D_c ´Ý? 0»3Íe¯?_±#T~¡?Q2_x001A_tå¤­?p\_x001C_Ý»­? î¿6C_x0007_ª?`'x_x001A_#¬?C_x0005_ ¼^Y?º»_x001E_@Ã_x000F_¨?_x001E_3YÔ_x0016_¢§?_x0001__x0002_oÒ_x0015_q¼z¯?Êó9EÏ«?WÜ_x0013_p_x0011_h°?_x0015__x001C_j²u¦?f¹_x0005_(;Æ¦?Fªeÿ"ª?Â·68P§?^_x0005_óáØÃ°?ÌQu}Å±?*]¼}¾&amp;¤?xn&amp;_x001B__x000F_®?G+'P_x001E_·ª?´_x001D_^ N¢?}Æ_x0019_ÄúF©?,¶Ó/ðn¦?öðÈËrÓ ?¥£|õ_x0013_?¥æÕ_x0002_³?Wº¶ü¾¸­?ú%¬÷¥?(­»¦?xª÷$4©?·¦Òÿ§?MAHµ_x001D_¦?_x0014__x000D__x0007__x000F_ûf¨?vÄ×vü¢?_x001E__x000B_»B;¯?ÂOâ&gt;ñ­?¢_x001D_ï´_x0007_D©?_x000E_ö&lt;EP­?Y_x0014_ê|ì§?_x0004_¬_x0001__x0008_Ä:¡?V -uö_x0002_¯?_x0011_he_x000B_År?_x0013_9õµ«?=­üò®?ãw¦¾§?;°Èldu¢?a)_x0013_Å¤t§?ÌÌÿÍm|¤?Þ8åÐ$¯?,Ý~Äªn©?_x000D_ú9àÒ±§?Ú¢Åuá¤?_x001E_[Rub¨?ëµÆZJ ?ûx®_x000D__x0006_?«?«ò_x0017__x0006_G?×_x0012_¼E_x0011_¡«?¶ê|_x001B_*ã£?|I_x0018_*Æ§ª?e)k_x0008_v6¬?B~iÔLf ?ÈÔ÷®.Ð®?»ì°îÁÁª? ÿ_x0014__x0004_É_x001C_¯?®_x0005_pIÅr¤?y&amp;D·`¦?Î;E^úz®?_x001D_°êv_x0003_ª?ß_x001E_ß3P±¥?ïá¼&amp;\p§?_x0007_¾ø´_x0016_E¢?_x0001__x0002_²-×x_x001B_P«?_x0018_ÊÔø¬?l_x0003_?*&lt;¾®?ýÞWb«?y_x0015_U_x0008_ú¨?·§ûn}Ô¨?7®Äu­?¿¯$«?_x0007_·vý_x000F_7©?É¼H!Ù)¤?ù­_x000F__x0018_¶§?L%%Â¥?_x000E__x0013__x001E_ðH«?n^¯FöÍ¥?_x0010_Jªýó¬?à´ÌÒ0\¡?_x0002_`mú6¦?p%éü_x000E_ª?B_x001E_É~Z¥?ÚÒ_x0006_S¯?/Qõ_x0014__x0012_É¥?'gÙR9¹©?ÞÎH_x0011_q¬?Rõ$7¨?ì!«sæ¼¡?iµÂ_D£­?qj^[_x0003_Lª?'£_x0003_³Q§?Y$pÄ«?ª_x000F__x000E_ä¡&amp; ?î_x001B__x001B_ìª?wKÏ_x0002__x0005__x0007_vÁ¬?ånF.Þô©?åB_x001D_¤?ÄKiGW×¢?"cØ_x0004_DÃ­?Èî:AÝ_x001E_ª?¤¾IÔ6_x0006_£?_x000F_J)_x0016_±?ïß9Iºí©?â§Ë÷0¨?_x0002_ÔS­Q¨?9_x0001_ô]6Ü«?qó¬­«?çgúÜo¤?_x000D__x0014__x001F_m¬°?ï_x0012_ý=£?§_¥W¾ª?_x0016_°¦ºÖ­?_x0013_&gt;_x001C__x000C_u_³?I¡$×¨?O_x000D_ã_x001C__x0003_¡?3A8_x0006_§_x0014_¥?³|Ï{_x0001_­?´®ü_x0003_`¡?&lt;eö_x000E_«?_x0008__x0017_üVû®?`Ñ@U7K£?zR×"A-£?52®^¼¥?â÷Á&amp;_x000E_³²?ãÜåíEÜ§?j_x0014_=_x0001_°È¤?_x0003__x0007_5c&lt;=¶e¬?Þ¹ó_x0016_£]¤?H°_x001B_B_x0014_¯?D-/ôØý¤?¥?_x0005_ÁF_x001A_§?y·s9cõª?RGûW\¨?5£ôù.ª?_x0006_AJ¨?_x000C_½°ü×¦?±á}_x0002_n5¬?û_x0010_QvJ°?Å9û®R§?ã_x001E__x000D_¿°?_x0006_ìl²¬?ÇzçZ¤?¼d&gt;²T«?µ_x0001_8#AAª?_x001D_Kln¹ê«?_x0017_#_x0013_RÌ_x001C_¢?A_x0002_Êµ¯?~&lt;1]¨[ª?ö_x0002__x0001_Í©?Ð¯FW_x0011_?_x0004_oY!H­?÷_x000F_³&amp;í¡?³©O,c9?Ëþ4ã`¸®?_x001C_­_x001D_ý	¦?&amp;Ë¤¾±®?Ùª_x000F_õ­?Ñâ_x0004_i_x0003__x0004_ y¨?+GÑV ?.¿Â_x000E_Vª?¹Y©Þ¨?Z49ªÿ]ª?¼4_x0015_KH¨?_x0019_n7ô·¦?xYÃ_x001B_ß|¤?µøv_x0008_Ø]°?´Þ¾mºh®?_x0016_Ktk|£?(åßù­?f_x001F_¡â¡?I,_x0003_'ýª?&lt;I*._x0012_²ª?ZfTEmª?_x0005_,Ñ`B_x0002_£?¾ë2ýô­?QØfqÖÉ£?~ã_x0019_¨¢¯?C9}TY©?Ç¶¡àòª?Ò_x001E_CY ø¡?_x0004_Aä_x0012_|v¥?÷aÞ_x001A_¼«?7_x001D_¨ò¨?¶LÙõÚ­?&gt;S.á£ô¤?ñÊðü8ª?W¼l­+ª?-'«_x0001_s¤ª?g_x0018__x001B_Ô*®¦?	_x000B_¨.|à«?&gt;_x0012_åb®?	_x0001_·:Y_x0003_±?&gt;,_x0007_xÃØ¬?|_x0015__x0015_¿:Ã§?ä_x000B_¥À·¨«?ëS[c¤?©ë_x0010_'æ_§?«¿Â&gt;ð©§?Íù_x0017_Ëá°?raª_x000F__x0004_¤?aoN_x0003_ï¹?Áöö3!ª?\®ÝË¤?Î­_x0006_O¯?^_x0005_êuc_x0006_¥?Ër¤ù8§?£6Pì¦?_x000E_cøÏV§?·uµ_x000C_g¥?½1qXMý¬?_x0008_[»õ«?µ²_x0014_cÜ®?`_Ìü_x0014_l°?"·È_x000D_o¡? en×³ü§?dAÊêg\«?ÿX_x0002_¯«	«?Ue&lt;"®Ë­?_x0005_¢R¬?EÏXBgÝ¥?Q_x0013_r_x0003__x0005_·ç©?8/ùÛõ²?_x000F_º²©?®_x000C_ÁÐª?â_x0007_ó_x000C_vd£?_x0016_Ô§7F$­?§_x000F_N;ÐÓ¬?ÂÇ¾R?_x0003_P_x0001_ã_x0010_§?ºG1Â_x0015_À¦?Ãö¦)_x0014_¨?j_x0011_Õ6M¬?_x0017_åû%O¦?_x0002_«¸þç¬?6úwÉ«?&gt;Ã9ñÊ&amp;«?_x0004__x001C_3-«?_x0005__x0005_ù9Ú¦¦?_x000E_¢GÁé	¡?_x000D__x0017_ñ=aI¯?_x0002_È_x0016_¿v­?m_x0018_+ÓVÈ¡?ÃÜ£ef§?ºÑ_x001B__x0005_)¢?@&lt;K_x0014_4Óª?=_x0005_FêÒ¨?ä'&lt;½ö§?czwvâ¨?_x0002_Û÷¯2ý«?þ±_,2¢?&gt;_x000D_2á_x0004_c¥?B¼ñ¢1x³?_x0001__x0003_Xè_x0008_«?6_x001E_3ÉY§?íp?Lª?^__x0019_z±?°ÓY*x­?[ô}Vð@­?_x001D__x0010_ç_x0003__x0001__x0008_²?ýù ?°fÇÏE¤?t²T£÷%£?_x0017__x0018__x0010_}1_x001F_¡?É_x0002_v.¹z©?ß?A°ü_x0002_§?æë¿_x000B_ü¯?¼¢__x0015_$?Û­M_x0014_«¥?²PþF_x0012_¥¨?#&lt;&amp;v à§?Z"6ð_x001D_©?pýøâª?à³_x0006_HP¤?ö4^ék­®?{u«_x0001_	¬§?5'_x0011_.ÿÈ¢?ÜzÎM&lt;å¨?Ô¯uIÆÖ«?»9W÷°þ¯?_x0004_~Ü;S±?¼s¤_x000E_9_x001E_°?xô¡³_x0015_ä«?¿ÕJïæ_x001F_±?pibx_x0001__x0002_Vsª?:Ê6IäI­?}qª =©?Ç½{è¦?Ö@Ê³gq©?^JTÏRÖª?éåííÏè£?@?HÝ©?ó0_x0008_¼S©?p_x001D_ÚÝ¦ª?_x0017_é¸U¥?à+[xÐ¤?Ü9_x001C_ÌB¬?ù¶¯sª?_x001E__x000D_OU©?Rs_wÿ¦?ø&gt;y°?&amp;A²_x0010_ ?_x001C_7_x001E_G¥?¯¹_x001F_%;«?ùfc)Á¥?¼ªäÂ¥?ÑOØö_x000E_¬?ZíÞ_x0006_ë¥?úP¬?Ò¶ñi¤[­?bîáõíÏ¬?äî_x0004_Ê;_x0005_¬?ÅªR´;¤?¥Ì½L_x000F__x0002_°?à]ïö$.¦?ÖêÍ¼{×³?_x0001__x0003_m0YÚm¦?UÇ¨µ÷k§?8anåag­?m_x0004_¼çx«?_x000E__x0015_3caª?ÕÝ&amp;æ¤¹¤?_x0006_ÈDÊ_x000B_s¯?_x000E__x0005_I£9X¯?ÙIÙ/_x0003_ü¤?¸9!9_x000F_ª?¢Â3ß×5­?id_x0012_­T­?Èê_x000D_}ç§?õ¬ÒÝëú¦?_x0005__x001C_%	)ê ?æ§±K±©?NõÃiÐõ¨?|­¦ßú&lt;®?\§_x0002_ø?Óas?±?%Á_x001A_Qí¤?bÅ(¯±5®?7r7©?JäLÎs|¦?498¨©ª?cîû(º¬?Yê:`{ü¬?}_x0014_h¼D]±?ºÛÇVdÉª?!ÆÚô{±®?}Cy\Ñ§?Ãn_x0003__x001E__x0001__x0002_:­?"Gwå?úµj|"¤?*ÃÁã Ô¦?0«=q,¦?Û¾«úÐ«?Úu¸_x0017_&amp;õ¦?0@3á!Z°?Ëï8	¹_x0014_ª?"ÂGÅiä©?qlãÃk_x0002_¨?_x0003_hhæK¥?&amp;_x0010_î¿ü\©?)ÁÛñïj¬?¼_x0006_=úM3±?î_x0018_[n_x0005_¤?ç_x0010_.°üð¦?æä£_x000B_¬?Ë¡3_x0019_X¨?AÃfÒÝ£?$_x001D__x0002_;Üª?ÑøÄ_x000D_-·«?úÙªN¬&gt;°?omH_x001B_ ¨? _x000B_±·»Ô­?AEÅQû?¥?âGëB}­?ç_x0003_ib¡?w wqÝá¥?Ã}âÅsÉ¦?Ô6qsN°?YÂTKF_x0007_©?_x0002__x0003_ÙÜ×ÓÒh§?køÈø_x0017_Ø§?D#?/âÐ£?ºÍÙ_x001C_¬?¸ãýOb?ô+}² ?_x001A_å5Qô_x000F_£?Ë¢6ù2ª?Kò6o5¦?FÁqÅ÷Ò¥?c¯µpüQª?|EFÖ_x000F_J©?Jz9@jú¥?ª_x0001_7,â¬?fùÄ!_x000D_¬?ÖD_x0003_X$§?_x0010_n×¦?-'â_x0015_6¬?@~k/@§?P¡¶ÏL¨?é\_x001D_ýY¬?ªñ*_x0004_¶)§?_x001F__x000B_ú«_x0015_²?.Ïî.ûy§?%W¥b¬?_x001D_¥_x000D_Þê¤?_x0010_h¤_x0005__x0010_°?TÇQÂ¾©?_x0003_kw#Ñª?n_x001F_¯!3Æª?qô«&lt;r®?¶ô·_x0001__x0002_p®¨?_x000E_w_x0002_0_x0004_È§?é_x0012_p_x0016__x001F_|«?\Î©ã «?²3_x0002_hÕ_x0012_¤?§MpÐ:_x0011_¢?_x000D_GK_x0011_¤?*¨Þ"\Ó§?wtAXu±?,_x0003_Nù!¦?«²càDO±?#2~}ç&amp;­?õLL¼|¦?Hf_x000C_UP°?K¹_x0001_3kÙ©?{´	_x0018_¥?&gt;_x0002_JIò±?_x0001_.î"c­?=~_x0019_bi_x0005_¨? _x0003_ÛkB¯?ç_x0011_b7'ª?¸n_x001E_ùª?¸+%â«£?5°E¡ª?aÞò¯,&amp;§?W¥_x0015_g®?æ½GýxÙ§?RVàäÚÜ°?ßÜ»Ý'©³?&lt;Ý$J+¬?Ô½¹À ?.ÔuôÍ©?_x0001__x0002_PÕÂx½»¦?v|×hÞ:ª?ÐâÂÐ	­?_x0010_Î²bf_x0019_£?©xÔ=¤?!NæUõ¢?_x0008_nÝ`z_x0007_ ?²yàg_x0008_­?*ö(#ÿ­?_x0001_²èv$¬?¹íô_x0003_Ë ?_x0004_Ó_x000D_ø©Úª?46rVä?Iä?ë	«?6A87q®?_x0018_\qS_x0005_h©?øq,E_x0016_e²?öù©²3+©?æa_x0004_Ô&lt;«?àÃáßë9²?!)_x001A_dL¨?ªr|_x001C_A=©?K_x000E_Ðt§?ýpSãw©?Ònûg_x001A_`¨?´÷kø¯7§?V,&amp;2°?â_x000E_lë_x0004_«?úDÔCô®?_x0002__x001F_!ØWX²?²ikïÖ¬?}¿é¡_x0001__x0002_jK«?Úurõì¢? _x0007_ÖâHÕ«?½¸r¨°?ËFÌ ¦§?¨é_x0017_Ú±?¼O²å§?!v?&gt;Ì`¥?.ö.È9¨?IûóOP³¦?C£Ì)_x0003_Þ«?ý_x0001_ü ïÎ­?_x0002_¸_x0014_b'¥?¼ÚÂ^C¦?nÈ_x0017_@ø¨?ö6ºR&lt;Ï?ªZ:^"T¤?ªÔXøo°?_x0010_ã_x000B__x0013_F§?ÀbnhÇ.¨?_x001E_Cç×°?bykãHA¦?_x0002_Ö_x0016__x0002_6¥?_x0005_®_x0018_0@æ«?Ç*Ó¡:²?U±'=i¨?z²ø¯_x0011_¬?n£»ëª­?_x0008__x000C_ä\üµ¨? B´EÁY£?ÓíN_x001A_C¢?~}w»ä¦?_x0005__x0007__x0016__x001B_§Î¦E¬?:ÊgûN¡?àN_x001E_û_x0002_R¥?Nµ_x0006_T^Ý¬?®®hJ¤®­?_x001A_ù_x000F_þ·á­?Àzù_x0006_r6°?8ì«¦´j­?åûÕIhª?.lÃp_x0001_¦?ÜHË_x0004__x0019_&amp;®?^3,ÊË¦?"_x0002_}¬e}ª?X¤_x0013_?ÞÞ¯?Ñ'«dÇ?&gt;1Ðlò_x0002_®?o_x0003__x0003_0=¦?_x000E_×8ã"Hª?ÅgUQ_x0008__x001A_­?=¶-_x0008__x000E_Íª?_x0005_K_x0002_õ¦¯ª?ÛâLÉ¡¨?4_x0001__õV¨?_x0004_¿Èà7ù°?Ò6_x0010_'-±? $5_x0006_¡±?fl­¬_x0011__x001D_¬?C¿©æuì¯?_x001A_ÞACk¿§?FØ­L®?ªÓÄq®_x001C_¥?[Qü_x0003__x0007_çt¬?'×tÝg#§?f_x0003_ýÑT°?±¸_x001F__x0002_\Î¨?_x001A_ð[³­?_x0005_;£¿¥_x0010_¦?#¬ãV+­?à\µ_x0004_F|¬?=PO_x0014_«?_x000B__x0007_ì ß7°?0Sx)v©°?¤«hS_x0014_©?¢Óöÿ©?æ%`þäs©?0x_x000F__x001C_Tª?tø õ ?ù°(Bxò§?¶P&amp;_x0006_%1­?cuY³ª?_x0010__x0016_ãÓcç¯?´\_x0001_ø0®?CU¢Ã¦?ªV?§z1¤?¯2^ì«?S3ô\³ ¦?(P_x0003_20«?_x0015_ìÑàû£?´_x001E_§+s´¨?zHôÇ\_x001C_«?_x0007__x000D_,®?z_x0010_ÜÑ©¶©?/áÙ_x000C_-³?	_x000C_i¤Á_x0007__x001A_¦?×ÀÃõ*°?åêz´_x0007_·±?ñ^a¬X-«?Å_x0003_¶@¾¯?@,âmG«?ÑöÇ£_x0007_£?D ¤ ?Un_x0010_í^©?6_x000C_#ßàª ?zü_x0006_|z4«?_x0002_Íº¶P±¤?³¢Cì_x000E_)¬?,ý:8®?×ij_x0015_NÀ¬?&amp;ÙQ_x0018_¬?_x0012_:&gt;ùþ¨?_x0017_×öñ©?£sÕù­?!¡MQ ®?TB$Y;_x0018_?_x0004_y_x0012_¤á©?_UA_x0006_6ª?_x0001_Îy_x0007_¬?/1ý_x000B__x0005_¦?Æ_x0002_;]%¯?ÖÒÖ_x001E_£3§?ÓSÙ_x0007__x0008_°?ÿ]_x0019_Ë{¨?¨Ð_x0004_Yì?g_x001E_À_x001C_É±?*_x0003_ö_x0001__x0005_XO®?A¢ØWõ£?;_x0014_¡.r¨?Àoþ_x0002_GI®?81_x001B_q²?åU2o­_x0011_ª?4Ûô5_x001F_²?UÌä_x0011_¦©?P·g±?à±¦DÈvª?_x000D__x0001_,-1«?_x0004_s9r_x000D_ò¯?á0Ú|cBª?ôúuE(s¨?pÀÀ¬ôÅ¥?UÎÓ_x000E_F÷¥?´_=£ß±?_x0012_8uZ©©?/C5q£²?­ÒÔ_x0003_IÐ¦?n_x0011_2+©¡?Ò:°&lt;¸@_x000B__x0013__x0015__x000E__x0012_´@	¡~	l²@_x0019__x0014_8Ì ã°@_×7Iì_x0003_µ@¸_x000E_»#U²³@)ÂÁ¶õ²@dÜ_x0008_î ò¸@_x0007_'v_x0018_²@´_x001D__x0019_}Ç:·@_x001A_;_x0013_U3°@_x0002__x0003_ß_x000B_D`®@ÿd³_x001C_}·@`ã]Â:ª@¼_x0004__x001C_÷ª¿¹@8Ã:jÍ®¾@_x0019_Wó_x000E_fo³@n_x0011_,³@t&amp;ååµ@0%_x000C_m¿eµ@_x001A_õáW%÷¶@ú¡Z/_x000E_0¶@zÏÀXý´@E%Oü9c²@ª_x001D_G_x0017_O&gt;®@_x0014_åYìk_x0015_´@!Vo\__x0008_­@;UD±@_x0008_Yw=ÞZ¸@ÀIðºÿ²@_x0002_µø_x0015_Öd¯@ñd_x000C_fÀ¦@[ôA£ü°@Ø_x001E_¤_x0010_H:º@_x0008_=4qmõ°@®}¯:[-­@{áÍ¼o°@Á¸ùuD²@_x0001_&lt;Þüâª@B|Ð`U²@dÛ&amp;&gt;®±@&gt;HûrÕbµ@*%?%_x0001__x0002__x000D_à­@FcSGº´@Ô_x0018_fÜkïµ@Ü¹çhK'©@«³-_Ñµ@S·ûß¸@Ez¿ÞC´@ 4?}í_³@*u0&gt;_x001C_=³@ÛÙ¤_x0012_p²@YÇ_x001C_Ù_x0014_(µ@`_x0015_Çs¡Q³@ÀÂ¯CÚ©±@_x0019_h¥n ³@Ì¯ØÍ_x0002_²@j|5îº	³@ò2¶©Êº@`?ñ{¹@9*×&amp;=H¶@_x0003_M­ÊÄ°@#RÜoU]¶@_x0004_Ôë_ÿÇ¹@_x0001_|±Ðôo¬@t{A¿3Î²@_x0010_}üDÁÔ®@¥Ç_x0004_´"³@_x001D_8Ã_x0011__x000C_P²@\Ïh_x000D_øÔ¶@ö@Ô­@D_x000F_:°iµ@"¼áìÑ²@Æ_x000E_±x9³@_x0002__x0003_¢µé^Ð¶@Çìw	`´@_x001B_8ó9pJ±@Èçé+°@²òGL*?±@LDP¼·¨¸@%RJ_x001F_µ@D_x000F_eô'¸@d4_x0018__x0004_=Ñ®@øÊQBÒµ@Ú§¨¯/³³@aÚÑHï²@A%êçM¶@j)ÈÊ Ù²@_x001B_"_x0001_å¾¶@_x000C_oK_x000C_~é¶@6ô&gt;3îTµ@Ü¡`Ò+#«@vq|ÅÔ"µ@±è¹ Ù\µ@6B,Û¸@ûµ\g¶@fv(_x0010_²@¹Êù`év¶@_x0007_7ë©y´@B_x000E__x0015_ý\_x000E_²@9AÐâ²´@_x000E_ãuêã_x001C_µ@Ì_x000C_Ù_x0016_å¶@_x0007_ãº¨w·@ F®ùú·@.BP§_x0002__x0003_Û_x0012_§@_x0002__x0001_|¬_x0019_²@×Ú«F÷±@X6ñ¬@u¸_ù·ì¸@W_x0013__x0018_ûò¹@K_x0014_¢n®³@aA¬Æ´@´_x0007_ÊÞ×¬@³¡üÕ²@_x000C_&gt;¸ô¿þ±@_x0016_Ôk&gt;§·@z_x0015__x0001_F¸@=¶ªË´@½O£_x001B__x000F_Ý²@ËþÝïé~«@¢ä _x0016_²@'ÜªÇ§°@ÎÑñðñÔ³@å_x0018_Ës§@¿Ø°Æ¨©@¡Á56µ@ï´´ïÞ_x001D_³@_x001D_ê­Ý:¬°@Ú_x001C_*¾O¿´@	_x001B__x001F_k z³@§ßwí_x0010_â´@Ái4qõyµ@´éÜÆé_x000F_¸@ç¹DÀa»ª@ØüKª··@_x0018_.VF×±@_x0001__x0002_áb_x0014_é^	·@ÂN_x000D_&gt;¯@	_x0007_Pûd_x0003_²@Gu³õ³¸@ÎÂ_x0008__x001C_×²@tÕ­\&gt;o¶@íTº@36R¶@_x0010_[¼Û`²@ÿ*=}½®@&gt;n_x0018__x000E_´@µ'C(¼µ@t_x0010_*\_x0018_µ@OÉ9uä²@.ÿRNC¬@_x0016__x0003_;G@¶@,Ô¬Ò_x000F_2²@@3oJr²@F,xK´{¤@°óä_x0019_mµ@ªJí["t´@ÝºKÎ 5´@Öë_x000F_õGCµ@l_x001F_²Á±@uÛhÎ®T«@_x001F_hü;³@¡6o&amp;_x0008_'±@ê!Æ:¶@´9ø_x0008_Äp©@,È_x001F_¯%ÿ´@&gt;{E_x0007_²»@ðíçµ_x0001__x0004_Tf±@_x000C_9õôñr¶@^§³Ð³@#XÐ½tI³@Çlÿ4_x000F_ @"»I÷kP¹@A.§d£®@Î6_Â_x001B_«@&amp;wAp´@·	¥³@¶OÞOÃÍ©@Eh_x0011_UC·º@_x0015_ïHw6÷²@$ßÚK¶@_x0002_ì¼U_x001B_ä³@â_x000F_ÞPq,ª@áÍJKÏ·@±¬®'ôð³@²VÐä¹@Sí÷0Þ®@ÄàI_x0005__x0003_Á²@E? ûÕÙ±@ÅâVÇ³@Åv_x0016_pnë²@Ú¹¦CÞÛ³@æ_x001D_$ÌþÕ³@ËÆÁ×¹@"º¨+Í±@7&amp;ki2¨@&amp;Ñø$sð¦@&lt;ü_x0016_¤Ûµ@X_x0011_øþ°@_x0005__x000B_¶nû¸ËQ°@ôÁKA»²@Î;z¿¥b±@_x000F_{Üg	¶@I\''°_x0012_²@__x0001_6M_x000E_³@ë_x001B_Õøâµ@_x001D__x0002_;_x0019_ ]²@D|»-p_x0006_º@Ý³ôõ&lt;°@	áü_x0014_µ@~ïLÌ¯@¦«Õ±@âñ-¯@_x0004_Ø&amp;¥_x0012_C±@_x0018_ËÛÃ×0³@Õe_x0004_[.µ@_x000B_r_x0005_:2½@ø}DÄ_x001F_F±@pØ_x001F_w0_x0010_·@¾N¡êiª@i$ÿ®­@ðöíÖpµ@¸}_x0007_/_x0014_³@KÖ&amp;»sx²@ª&amp;c_x0008__x0006_E­@îyi_x0003_Xú©@z@ÖRz¼±@_x0014_2ôÓc·@Q_x0013_¼|´@_x000D_ï¢ï_x0017_k¸@ÓM_x0017_à_x0001__x0005_¹8­@xd_x0001_VK²@÷âûJ°@ïÊÈ#´@xµ·-1@¾@ÆU_x0007_µ_x0007_H°@&gt;«pÕ¦Ý±@ÍÙ_x0003_ÃW¶¶@þ_x000F_&amp;§§@_x0017_ñ_x000D_Ö°@`¦m®@¸_x0013_nå_x000B_µ@@KU"'Ý¶@L»_x001B_5²@~úDñk±@ðñæ¸ät°@!l|é-´@3)çø¡¶@JÈgÃ°@ «ü_x0008__x0014_±@Qx _x000F__x0010_-²@hë't\j·@hU_x0013_¾´@Fä;À_x0017_}¯@D´äõN´@9_x0004_×oÔ¯@î½6Í{²@m¿ÛÁ_x001B_¸@¨ÑoO¯@4ëLîT±@Æ±4¼[±@_x0014__x0002_hÍ³@_x0001__x0002_­Ì?²Ë¶@_x0015__x0005_8_x0016_È°@b×ÙÈù³@_x001F_c;_x0002_&lt;±@-q$¸ë³²@ÐF9W·@TUÛª=²@ØZ_x001E_/õ¯±@NuDÅ©@Ð¬~_x0002_4J·@OK_x0004_¾_x000D_ª¶@n{è,*²@=mp××q³@½_x0019_É&gt;\²@-_x0005_bÓ_x0018_³@ÏÕì÷¥¿µ@(×85ôú²@Wº 2a·@¼t&lt;fØª@I_x0018__x0004_}Â_x0001_­@_x0018_ÀÌr¨3·@õëÕ_x001E_Û³@_x0010_%µR¼Z²@H\ºÍ^V¬@ °Q_x0014_z«®@O.nÅó¦±@_x0011_çty_x001F_Ý©@_x0010_ärG_x0011_à¿@,ãW!2ú´@¶T1à°@¤«3Û¨@%Ú}º_x0003__x0006_.±@s1É¢9_x0008_«@&gt;_x000C_­®²@óçkm£´@ÿÇQEs·@mÙ&amp;þ¨_x0006_½@Àü_x0002_sèµ@ønª-ÒÈ»@_x001C_:_x0010_öë·@A:n Ê³@©_x001A_!I_x0006_À°@Úý,=G®@ìÙØ©ª´@_x000D_k_x000F_º@_x001A_&gt;_x0005_©"°@C(uv¥@_x000E_Ô_x0001_Ñ·@IØð×t¤²@_x0011_Qzú4ë±@{$_x0003_³@J&lt;_x000D_K:é²@í ã_x0002_³@2_x001E_=ùÖ·@ì_x0014_1ò9°@4cF­Ö³@Áç_x0007__x0013_S²@ì0ô4_x0004_µ@{LwhÞ\°@@(àH_x001C_u²@&gt;_x0007_ÓÀ·½@úOÁJýU­@ BÝoØ¬¹@_x0004_	FÇX_x001C_?ÿ­@&gt;¨I!|D­@_x0002_1:¹Ñ³@an_x000E__x0012_¬@_x0005__x0019__x0014_¦¾è¬@Âçelý·@¿&lt;Ü_x0008_½³@1×L6¶@{Y_x0017_Ãx¶@Ö@_x0014_0_x0017_¹@X¯k7_x0001_T·@KbóÆç_x000F_´@ykÓRµ@AØ_x0016_Ój+°@ÀRB#¼'¶@_x0012_çÚ_x0007_Q·@Å²Xª½Ô´@o]$Iê´@,_x0003__x001F_¥ã®@_x001F_|MÈº@xÉÿê&lt;Q¶@ÈÑ¯M*¬@.r&lt;Â µ@~_x000B_µ¼_x0006_¶@Z4Óæ¢[·@¦B~_x0014_È¥µ@IM.M_x0014_æ·@»«rÔõ®@_x0002_§_x0011_°E¤¹@$_x000F_ÂOôº@ö~£¥Hû°@j_x000E_{_x0001__x0002_Ø¤¸@_x0008_oÚòH}©@¾Ê áµ@ÏØ«·v·@­9&amp;F¥@´@_x0002_eSz5ñ±@_x001E_)¹w+Å¶@_x0015_«pëâ«@I)ßÊà*´@8Y_x001A_x¹+»@R&lt;Ö_x000C_m·@?Üñû!Ìµ@Â}{ò?¹@ÿWõL{²@Ývù*4X²@DëÄa³@z´_x0004__x000D_ûX³@[{ÁÜ¼´@i´_x0004_:²@R_x0011_D©á½@öQ_x0013_Åÿ8·@_x001E_²rÍ6³­@}Äg¥³@Ã¡â"Þ_x000B_³@8_x001C_µ÷M¨@Î_x001B_¿"­@zÈº|B¹@êO%	~µ@â"±}T3µ@_x001F_­¶Ï´@þp°_x0012_±@è_x0017_Ó~_x0018_ó²@_x0003__x0008__x0006_ÓÇé_x001F_²@ÓµÎ÷#¶@_x0012_ÁDìð'°@ö½8Ä_x0011_e²@Itq_x0001__x001F_¼@Âg&gt;_x0005_vÎ @ðYüðñ­@¾u.4+O©@_x0004_.aÒ_x0004_°@1]_x0019_ZJ_x0011_¨@®ç_x001F__x000F_8x±@_x001A_Æbæbn¸@_x0015_e_x000C__x0007_%²@mÉ¯zïa¼@ÃéßH¡¹@oSx)Ìº³@&gt;¿ª44¶@¢_x000E_°n_x0002_&lt;´@¨é-UÈ·@£òjÂïî±@»Æ_x001D_ú_x000D_ª@_x001E_åæTGº°@b5ëD,#·@¦_x0005_ÖLm_x000F_µ@vÜÞªY·@Ä½µ!:²@ÞcÏz¸@_x000C_ZÕßÐ_x0012_­@_x0006_¥ _x0019_ +¸@Øð!Y_x0011_Â¼@-n_x000B_êOµ@þ_x0006_ôm_x0001__x0002_#3¸@o@i¸=}¬@sÍjõº&gt;¸@µ_x0018_Áì¥)·@l.^6e&gt;²@«_x001C_Î_x001B_@¬³@®vÝ©f¹@¶_&amp;&amp;Ô_x0008_µ@_x001E__x0019__x000C_&amp;¶@JÏ_x0006__x0015_ì°@\_x0002_vÞã±@7OTq¿_x001B_³@	wá©0Ú²@s]áâNª@îµW«_x0015_±´@\Ù¬ýM+¶@û_x000B_1Í£@5ÞÜ±@µ«òu_x0004__x0019_¶@ít ÌÚ_x000D_·@_x0015_¹þÄ_x0008_ã²@w_x000B_¾ð&gt;²@?m7áÚi³@J¶¡_x0003_r«¶@vs_x0004__x0016_s2±@,\@-_x0016_¦¶@,_x0010_H²A½²@,_x0015__x0016__x000C_@°@(h(ÅÎ®@¿iªGMµ@Zò£ï$s´@mO_x001E_×ë±@_x0003__x0004_?1ò³WS³@ö±ÕNç´@Ü¼ù¨xÁ«@v¹ÐR¼@S£sÉD³º@_x001A_[V]Úëµ@_§â1l+·@_x0016_©_x0017_5¥l´@ä_x0008_,_x000D_ð´@_x000D_»ÄÓòa¶@pø_x0018_â­@ú A_x0019_·¢¦@t_x0006_5aSý²@vÏ_x0014_ü b¯@;1ÍÌ{x¸@Yè-·@_x0014_'_x001B__x0006_Y_x001F_¦@)	¤ÄÎ»@_x0001_Ô_x001D_²@±6¹Ú+¹@ÿ*SÂ¢à³@°Ò_x0010__x001F__x0015_Kµ@¬_x0004_qÞ_x000B_¶@¬ U=Ì´@ªY²@zñ&gt;Jô5§@4_x001E_·	÷\´@_x0010_gÌ_x001A_Òf³@¼ÙªK¹±@jÒ¦Àª²@_x0011__x0002_#ºÇ³@úG{_x0001__x0002_Mõµ@gä¯ÆÊ¶@5¼ÜÂm±@ÜÎÓª@J_x001D_â-&gt;Á¸@2_x0014_iöà_x0014_¶@ú¬þo7ê³@i_x001A__x000C_ÕÔ·@_x0014_-Ë¼tl·@!)ÊgG±@m_x0004_ò÷D¼¹@PÐ(á_x0014__x0007_³@üÔqTZ¸²@_x0017_&gt;Íº´@bg¾uVß³@)e¹soÕµ@à ªmj³@¶ÄcV7fº@°Þbw³@TÐõ³l°@òghÛVµ@zôþ°ì´@f~6 _x0005_¬@pzs®N¶@(]åZ÷°@öQdtP»@ìd9Æµ@£_x001D_Ù´dÙ°@±Õax¶°@:ã_x0019__x0007_¦n·@_x0011_ú_x001E_ r]º@_x001F_áìÌ¨@_x0001__x0003_Oä$TôÜ¯@5Õ[åÖ°@²_x0001_ vçù»@Tä¤³'´@º	ôI,}­@_x001E__x0007_Þ_x001C_3_x0005_¶@kmr¯@Ù{ög_x0019_²¸@üìcb®µ@Ûvaã0Z±@_x0006_&lt;y&lt;Q´@_¹|é°@µØl_x0003_·I·@Zø_x001A_ÿdÎ³@,ºw¿»â¯@Fi_x001D_Ç?¼@¤_/úª@#¸_x0001__x000D_5é³@Ýã_x001F_Ü°@¾a¹_x000F_&gt;Ú³@yÙcÌý±@_x000B_(q_x001B_}üµ@@æñ_x000B_|´@_x0017_h8ó®´@ Ûln­·@ÝE_x001F_Ã%µ@F_x001A_£Æ}{±@®_x0003__x0007_ÔW³@£Â-«Jû±@_x0006_Ri_x001F__x0001_¯@Z_x001B_ù_x0002_â?³@)bô#_x0003__x000B_Ø¦´@¢5ÇE¶µ@T!³öä´@I^_x0008_êé±@;½7ø²¶@éT~_x0007_2_x0015_·@oÃö_x0011_¡³@_x000E__x000C_¯_x0004_å»@}èUøO´@ö]ÂÝi\«@#w_x0001_ÞL²@¦4_x0017_Watº@;/±£×O³@XáI¹á±@_x0002_Q`ª£°@Æò_x0001_:Ø¥±@ÁZ]_x001D__x0005_Ø´@JÀ¦î¾·@»±¸&lt;@º@XöJ_x0010_6Ç§@É`·_x0005_V¶@_x0006_g¤!{°@ô"ÅRe´@_x001B_­2®ê´@YGóf°@_x0005_¡jo	´@+PÆÜ«@_x000D_Ø× ³@¯X'_x0011_Ç¸@Y ÏYV¹@¬_x0012_uÑ°@0bù ÄF´@_x0001__x0002_ÐÜ_x0007__x0005_³@Ð±_x001C_´óÆ±@5çyw»Éµ@¸æ¤­&gt;·@÷¿_x001C_ý#¹@ØÞÑ·g7»@.î¿Jª§²@ÖGe7ë_x0007_²@öÛYÖ&amp;0¥@_x0012_ã(i¹±²@w8_x0003__x0001_Õ¶@"_x001B_Ï#³¨´@ÓÀÑþS[­@¼R@Q³@#N'=ò¯@e}u2_x0019_¶´@^ì	æ_x0001_·@Ý5áô¤³µ@$À¸_x001F__x000F__x000D_¿@-Ï¨	&lt;µ@z£_x0017_TK¸@4{0_x0007_½±@¸³{ÑÔ²@_x0010_Ñ_x0016_°@ót_x0012_é_x000F_!°@Óµ_?úH±@®t6ÏX±@h¡ô¥+_x0019_º@D_x000F_à_x000D_/«@_x0019_°&amp;õ£k¶@ÈXeÏ«@wº®µ_x0001__x0005_Ûü³@Ò7Qå_x0004_´@ÞkóûÆY°@ôClbl¯ª@=G_x000D__x0005_§_x000C_º@ò_x001D_9Nî²@}nãÅâ#±@§û&lt;ÝÉ¨¬@_x0002_I?_x0001__x0003_¹@¸iÐ_x0013__x001C_S´@_x0017__x0003__x0016_~ö±@õ_x0002_â=·²@7XrNk²@·©7Hô±@óÁôÂ±@_x001E_-ûU¸@|4¾Æ´#³@Õ0pbÞ´@÷_x0005_Oo!±@Aº­_x001B_µ@d__x0010_Ä´@oL°l@_x0006_·@vR/Î]¹@Ô®ª_x0013__x0007__x001C_·@_x001A_î_x0018_Â#_x0013_®@q_x0006_]gò·@`ádÚµ@·I.kMÄ²@Ð«¡R=·@]Vf_x000F__x0006_®@®ë_x0018_jè°@I´Atû9µ@_x0001__x0003_IslVI±@^ZªÖ_x0018_±@9íOeÓª@X_x000F_*ã3_x0019_´@âØ.&gt;Ê¯@~Ç_x0013_m_x000E_G²@r_x001B_FÝ»¶@JZ§Øi_x001A_¯@þüæ¶·@+òØ8Çk®@zOÔ_x000B_yª@ÏWn_x001A_'²@Î_x0011__x000E_J+¾²@±^øÅú_x001E_±@ãOj¬ØE«@_x0003_é"e/«@ò_x0015__x0015_²·@ïBi¬^µ@P]r_x0002__x0015_·³@_x0010_õ]»j_x0008_°@îý¯	-W´@v§G¦«@*¶7_x0004_É­@ô)å¤/µ@Ùa1Ð£´±@ï'Ðj'_x0010_¶@úàã¹@_x0006_;EE5ó´@¢ÿu_x0012_&lt;¹@*sä_¶@_x0001_w¢_x0006_¼â·@_x0008__x001B_Ù_x0014__x0001__x0002_^_x000F_²@UXSé¯@åz¾£µ@ªÚÌGÉ±@_x0005_QNXFÕ±@êuA@_x0019__x001A_­@Ö_x0011_és\ë¶@_x0010_¤gÎ¯µ@I$lE¹¤·@H=êñd_x0008_¸@àz±æBt±@-ñå|Ê²@Æ%a±@_x0018_5Yºà:´@iø¯_x0011_ôj¹@6÷_x001A_ùÞå³@RL½\¨³@¥2_x0019_Ê_x001A_·@BYÑë¿³@ã_x0011_e»¸@3èa59¶@	övs_x0019__x0002_¼@ë¹òÙÜº@~ÐØ*¢²@ÙÑs@k­@_x0004_EPg{_x000B_¬@_x0018__x0017_aZñ_x0001_¶@,%Q#&gt;°@®ÞýÔÅ±@Ï&gt;»Ý´@æ'P±@p_x0011_ø_x0002__x000C_K¶@_x000D__x000F__x000E_á¦ð¶@|_x0003__x001A_Ê/ó¶@_x001D_¿e°@_x0015_À½²Ç«@â%^¤2_x0002_±@p_x0005_T×£_x0016_ª@kVÕ_x0016_'Fµ@¬$ÐÐÌy²@8_x0008_ì'ðF¶@&lt;íÃT_x0010_±@DÙ.P­"¸@îG5Q°?µ@_x001A_ó{_x0012__x001E__x0004_¸@ÍTR}_x0018_é´@lóé_x0012__x0014_Ù¶@½ÂÕ_x000C_ú7²@Îì_x0019_¥½-°@Ù$AÙ·@h_x0008_'¶¦_x0003_¶@_x001F_;ò_x000B_þ_x000F_¶@¨EÙ_x0008_;´@_x0012_ÜòP¢q¨@WdXÞV´@§_x000F_µ_x000C_¹@%G¢_x0007_K´@n}_x0002__x0002_z°@_x0013_ÿ_x0006_«µ@kÅ®»_x000E_+±@¹CÔ²_x0001_·@Ynêd	w«@_x0013_ÇoÞ2¹@Ú¼4ý_x0002__x0003_ÛÃ¬@øÞ¶lÞ±@8ìú_x0001_j´@¹ø3PÍ¡@æÅ£C³@×&amp;6m¯@Úõ_x000D_Ð±@ù$äíe¸@­_x000D_c/®@¾_x0012_®¶@e_x000F_à_x001C_b%´@_x0008_sz,O±@)ê[Aår±@°éÜ¿®h´@°WsõÀ³@jîÇ¦;_x0008_±@k½8èà²@Ê;*ñ_x0011_¸@ý³Z9k2·@é²Óu»@YF±R_x000E_ ¶@_x000B__x0006__x0013_g&amp;ä¥@%Ô_x0004_yºD³@&amp;Eo8x=´@_x0004__x000E_)Vë¢@æ_x0006_K¡¸@_x0015_Û@t8±¬@#^W\i°@_x0004__x0019_£²@°ìù_x001E_¹@r.æ_x0017_2C²@þßÍ²@</t>
  </si>
  <si>
    <t>5e6bf3c63ba31b5abdc2644c762203b7_x0001__x0003__x000D_=¡¿(³@_x001E_Z8_x0016_.é­@öoÑ§@ütv±@_x0001_\?Ò±@ÅA_x0012_¶@_x0002_0_x001B_ÜÕÂ³@7U_x0012_QÑu³@,ðd.´@ò· "LÑ¤@_x001A__x001C_Sò}³@'¯¯Q!^³@8`HhæÆ²@i_x000C_¢_x001F_ d³@¶)Ò º@Þ_x0001_ Õgb¸@uG0ìJµ@Ý$ÅM³@ÿÏ_x0003_ý_x0006_!´@#B)._x0016__x0017_°@%¾Ë_x001C_°@_x0006_Î_x0015_ö¯°°@YX_x0014_®@Q%¶o­¯²@ê1|fêÿ¯@ÈG_x001F_bçÉ¶@_x000C__x0007_3£4¸@ÉI*Á¾²@D_x001E_V_x0015_`4³@ÏÿµiÉ_x0004_´@jrÝ0_x001A_P®@`k_x0004_Ù_x0005__x0006_°¾­@CÏ8_x0006_²@å¤:Ü·@_x000C_ö¸ª"§³@²÷¤j«´@ðªäô°@m¯Cáñµ@0¬_x000B_ê?_x0003_°@_x001D_K¹_x0001_Ò¢²@­rp/g_x001C_±@ºÑ0_x0003_· µ@DSH¼´@?N¯5°@Ö;DA·ª³@o(BÌJa±@Ë_x0004_bÆy¯@Ä«°2¬@Rµ@´_x001E_ã_x0007_x_x0016_¸@-_x0017_æxô´@8LÊ?©¸µ@çóTÔE_x0011_³@dÑ_x0005_¢ÅH©@é¢¼*_Ù´@Ìî¸_x0012_¶@Ö;vtÃ·@Ñ_x0006_0Eï³@~_x001E_zÖîº@q_x000D_Ø&amp;[³@h_x0016__x0002_u]®@kGÚ±ò½¯@_x0014_I³³@_x0003__x0004_vÝJ_x0008_¥¨@D%7µ@_x0015_-_x001B_?òM¸@6_x000E_¥~E÷·@Nßm_x0019_v­@¦/ÁÈÉg²@]¤"_x0007_±@_x0002_Þatí(º@0e_x001E_ýÂ¶@9ñü¯@G`qI9_x000D_´@Nó%ç#£@°µÉhO(³@_x0005_ÅÛ}A¶@_x0002__x0013_Â_x0007_¶@èR_x000B_Èßv´@ýÈ_x0001_¬@_x0016_õ_(?÷µ@B&gt;_x0008_ç_x001F_²@»\We_x0006_®¯@1ûu÷æµ@X¶Øæ¯@éw|ÓÞµ@¤¨îµ@ls°V°_x0005_²@ïmÂøn0²@îFS»_7´@ìjHm+6±@¸_x000B_,c¬@@Uoæ¥@t%WróÄµ@I5_x001E_&lt;_x0001__x0003_g7®@õ_x000F_ú»T°@FlÕ_x0016_t®@4¶£w¹@ûÿ_x0002_¹E·@Ö7Çl´°@òÖ_x0001_¶i"²@´4_x0017_ä¼ù®@r¤½Ô_,µ@BR®÷_x0001_´@_x0003_àV®ê_x000C_@Æm³Ø±@]\Åí®@ch²2ó"·@%p%ë_x0015_µ@cØIÀÕ¸@¸w2_x0005_\_x000B_¤@Î;DÊ½_x0013_¯@_x000D_µQæ÷¨@¶¢}Ê®@õËpÑÓ_x0008_¯@¦iÒ_x001E_ñ°@M°§[ô²±@Í_x000E_³ðÊF³@"·8ËçË°@_x0019__x001E_9ÞoÜ¹@¯­®z_x000B_C°@LZ»DÌ¼@_x0004__x0010_h*1´@k'_x0016_Òx­µ@BfÒM [¬@?´-^j_x000D_µ@_x0001__x0004_ÿgÖâhÃ´@gK^c_x0011_¶¯@_x0002_t_x000B_L5@µ@^?tä°Ù·@ÜÒÊIáL°@°*¾xü÷¸@­_x0017_uuõ¸@_x0008_ùÍ·@yo$_x0019_­I´@_x000B_®¡_x001A_¸@_x001E__x001E_·KÒ°@isø*ÅK¹@ /_x0006_ùµsµ@_x0005_â_x0005_$Q_x001B_´@0ÃNò³@ÖP=`¬Ü»@°_x001D_1ÚÎ3¯@ÝG_x0019_J©-³@F\_x0003_U3_x0015_©@±_x0019_ÿmÂW¯@:_x0018_ÐÆòR¸@q$Ç_x0007_´@_x0004_;@åx°@BPJO9±@r_x0012_ ùU´@Ýã°2_x000D_°@_x0014_æY¡õ¹@«Q½·aa°@_x0015_§'èëg±@í7_x001E_"í³@_x0019_%KËì¶@¶P_x0003__x0004_$£±@EVYÌ:}¶@D½_x0010_°@mË»Ä_x0019_Z´@æºÈ\Ïúµ@(_x001F_Cg_x0018_l¦@_-_x0014_º_x0005_ç±@R;ó_x0010_jµ@_x0004__x000F__x0019__x0002_Ðn³@|ÿÌp_x001F_®@©6°¯_x0015_°@1ÙOèLô³@Â_x0012_³ø_x0016__x0007_»@é¦_x0002_}Æ´@@^©É¨@%=øÕÕÂµ@n|&amp;¦¹³@ÞõÝ*Ò´@D©Æ)|±@|×Â`Ë²@Èëµ%C_x0012_µ@p¡qù¢­@l¬ýâ.±@çô'ýÍ°@_x0005_ÃBª_x001C_C¸@¸å¤'¯@Z_x000E_]êÑ°@:D&lt;_x001B_b°@_x001D__x0010_AîÀü¶@_x0001_ µç¸@Pß4(ä§@CÄ½zK ¸@_x0001__x0002_Á_x0003_õ0_x001C_¬@_x0001_9rz~i¶@LÛ"/ñÑ´@|-`_x0004_°@Èí_x0008_ÊJ¯@À_x0014_Z_Yµ@hyÖ}º@¶!]Òªá¶@6¼_x0006_²vµ@Ìòz	¥@º_x0019_X\÷«@ôÃ_x0010_y_x001C_¶@_x0011_N1kæzµ@(@_x0012_b´@æM¸üt®@Mc6¾u¨°@CÒ3_x0002_¥ö´@þü=_x0001_Ò¬@_x0018_Ò¯_x0004_Ç³@åEo82¶@j¸&lt;À¾°@Õci20_»@ø¹_x001A_»@_x0002__x000E_Ï@½_x0014_³@¡_x000B__x0018_h'Î¸@GkïMÄ³@¶ _x0002_Rc°@p­lÐû_x000D_´@;¹îNNº@m³áÏþ³@ØGÊÎºäµ@uèv_x0017__x0002__x0003_Q³®@:-G_x0003__x000B_±@Ä^_x001E_¹@-Ò2!0±@_x000D_Ç@NIµ@=Sà¯@ù2_x001E_2:¹´@nd0_x0005_¹@»¢?/*7³@_x0014__x0001_Ât_x001C_´@vÖÍ_x0011_ùY¶@ Gl_x0016__x0007_¤¯@_x001A_Ï\ÍÑø³@[â`_x0008_Cï±@ÀoM½²ñ²@:ÝçÊÝ«@HÒ_x0018_´²@¨Àÿö&lt;­@9_x001A_º_x0015_]ª@ÊéÈ_x001C_Mà¯@lä³ê¯@æ~_x0011_îe²@ìîq$_x001C__x0016_´@frG_x0010_B²@T_x0015_\õJT¿@ãÛÚÏâ¹@Âf¤¶·0±@2T¯_x0013_^^³@_x0015__x0013_Znµ@F:ZHü²@6zÛÞ`±@_x0006__x001D_q:n³@_x0001__x0003_^EKj¹M·@Ì_x0017_°mò·@ÌzØ`_x0001_¨@¥¬7²h¹@OEf¦²[­@¾ÜB?8_x0003_­@`oPv×¶@M_x0002_^&lt;_x000D_-µ@_x0014_©&lt;_x000B_ª@__x0016_D3S·@!	G³-±@Ëv_x0004_52µ@9ÊÌA_x0002_]³@z_x0008_VO0­@&gt;_x001E_[®@_x0017_þRÂ°@6®&gt;_x0013_}_x0007_´@/·@ÑrÜ¶@BH*Áx¨@ìFUÿaµ@_x0006_;,@\í´@I¯éÄ«@_x0013_R9Ý¾ ±@_x001C_Á}×MV±@¡A_x0012_Rµ@C4ê_x001A_#_x0010_­@^y Mpïµ@»w_x0005_´º]·@ªê»½­@(þM_x0004_Ôr¯@*áØ ¶@åÎ_x0001__x0001__x0004_¤r´@Nïf8^·@_x0017_r¤_x0013_´@u_x0002_Äg¦@uÛà´@z_x001F__x0006_)v«@g]ee¸@Jr[o-¬@5§_x0012__x0003_°@jè8!2°@Ò_x0017_¸NÒ®@A6Îs´@æÕ¶ I$°@áGÏ&amp;&amp;²@51ìÍ»@§@11Ã½@sDn_x001D_às±@!bL}êé´@_x0001_`ßX¾@äÿÉáã±@¼;lZÛ°@_x0017_V-º­@¿Ò_x0012__x0016_¬³@u"h*iº@W	_x0014_;_x0013_Ó°@_x0004_f´XK¶@º&amp;Ô wP³@FiÑæ§´@È_x0011_8À_x0012_?±@8zÙç°@ÅUæ;_x000E_Þ´@_x001B_Z~ª#_x000F_¶@_x0001__x0003_¢?³:;Mµ@lÌûxKµ@÷ü¤ÿæ´@ø_x0010_âþ3¯@ÒãÑ_x0016_Ô§@Å"ëyØ³@|ÌQ#þ³@LD*µÀ«@²rp|0­@Ó®IG°@e._x0005_+ÂN°@d_x000F_H_x001B_H²@_x000F_2fi_x001C_ò±@úë«ûèI¯@&lt;ËÃÿ]°@âÓ_x0013_ae«@_ä¯Õi¯@b)®_x0006_-³@ÃNc:*K°@ËpÏ=(µ@mZð84¶@ÓQ_x0014__x0015_»@½ËÓêÎU¹@_x0017_$YÙ_x0002_¶@_x0011_#6pã·@]wTJ®¶@^4ýÎ´@°¾Nîô²@Ô}#o_x0005_²@ú³²_x001C_Ú_x000D_²@r¢6ñ2±@[__x000F__x0001__x0003_f´@Tl,½«¹@K³ Lp´@ûÅÞOg´@\@05Ø_x0005_¯@U­V³y¶@oÈ_x001E__x0002_Í¥­@¿¾¬òã_x000D_³@E_x0011_CüÑy²@N:w÷·@¦ÌÝM°@ÐäÑ¢b´@ºC{^Á§µ@jÁÂÐÂ¶@~_x0001_}RÝ"¶@`Î_x001E_µ´@ñu¼J³´@þ¼éù+¼@©ÃÀïF¹@7rË=w®·@íäéj²@&amp;ÏlQE±@¬_x000E_6}_x001F_±@7±©vfq¹@¿l3Íª@Iùw,M¹@xÌpó&amp;­@#{ñú+¬@fê_x001C_{³@_x0001__x001C_Î0Zµ@JÝ¢Ã:q¼@à¹`.3®@_x0003__x0005_dtü0§³@N_x0003_Þ×µ@_x001F_IV¸@1´æ£ ¥@®­°x·¯@Ë|¨âÅ·@_x001B_BPe/U°@þ¤6ñqÑ´@÷@_ø·@±6x¤Ý·@*%!¶º@#3_x0012_Ö­Q´@_x0013_5 _x0004_Å¶@Ö_x0017_0_x0001_·¬@_x0004_aY³£?¬@°Ùª´_x0014_®@x_x000C_å¼`¶@°þzôì­¨@fß_x0002_&gt;~äº@*vu+yº@ÍÅOÑ ³@ñ_x001D_Gýg©²@A_x0015_­jÐv¶@«_x0006_½æÈ_x0001_¸@Ê_x001A_úÀ£è²@ÂÙyJ8±@(Ë²³@]O´yÝ²@ùA»F_°@1Õ"1Ã·@°{{Îd«@_x000B_vÎ_x0001__x0003_(±@ðÓ8j»º@Q©Ì¯°@_x0007_Hö,_x0014_ô³@bý_x000B_NÕ·@&gt;VÄÝïë¨@ôòí¯oµ@_x0005_KýNG¶@_x001E_R³_x0019_pµ@_x0004__x0007_ÄMt!µ@íÝQ½_x0017_É¶@UôÆa_x0006_¼¸@¡Ä7ÎÙ´@æ£^LÈ_x001B_±@Òfr&gt;j·@^s_x0012_àD´@05æ¨@Ì_x0002_±áoÀ±@Û}_x0008_ÍK²@_x0005_¨ð~%¨@,GýNÕk®@§îíqé³@u_x0004__x0007_ö±@_x0004_Ëô¢ ±@_x0001__x0012_^Í_x0015_ô£@°Æì_x0005_Ø·@äZ_x000D_Þ³@î$"·_x0007_°@¸AêyÊ±@Y=Ó¢C¦@¶_x0001_pâò¬@1ÄÓ\Ó«@_x0004_	´_x000D_­&gt;ª´@BØä+a¶@¤+à_x0005_4_x001D_¸@p1Aï0~¯@´_x000E_&lt;Ë´@Ô_x0006_ôª¶µ@ðÒ´X×³@®VÑGµs²@Hî@¸Dµ@3/Á:³@"_x0006_Óað»@V3_x000C_PR_x0001_³@_x0002_å&gt;Úæ´@X_x0003_ù_x0005_m\±@ÒÍ»¼m¸¹@iW±Ï@²«@%÷!_x000E_ñ´@_x0016_ö)Çé°­@ÚÇFs»²@®_x000E_,ï°@T_x0008_ôð·µ@¿'_x001F__x0019_µ@èÈ¢?¸@ÒMrZ_x001B_f³@£ÓÙ_x0016_ó´@¯¿]Ö´@_x0004_-_x000D_Ç_x0008_F©@_x0007_V®ö´°@ýn¸&gt;Ï_x0015_¶@_x001C_ÍZ¤_x000D_p²@z_x000C_ûù_x0006_þ³@³_x0010__x0002__x0003_Çû¬@[¦9ºEÜª@dÕ°_x0012_ð¡@)\?\ïM¸@¡é_x0003__x0010__x000D_±@_x001A_h.k[)³@R-ã_x0008_#´@rûo×+i³@hû7à/D»@âhw{o?¹@ÚrÌû*±@Ú~j_x0018_ «@Z/üb¬±@|b_x0013_]¤@_x000B__x000C_zt&amp;±@Ím_x0001_Z1³@®Ê7¡§·@_x0004_ÝÆz4_x0012_¹@XZèt³@)¿_x0018__x0008_a¼@Jzm½Â²@Þ_x0010_äë_x0014_±@Ê¼_x001F_ç,¸@ä`3XÄõ«@^#_x0008_°_x001B_¬@Jy_x0018__x001C_¼@YáË_x0001_GUµ@Ã!g´³@ì¿lÆ½µ@s3V[-ûµ@¨$H¢DY©@û¾sÀ®ª@_x0001__x0002_^Qßv(_x001A_´@Ê_x001F_/cÑY³@åj¶¶Î ¯@gîj×0¶@ÀêøÈK_x0018_²@×ù_x0003_E&lt;°@_x001D_Ü_x001C_þ%&lt;±@Á¡[_x0011_þ_x0007_¶@I_x0017_V5&lt;·@ë+ð_x000E_¥°@_x001E__x0007__x0018_Ë¬@öu._x0003_T®@_x001D_ÃÖ³T_x001A_¶@7çQñAf´@þnx¤ë·¶@àîw&lt;¯Ñ¯@ü4®¥¦&amp;º@ø·§&lt;Y¶@éoØ_x0013_²@9¼_x001A_í«±@_x0006_a,´Çê·@NÂÇÿ±@øùàFÆj´@o_x001C_U!§_x001D_³@´ÝâA*¶@¨ãduN¶@YBZ_x0004_´@Ò{¤ø.°@§,ô_x0003_w!¹@á8)ô´@¬_x0005_æ»¬@ÏË­ñ_x0003__x0004_0/¶@®yq¤_x0017_¸@*EMè·@¦daeñ¡¶@M_x0015_U_x000F_Q¯@éb½ë_x000B_X³@xyñh··@v`h_x0001_µ@)+»¿U±@;Ç$v¨rµ@ åvg°@_x0003__x0014_^ä_x0004_¢²@ø­­_x000C_"­@º2\7_x001D_°@#¶|é±³@Åß6¦-_x0002_²@)_x0005_0ò­¥@¹6µk5²@uo_x000B__x0006_S¬¯@÷_ak_x000E_·@_x0010_]_x000C_0¶³@_x0017__x0012_c@°@Ç/Ð¥ÿ¢±@`Új_x001A_ö¶@7©_x001F__x0001__x0004_²±@HàúHÍ·@=lAfµ@L_x0006_à\Ç®@³_x0007_4X¸@U73_x0014_á|µ@þF_x0017_ê»@;âzóº´@_x0001__x0004__x0013_*%Ü¦Ü³@_x000E_M_x0019_­¶§@Ü/¹_ ¯@ÚÑÐØ_x000F_®@z_x000E_&gt;ëÎ4±@6_x0008_¾&lt;¶@Á_x001E__x0002_öO¥@ÈÅETïp±@¶õÚ§¬@_x000C__x0001_2Võ@ë{\¯·@ÅÕë¨&amp;´@éí "_x001D_-²@h¥_x001B_¢æµ@aÒö7î_x0003_±@A-_x000C_3è,´@x;2U³Í¹@Ã_x000E__x0013_½¹@(_x0006_¯uN_x001C_µ@&lt;qØ´@÷_x001F_Ä_x000B_¦¶@x&amp;2AÑ®@4/¤Cä³@V1{à?Íº@g(RQ(³@¢°½eI¨@û¼ýª¶@«YJö\m²@¤£*_x001D_Ö¡µ@_x0015_Q°_x001C_´@bËÌYð¹@b_x0017_	K_x0004__x0005_¿Eº@Ö!úw´@ÂsþÓ«^µ@Ããs_x0007_=_x000B_·@ôÒt¦_x000E_±@[Ó»õ:¶@Ý_x0007_5_x001F_Qz®@5Êï_x001C_Ò±@,&gt;_x000E_ÝNº@3_x000C__x0019_ÒOµ@?ô_x0007_3õiµ@&lt;AA¼·@x~9Éã°@ÔÀ ø¨®@Ì_x0010_Y\µ@/Ê}ÄF²@&gt;q_x0003_#J+°@_x001C_ZèÝ	Ö¸@ÎWVÀÞø®@@ý_x000E_¿hc¯@ÝdYjWµ@Ýê~U_x001F_®°@2÷ýûd°@_x001C_Ú^}µÜµ@ÕxÁëf¶@Òò§_x0004_³¸@¢¹n*_x0011_m±@¶u,Ú¹@ì_x001D_¥ô_x001E_·´@Â_x0001_¢4²@ÔAk0´@!ø_x0002_J¨¢@_x0002__x0003_XÀ*·@öÚJ¨Ñ³@nU¿ò¯Ï²@rûr_x000C_Â·@_x0013_Õã~"¿´@*²H½ù³@XPôwb®@&gt;tõ§É¦@@|[«j¬@É]¢¨_x0001_º@4p_x0006_ÀGn°@B;_x0016_¿Ö²@èËlx²@ðFÜýË³@ºÀµù_x0011__x0019_³@Ë§`_Û§¸@ÆºàR¬@Þ@óÍ´¨°@ìX;S±@-s¾³L_x001D_¹@xIÓ_x0015_µ@_x0015_µçµ@øÌ¢¥_x000F_µ@âR»_x000D__I®@ÔM7ñ°@X!ïmi_x0015_°@zSÏÛ¾è®@CÍi_x0008_è*·@2ª-Y3_x0019_°@òÒ¯¬@ï_x0001_QI?»@­Àü_x0002__x0003__x001E_:°@*_x0012__x0004_&amp;Ì±@øââW´@üÕèr%¯@5@T¦þu³@Ì¸Mx&gt;Ã°@¤À_x0011_¶@×Ë_x001F_U_x0005_P²@0_x000C_áÂ	Þ­@ßW)¾Ï_x0001_¶@¼hþ`Ïwµ@)û,}Íµ@zÍ^£þ@¯@d_x001A_9Ò®³@)_x000D_Ï¾ìy°@	C[]Ä1¸@_x000C_`;-M²@¢! *¶·@_x000C_Vb_x0007_²@Ý³Ic0¸@\Ý`®¡¸@m]_x001F__x001E_î¼³@a)õ~½¼@îö¶¶@©ÊÁ8=²@¥_x0015_ùa³@äsWPk¶@JK_x0001_BÜô¶@â_x000E_n»)´@àMìÔ[í³@÷öÙôø©¶@íê{w_x0017_°@_x0002__x0005_¿÷_x0003_ÓÌ´@eûal×£@Q·Èg_x001A__x0002_¸@}ç©ñ_x001C_²@þÓ&amp;ÓS²@ÛÆ|Ü=´@aámP¶@&amp;i=¡_x0014_á³@xòV¯´@qÂ¸@_x0016_Kà_x0001_~·@ÒÏ_x001D_Ã÷±@Æ_x0006__x001C_±@&amp;Ø;[	©±@p cª@_x001B_ÖK¹g_x0011_·@ÁúQK_x000B_¶@äÎH[Ñ·@E_x001A_M_x001F_	²@^¬1¹$§@iø±íè°@Ø6X~*h¶@ºE_x0007_H_x000B_¸@_x000B_Y«´@qyQÀ_x0018_8¶@â_x0003_8ÅË²@´Å	+!¸@D_x0003__x0007_íkg¦@P=àWiæ¼@êñÄðÎ¸@$ë;_x0010__x0004_¶@¡íýA_x0001__x0006_x_x0004_°@ÜÊZ}Ö¯@ª\ËBm±@³Õeòª@¶_x0001_×±ú	³@Tz_x0016__x0007_#Ö±@Ú[xÎ#¯²@_x001E_¤!µ´@_x0013_%È_x0005_¨É¸@hûÚÓ²@SS&lt;Ú	.©@eòã¡â¬@¦ïÀhR±@._x000F__x001A_f-&amp;®@¿ü%í«O·@áYñ#&amp;_x0013_¸@ý2ò1­~²@HÈ¤_x0003_.£¹@UyACÏ³@þ_x0014_ûì±@¸*ò_x000B_(°@J_x0004_t÷µ@E_x000E_)hE¿®@_x0018_~.H®_x000B_¬@_x000F_í¿=F·@Ô@_x0007_Sþ&gt;²@dð6n|·@[0d_x001D_qËµ@®$(_x000C_Ã±@·$_x0016_²@?a®Ç´@;®±_x0002__x0018_³@_x0002__x0004_¡°ª±Rµ@V¢_x0008_«ßv·@îý6_x001F_Ú9µ@&lt;ìðA³@²_¼ñµ@CSXYS_²@s_x000C_g_x0019_³@_x0013_¹óx! ´@_x000B_íì	^;µ@[ôO¢ðÿ²@yÊ_x001F_~º@'/Ø·@H_x001D_¢_x0016_¯	¦@_x001B_È¸¹å«@|_x0003__x0014_Âé²@_x0001_þcp}·@úñ_x001A_0ÄJµ@_x0012_#_x0015_lù²@p8H¸ÈB±@}e&gt;#y´@,Å÷¾M³@½ù4°@_x000C__x0018__x001B_V;²@°z!?¡®@_x0013_§dÀ¦´@ì?ý"·@ëIÕ±Sã·@.·Aï¥»@âÅ³º@±±@tä-·@G¾_x000C_	 º@­_x000D_N_x0001__x0004_o_x001B_²@ÂÝb¥¹X¬@Æ§$Ïµ@ÏÃ.Õ}´@×_x000B_âP_x0003_$¡@©ßÿÙú°@jøÚ¸@_x0002__Úº©@Ç_x000D_KÎ/µ@Óµ¶_x0008_Í_x0004_¸@±ëM_x0008_94´@Z±ªÍeÀ³@_x0015__x0002_àî÷©@ÁDÑ®»@¤)T½1«@ÆC`;¹@*©L_x0007_ÔÊ¬@_x0014_Ú0ÍS«@¡" |Ò¿²@_x0018_Þe½ò°@(H_x0002_,[î¶@¢²_x0004_¸@ÍW1F»±@âG¡8_x0014_ç³@É(ÚÕ®$´@¨_x0003_å±_x001E_@¼Ù_x0010_ßâ´@thù¸@ßz_x0019_"´@/§¢WbV´@y_x0016_¿ú_x0011_°@Ü^«_x0012_IB®@_x0003__x0004_#ý_x0019_)ß±@.ú¾®_x0011_¦³@_x001C_?sP°ö²@_x0017_X_x0013_P_x0004_7²@ä_x0007_ÂéðÍ±@i_x0006_k_x0010_@µ@b_x0016_¨ïºª@_Ó_x000B_äüµ@´ãmÖ_x0012_Ú²@QÄ_x0003_Æ%Â³@§Ð´ÎÉº@Ø_x000C_TÎný¶@w¢é»°@y9NÂ_x0014_¼¶@t_x0004_ÕöB¹¨@tH5íñµ@°1¦w_x0018_°@PÑÂ&amp;_x0008_ÿ¿@_x0014_ØM_x001C_*µ@_x0005__x0002_¿_x0006_K£@iÀ_x001C_e^´@iXqªD¶@PSjýÅ¹@_x0001_$VÍ3r°@_x001C_ÌiÝ_x000D_¶@¬&lt;íUò_x0007_±@rÐ:°_x000B__x0005_µ@~ÆÐh5x­@_x001E_/%½¶°@_x0019_5vç,¹@á@,®«¡³@_x0011__x0003__x0005_µ_x0003__x0006__x0006_ ½@¹uÌ_x0018_Ö,³@üöóyÇ«±@«ÝðÁ©¶®@ãXMÄ¯@x_x0011_=_x0005_kõ®@E\Ü_x0016__x0004_~¹@ .+Q°©@_´÷^)¹±@£ò©×_x0005_±@2'_x000E_5³@CÚä#±@Úµ»ºr_x0007_µ@¸4E)z¬@}_x001E__x001C_øj°@rUÕõ_L¸@_x0014_Ï_x001F_S9¾´@x/l±/²@_x0002_#«^ðº@_x0004_ÔÂº²@ò&amp;_x0008_·]ý°@CÚUS;´@ËË^òt°@E|H¶6»¯@0×æD¹@Ë~ë(_x0018_«@JÁóµ_x0006_F³@w3/_x000D__x0003_µ@ýXÓ_x0007_¬@ü#Þª@Z_x0001_©Úµ@FÙn«?­¶@_x0001__x0002__x000F_2ø÷ø³@_x0001_ªq³D«¯@¯Âo3õ·@0»ed_x000C_t¸@Ö_x0007_Nïù­@_x001C_öb._x0018__x001C_°@M2ËÕÄ¸@8ç_x001B_á­@ªX¯ÃÆ°@®Y~ø¯@~Z{3»³@è­KòÎØº@±Ëb_x0013_qê¶@ìê_x0005_××®@L_x0015_5¯²@"2G_x0001_d·@Ø½ÞÂx¯@Zx?²³³@@_x0008_jCY_x001C_¶@Â§²@,kòbØ±@JgBÎTÍ­@N_x000B_"P{²@Rý`ze£µ@_x000F_=§RT¶@Fí³ðË_x0012_¶@x_x001C_L,_x0005_ì²@´ó÷g¢´@_x001C_Êk_x001E_r¸@ºü¦âa¯@­êG½~Ë³@V_x001E_Uª_x0001__x0003_ÿ©³@tÒ&lt;ö£Â´@5HÝ¡íÆ±@Æ×Pó°q·@ë_x001D_vx_x000C_´@nÀ_x001A_W·@ úCs_x0019_]¶@6_x0017_àÛÍâ²@å_x0007_ZØ²@©!-_x0013_hG´@°Å¨&gt;_x000F_|¶@@_x0006_£Í°@_x001B__x000F_´\%à¸@W_x0015__x0010_í¤_x000C_µ@ö_x001F_®Ta¹°@DÌýl_x001D_·@ÌwCA¤ò¯@¾_x0002_ò´	´@_x0003_Rý}ùÉ°@*Ûk­¸ °@¼Ï#·îµ@Ø×_x001C_/]¸@R^Eþu·@XÊ*²@þÛl·t!²@P\¥_x0014_A·@,ÂrU'ª@ír_x0001_uº@µ_x0014_TT_Èµ@Ål-_x0010_²@ôå°Ãègµ@_x001E_í\Ö~°@_x0002__x000C__x000C_ý_x000D_I±@\fV_x0018_#²@?ÇèO ²@_x000F_ê6$93½@ÂÓ+ ÜÅµ@ñc¬AØ°@£k¸o_x0018_µ@N ?ä_x0005_6¬@Cä_x0018_0yp³@XÖQÇ'³@!k_x0007_½_x0014_³@cµ8¦Yä¶@.R1è[_x0015_º@_x0004__x000B__x0016_Û_x0014__x000B_¯@;%`3ÃÓµ@n	àÎñn¶@=_x0014_8ý[_x0018_¨@ÓýÁ,®@âFþ¢_x0011_é¯@[Á_x0002_ ú´@°­ÃR²/®@$_x0014_Q/R´@2"ÙiÌ_x0002_²@a_x0008_'_x000C_3²@H6K_x0001_®´@ÃÊþOÖõ¸@¡Ù«.(¿¶@À_x0010_ât"»@_x001C__x0006_&amp;Óq"³@_x0003_R"j[²@¼·¨ÉÃ!µ@Ýg_x0002__x0007_kz¸@_x0012_²Æ`½¶@Ù_x0014_23«z±@_x0008_ó_x0001_Úö´@vTvx_x000E_ý¶@3ø¤åî¶@sëI§_x0005_Y­@8¿eåM´@¼*_x0016_Td7±@²G«Kç±@õÚ_x001A_';¸@tûz2Ü¬@ÔÈ_x0016_²©@xÀt3HÉ²@Æ_x0005_[úÅw³@O/MhÉ´@Õ_x0010_Eu²@Á~  _x0016_¾@_x0014__x001E__x0002_{%Vª@£s¿Û8ü´@¾´,_x0016_5Þµ@×ò(_x000F_í°@_x0003_4v$Û5µ@8_x0011_ë*äô­@W\^Ï_x0013__x0010_±@Eß_x0006_2µ±@ÛgÔy(¶@]mÞ¸ðëµ@æ$µwYÓ­@g-â_x000D__x0004_·@FX©Òa)²@âjqÞX²@_x0003_	K_x0010_ÏT_x000C_¨@­_x0001__x0005_×q³@Rßæ_x000D_\_x0014_©@_x0011__x0007_ê å´@«T­C¸@Õ_x0015_Üeþ®¸@3cß´@á_x0008_©ë_x0006_³@¶ÖÞ_x0001_h²@å|c_x0002_ÞÒ²@N_x0015_fbÐ¶@ÈuÛýî7´@Tg­\I³@1_x000C_oYZ\¹@jn_x001C_ï:´@|(ï_x0005_ë4¹@½°1_x0004_&lt;º@H¥u_Ú_x0016_·@·]Â$ÆS³@Äxë³@ò_x0012__x0016_J§@}X2_x0010_.¯@òmËØoÆ²@Þ_x0008_®@¬ Mgb³@?_x0013_â@§@ù=&gt;°%¶@lñ«è®m»@8Ì_x0016_¡$·@&lt;q\oÀå¸@I_Q¯@v)á_x0002__x0003__x0005_4·@ÈWBw_x001B_Ý°@ì4_x0013_©Ð_x0019_±@Ã´ånÊ=¶@u9æ_x001B_³@aCçöóµ@T6_x0005_m2c±@_x0001_3ÂFK³@_x0006__x001D_èbá?°@Ô¶Û«¹@íÀùëâÈ³@_x0013_ý}³¬5³@¬íöèv¬¹@Î_x001B_/ÌêÐ²@_x0018_»ôïÌ¶@(8ý¾¾_x0018_¯@ú¡Zc2«µ@SÀ_x0017_´@ûþÂ¢u«@_x0014_Iû-°@	ôû@¾±@6¶¥À8´@Ù³_x0019_ìAu¹@F6®à_x0004_C¶@8têâ1·@pV±k·@"oSÙ_x000D_°@wCîÆ½µ@ØÙ´¨m­@Ô `_x001A_è	º@ÐqÉõÔ³@L¬ç§;S´@_x0003__x0005__x0013_Çu0dW®@i¦BØ%#´@À¤¢Æ*¶@_x001B_¿_x001F_ `éµ@QÅy¸f±@«_x000C_ì¶û´@Ã_x0007_tÛ²@_x001E_ìá|ky³@qâ³h!¬µ@áÝÝl{ç¤@y¬ù_x0007_¡´@à_x000B__x0004_ûý$³@_x0012_º%Î½@_x000C_Îè´ÚÜ±@ÕoÐ:B|´@_x001B_ÐÃ_x0003_Ð¸@~_x0013_B_x0001_®@äºip÷°@1îkË¨²²@E0¥w¯k³@ÜúGmßà±@gÑJDi¸@Õ©_x0008_OÑZ±@¥ª7 _x001B_Z´@¤_x0012_ªå4á²@sLÃ_x000F_³@ñ´PF.±@j4Ë¾°@ãt'JL³@_x0011_æ¹ÓEw±@ñvýW»@£]0_x0002__x0003__x0006_] ±@_x001B_g®ÅÚàµ@ñ W¢ _x0012_µ@êJh²@_x001A_Qt6·@_x0010_ß8f'µ¶@Aí5I_x000D_Àµ@	RÇæ­@_x000E_3åÆ_x0013_¸²@2_x000C_óMq_x0005_¹@ÞK_x001B__x001F_?³@rÚªÛ¦¦°@_x0015_SË_x001D_¦±@cÒíb?³@M_x0017_Z?¨a²@W0ñï_x000C__x0012_³@_x0016_Çó_x0015_¹@ê_x0003_á_x0015_¸@(¼N2_x0001_K±@_x000C_a_x000C__x0004__x001F_^¸@ÉÞp¨¾$µ@/¤_x001A_)EB·@QV:GQ°@	Ö`jÔ¶@ÖpUÒLYº@½d1Øäþ¸@êüí^´@b_x0005_/ê_x000E_´@B_x000B_ÝJqª²@lI'ÞÛ±@B¶_x0007__x0002_´@Cl _x0003_±@_x0004__x0007_ív'1KÒ°@´*_x0006__x0016_²@BÖX¼@¬ºÂ£O±@j­_x0016_)_x001D__x0002_»@··Ö_x001E_¹¢·@ÊUç¹¾Ð¹@ói°ß_x0001_Ú¶@ðã®7Ñ_x0003_³@Ä/ Ý_x0012_5¸@Âo_x000E_DÍF³@´¶_x0018_Û_x0006_¢ª@Yk!|¬²@_x001B_Ñ:âË²@àÝCÉ?µ@ÉCãq­â¤@±J©£62´@ÝV_x0018_ª@8qµmëC°@§_x0019_/å»@8pÅ¾u%¶@B«¡¯Fÿ´@ÔDï_~xµ@`Ü3|ÄF­@·}ÐÓP³@_x000F_T8_x001D_µ@*r²@_x000E__Ì&gt;Ù_x000C_³@ûsWt{ø¹@*T_x0012_¨A_x0005_«@süu_x000D_\ó³@{2à_x0001__x0005_"á¶@ö6¯9]Ô±@^üx4Ð-³@+_x001D_³©é)º@2#_x0004_Pï°@'d&gt;ù.°@&gt;QÉg_x000E_³@½_x0018_¦E÷­@Æ_x000D_{àä²@=	³_x0001_¶@%H_x0002_¢Zþ¦@_x001C_Ò¥ß~ï¸@ï9_x0012_ùÂ_x0012_±@©ÊQ¾G_x001F_³@¨Ñ¯Â®á°@×å¸_x0015_¢ð³@Ðà_x000E__x000C_|S¯@Z"-yZé±@G_x001D_²_x001C_±µ@}é÷k_x0003_k§@l3S8_x001E__x0002_µ@~o	¥ý8ª@ÏRR°²@ìl(TW°@_x0004_·Ð_x000B_¾©@yÖ_x0003__x0003_ã²@ü_x0018_1M_x0010__x0010_´@bRBå¥²@ìl°ç¦Öµ@;ÿXÿÐ7³@àD_x000B_&amp;óÔ©@nÇç`_x0001_S¶@_x0001__x0005_¥x_x001E_F-_x001A_·@ôÔs_x001A_Ó»µ@|_x0013_G_x0015_Ïk´@°äìvE~±@N±h½¼ý±@E ¦3áÄ³@mq_x0002_?³@UÚ=°Ä´@WtÐ_x000E_¸³@bXã´¼²@§Êc·@ì_x001C_h)B´@+Y»ê³@NuìqFt¶@-_x0007__x000D_¢Ä²@]ßÛy±*¯@_x0014_åY]	µ@|_x0007_µCù±@Äv8VÝj©@Ò?D_x0019_N´@¾LÖQ_x0015_±@äÍ*Ò_x0005_\²@º³ÿ_x000C_I´@_x0018_Ê ü­ï²@-v¦¦µ@_x0014_Q¦¾ãJ´@_x0014__x000D__x0003_B i±@ü¥H§_x0004_T²@Ø£_x0006_·@À[¥{¶v°@Jiú_x0012_äF«@ò?_x0014__x001B__x0003__x0004_¯µ@Ê_x001C_ò-Ñá®@j_x000B_\'¸@_x001E_Ñ~q_x0011_³@-¡ä³£Fµ@,4æ_x000E_§Â@Nq½@_x0018_Æz/K[¿@,ÆÜ_x0013__x0008_´@K? Nä/½@½üzTÀ@fíûHRÃ@üÆÀäv µ@d¬5ÖÁ@m_x001C_£BÂ@Ý_x0019_Ç:Kº@«ñ¬§¡½µ@nªÚ[÷°Å@½Ø;"¹»@ÜÒ.ß´@Èea÷®¾@_x001C_Ò__x0001_ù¾@±.sæ_x001B_º@JêÏÑàBÄ@·åç¿@fæ¿§¦_x0002_º@~®5CÂ±@5°PÏZ¾@¬×?ë_x0004_a¹@I+xø_x001D_Ã@$¤c4P8¿@¬_x001E_Ç_x0006_£­»@_x0003__x0004_Û_x0005_/Bn»@Ìï_x0013_¾@+Ý"FêÅ@_x0004_$Ýã2Ü´@õE_x0002_d_x0003_½@¼_x0016_äàÈÂ@M'£ ÝúÆ@u·x©_x0019__x000B_À@/ì»WùÚ¶@æ±®SõÍ·@9_x0018_rL´À@_x001B__x0001_&lt;_x000B__x0011_÷¿@­1Ý°@,È@±ßè7Ä@ÿÔÂ_x0005_¿@òx©Ì´@Þ0xA_x0003_±@úö°ª1_x001D_¼@_x0002_lqÆÏ¶@Zæçó7ëÂ@þ	¯S_x0008_x³@jÉ¬Ü¨¿@¯_x0006_µsÜ.¹@}iEZt-Ã@ª'_x0012_£Uµ@°_x0005_&lt;÷_x001B_2¸@»__x0003_Ì_x000B_½Ä@§ÔT+Ý§»@øtÃV.}¿@1WïÌéµ@_x0005_GÜ2ÔmÀ@&gt;Â¸_x0002__x0003_lÈ¿@Êz_x001C_yÙ_x0011_Ç@R_x0011_sÑýÀ@_x0015_I· C Ã@_x0005__x0007_Ñ`Ä@ªy§1W)¸@{ðb=5´@7I	_x0019_ _x0006_Ã@ü_x0001__x001D_?À¶@:bÔæJÁ@WâÙEú¹@_x0003_lº£DµÂ@_x000F_§2V0¿Ã@°ÛJÅ_x0006_Fµ@&amp;_x000E_"+_x001D_°@×é_x001B_òáÆ@¼_x000D_feN_x000B_Á@ñ©ë_x0011_4»@_x0018_®ö[J´@ÞÛ2ù_x001B_×¾@îìB2ÂÁ@(iä7_x0004_7Å@wV Ý½@.qjwoº¾@¼(t_x0017_¿@X|i®L¾@_x000C_î_x001D_"&amp;_x0018_Â@çt:¸@_x0016_Cè¬/ÙÃ@¼v_x0015_w_x0003_µÀ@WÑ!°Ø'Á@_x0007_6_x001F_/_x001F__x001F_¹@_x0002__x0004__x0014_!M*ÃÄ@!zàWê¾Á@åÿ_x0004__x001D_D%·@7á_x0015_ç%º@»4£+2À@ÌEUîh®Á@'ónQdÙÁ@÷jD_x0019_5¼@&lt;&gt;_x0016_£_x001A_Æ@kö	`¦²¸@ùYÝuú´@_x0010_7_x001B_Ä@t)k25_x0006_À@.w®8¿º@¸ãÒ_x0008_¥iÁ@T%"øSÁ»@f£/á_x0010__x0005_»@"g÷­_x000D_»@_x000F_º ÊH¸º@óý¦E¹@_x0003_¾»j¯¿@R{e#z9¶@Dø9«®í¨@Æ¸L'Å½Å@ãUPë8±Â@"¾_x0006_ùï&gt;Å@°?_x0012_OìaÅ@ÎeÀ)_x0001_¼@J#à(+¬@'HKÑ¸Á@+)FÙÎÃ@àÀq_x0001__x0003_²¢Â@¶) Üb°@Çßü¸@µYÚ|½@%õ&amp;Óí_x0015_Â@_x0013__x001E_Ù´*g¿@§Ò¶_x0007_È@òÄà:_x0010__x001D_º@§]_x0001_^»ÊÃ@uê·¤K·@¯/³0¸@QÁh_x0006__x0003_Á@¸gÕzæë¿@9×45ÎÂ@_x0002_ôðÿÀ@Ï/ß9Ý¼@¸Ñe5ðºÁ@z;'#&lt;»@©£ØPO¥Â@ºy¡Å@¬Ééº_x0005_ÌÅ@_x000F__x0019_²(ë´¿@Ïa8/ÏL½@ø_x001A_Ü3_x0017_=Â@ÚQÇëRµ@8_x0008_RJ¥º¸@ã_x001F_Ã.Á@_x0010_Ná\àÀ@&lt;õUÿ½@ò/Î_x0018_ø_x000D_°@`_x0004_+þ/°@L7`ÜÈe¶@_x0001__x0002_%°;K·¹@ÿNÑiÛmº@,qGÑWã¹@2Ks_x0006_¼@c2±kµ@1q_x000D_B&lt;´Á@_x0010_Êõ_x0016_j#½@XVàk_x0018_ñ«@TU_x0013_m¼o¼@(_x0004_rÿY¸@¦¡Ñ_x0002_'.º@·:÷HJÀ@_x0011_xÇH³@kÑOò»@ªyÕÙt¸@ª$qÕ5À@IÁtR|+Ã@¶·_x0006_uÑ_x000B_½@âRµ$É@[²ÁÌSxÂ@¡"çuoÀ@öV86Ü~°@8ÉAÖ_x0018_Ã@ÍóQÝ¡¼@¤#X_x000C_Á@º1_x001F_*Á@Ì¼î^e´@sÎ½ã2iº@Ô\¥_x000E__x0003_.¿@:A)5¶Á@ø¶Ã@tAðq_x0001__x0002_ B´@_x0012__x000B_ÖùÄ@IÄ«¢`#Ã@r5_x0019_«YgÀ@c_x0018_tÝ_x0006_Â@rñÜ_x0001_º¿@ËýÁXèú¾@»yRøÅ@æÑØ)_x0007_o¶@¼È(ã_x0002_ÃÃ@ÖÃÈÆ¾@Sl_x0011_G_x0018_¾@_x0004_¾\ªU_x0008_Å@_x0002_ñèìU¾@±&amp;_x001F__x0018__x001D__x000C_Â@ðØ=EÉáÄ@_x0019_§º¢¾@ÏT¥ª½@µ|ì½E¼@Ö}j~_x0001_;¹@IßËÀ@ôë;ät_¡@à_x0014_×Ê1À@½ôh9JÉ@ë/£üÎü¿@_x000E_$_x0015_R¼@[õÃØ_x000F_¿@9]qÃ]nÄ@Å&lt;Ç_x000E_®¼@O_x0017_ã´8ÑÀ@*qDoa	µ@_x0016_s_x0001_Eñ¶@_x0001__x0003_%å~_x0002__x0008__x001A_´@qDÛå7À½@ð­Úe¾Æ@2ZÅÁ@uî	_x001C_À@äqª_x000F_©ªÁ@_x0019_&lt;óP÷_x001D_Â@¹,«+Ä&gt;À@Rr8OF¼@=,. «¿@";_x0013_ õL±@&amp;_x001D__x0006_Ø_x0016_¼@m¢Ý_x001C_c¸@¶p$_x000E_2½·@ $_x0015__x000F_Òø¼@r2&lt;/BÄ@è¬½\Á@_x0001_T³+B¶@`}.flÁÂ@_x0006_G«÷ðI¾@_x0008_?p°ÃÂ@ãö_x000D_øý"À@_x0003_Sæg¸@®0ê)=_x000D_·@­{ûè¶@_x0016_¢È_x000F_yÀ@e_x0014_³=¼@tþe¿_x001D_À@_x000E_Ðv_x0008_À@)áq§_x0010_t»@_x000F_Ê}QÜÂ@Ä_x0005_í-_x0002__x0004_-áÁ@Û"d1 Ã@Ïk\ûÆÀ@¥Uzå¾@Gj®¿¡R¿@_x0013_µj_x000E_2½@ò7Á_x000D_äÅ@MÂ9k1!Á@_x0015_öñ:¶@×Féi_x0003_Â@Ôë_x001B_îcÂ@ý~|÷]À@ïä¤C¿@q»qk¿@*_»{ýû¹@UÜ¾ÐÕ&amp;Ê@.`åË_x0008_Æ@ø+_x001B_E_x001F_Õ¿@_l_x0002_4Ý¢À@_cËÒ«)¿@2·3;WÁ@}À=§Íë¼@_x0001_§å_x000F_ÿ½@u½·µPÂ@N´Ë%]ß¸@8^ë_x0014_1¹@yn=w@Á@_x000B_Uu¿cÃ@FNYeÂ@_x0001_q_x000F_ëÃ@®r#_x0005_9½@ÖikG¬ë³@_x0002__x0003_Ð_x000D__x001C_T_x001F_È¼@§ÜÇøé½@ÂÎhÇ¼@ümß±ãÄ@¨_x001A_®¿@k¹Lu´Í¾@¢ÈßCB2Â@ÈÀÏôúÅ@V3Z_x001E_2_Æ@_x001D_ç_x001D_usH½@_x0010_ìMÏù¸@_x0011_ ÌÜÁ@õá8´Õ»@tp_x0004_¼@¬_x000D_!_x0014_Á@ËÁ_x0011_`öZ¼@ßWoGÂ@!&gt;_x000B_x_x0001_«³@cfã_x0002__x000B_¶@§ÆóiÙG¿@HH_x0019_È9&amp;½@_x0017_w4 '¹@I_x0006_âÛ4Â@_x0006_Zzv_x0017_³@~¹2´¾@j¯v,?FÁ@«Üó¼ÔÀ@ W_x000D_"(Y§@R¾5(¸@jÉ¶v;È@v` ä,`µ@_x0003_»ôb_x0005__x0006_Ñ1Ä@Ø¥¬æ)ÌÄ@_x0012_Ïi|%.Æ@ËqTr¾@u_x001C_×e½@Ë­_x000E_þÁë¹@õ{&gt;ÒH|À@_x0016_¸0_x001C__x0003__x0018_½@_x0017_×+~è_x0018_»@XÊKRÓÔ½@S5ù-_x0003_¹@HÜ_x001A_­½@ñý\_x001E__x0016_¸@¤Ô3G8JÂ@hþ·w¹N³@p'ýDÅ@%V|²&lt;^¿@ôÇ¯e½@_x0014_ü6_x0010_xµ@ÿÎ\5nÁ@"úö®K·@ý_x0003_2ûJ¿@_x000B_«L\ü°À@Vº}ZÁ¼@F³_x0004_dT»@}gcÌ1µ@£_x0001_Ñ	¹@_x0002_ð;]l½@u_x001C_´fûª@1âü`_x0006_Å@þÅ¤ã¨Ä@Ä¹lyåÀ@_x0005__x000B_'H[gÙ¸@×4jÈEÀ@_x0018_¦_x0004__x001D_`Ã@_x0018__x001F_´aX_x0006_½@ÿî_x000B_'Óx¶@Áb_x0002_ÏüÁ@Ô¾L&gt;Á@Ó$_x000C_¤¸@ûHX8çÀ@¦î_x0010_ùÈ_x0004_·@Ì î	ªº@6=âÞ@â³@OB_x0016__x000B__x0019__x001C_¿@âj5»\ Ä@¡´QÚ_x0007_$¼@_x0011_DZÝÖñ¿@?xEÀÅº@K_x0017_?o{_x0002_Á@p_x001A_íc.·@N¤ÈûØÀ@Zã(÷_x000C_À@rî_x0008_º@V«ÂI,Ä@|ý6²@gW_x0012_}Ã@%Ðú_x0016_·_x0006_Á@Tw#M_x001B__x0001_Ä@,\±ü~ó¼@`HFwJ,À@Oà_x0003_ÎÛÀ@ª¾D_x0006_h¼@êdâ_x0016__x0001__x0005_¡´@f"+3"¿@,L²ñÞÂ@È_x0017_`½@G_x0014_e_x0004_9µ@_x0008__x0018_»ÍO½@)úÑ^Á¿@:-JJ_x000E_)Â@¬_x0018_äR¹·@H_x0008_2òv[½@B²_x0012_Í¹@ìßN»{´@8Pº[çÄ@?_x0007_Ìú9È@&lt;ÇËL.À@òsW¨ÓÁ@_x001D_@_x0003_i÷Â@\gÛTÆ¸@7}_x001C_yú¾@èv¹J®¶@)&gt;¢Êæc»@_x0002_ã_x0001_]_x0012_¸±@ª~[?Úº@ïk¯T_x001C_Â@³Úß.¶@½ïI·r_x001A_Æ@ÇY÷òÙ½@ JpM_x0018_GÀ@ó?ßyÍ!¿@Tm _x001E_£¯@ò¾sy'É·@k_x0002_­º@_x0002__x0003__x0001_3´]º@7a`ò8Á@±y_x0008_.ö;Á@UeÜ=_x0017_¦À@%»kü©Ã@|uÓ_x0011_&gt;â¿@ ñÀ¯#Á@ÄJ|¦ÎãÂ@âmué¿@_x0016_-k¤ýÄ@Ù	èaÀ@V_x000B_õÔk±@_x0001_AÎÇÂ@£â?ÀV_x0011_À@8Ðz[qØ·@d¼À@òÖ¸e²o¹@_x001F_Àå'£·@zQª¸.®@ú@e×_x001E_6Ã@_x0002_n[0Ì:¾@¬ß"_x000F__x0011_"Â@_x0017_§_x001A_Ò/Á@Ré´Ä@R6Ã[î¼@K'?Æj&gt;¿@ÜSN EaÈ@²)ÿã|_x0010_Æ@U_x0003_Øoðº@_x001E_päò&lt;Ð¼@W_x0017_µt_x0001_úÂ@DÙOl_x0001__x0005_h_x000F_À@Ìª_x0003_ôkÂÀ@VæOË_x0016_¶º@_x0002_Ç`&lt;Ç@5jÄ^¶@b ë_x0004_¿¦½@æÅêGÈ¼¸@Ùe_x000C_eÀ@gã_x001D_:&lt;@¹@*_x0017_tô$SÄ@R_x001E_ÿfT¿@ÿ÷ÒÁÂ½@9~t_x0010__x0016_¯Ã@ÍIC¯Â@v*]e4_x0001_·@?_x0002__x0018_JöÇÁ@Õ/Ýó_x0018_´@_x0015_Û¹4{¹@ì_x001E_«uê¸@_x0002__x001C_¤](Å@·Ã_x0002_µÃ@¿!¨,sïÀ@|À_x001C_$@Å@=9 dÓ"¸@^¾á$K©º@-_x0001_,ß»@Û6d_x0011__x0008_¼@ïwÌ_x0001_uÀ@t|7Æ@s_x001E_µï	ðÇ@_x001F_&lt;´JilÁ@ÒùCë¡6¦@_x0003__x0005__x0016_ªÎ_x000E_w»@³¥Ë_x001D_ìÀ@[_x001F_¢úÃ@aäë|_x001C_!À@fù_x000F_¼@«¼_x0010_E£8À@P_x0003_nìðÂ@^áó§4Á@±ìW_x0014_.«®@9S4RTÂ@êwÏ"AÀ@ÙôÙ³xùÀ@¦Å?_x001A_I»@j_x0002_¹¼Ë×Á@é0tÈë|Ä@iq¾ÆzÁ@¼§ðV_x001B_Å@Ú¾$_x0001_À@_x001C_a³ÉÂ@$_x0007_Ä­ø²Å@&gt;ð_x000C__x0010_9gÁ@ØáÜ?»Ä¿@ÓÍ©ÑåiÂ@$_x0005_T²6ðÁ@_x000D_Ëºë¾@þ?l%¦­@T_x001B_Âçç½@_x0010_Îè_Í_x0015_À@_x0004_+_x000E_s¬JÄ@ùJ?¯Á@á_x0001_aß§º@_x0014_©_x0018__x0001__x0003__x0016_À@=eC_x0018_úÄ@8Å6 x_x0013_Ä@¬ÃâÝéi¾@~Ï)_x001F_Ã@_x000C_óx³ÚH·@fA_x001B_ýÉ»@.Þ_x0004_^µ@ÌP/ºíF¸@U2ò¶'È°@Zö¹ZÎÀ@wtÞÅB³@Æ?Óx_x0001_Ã@våÜßÁ³@H_x001A_Ã_x001E_ÛIÇ@J+_x0005_½¨¹@&lt;í\ àãÀ@Ò,	¡_x001A_?°@_x0006_·6¾ÑÀ@´bøts´@G16rè«µ@yî]á¡p¿@r_x0002_Ú¨Q¶@¥ÜN°ê»@uüºÔüÂ@ËÐ_x000C_ÅdÅ@n Ù«_x000D_¼²@j_x0017_Üë¼Ú¹@'ëÍ_x000C_6(Æ@tê_x000C_ö½@U-_x0010_C÷y·@x^*Ár¾@_x0001__x0004_/EÆ_x0018_._x001E_½@å&amp;®-øFË@4oÞåÛ_x0011_Á@éÓn^À@_x0001__x000C__x0014_ð&lt;«@yYÆ1©rº@iruí»@Ø8Ñ¾ÇóÀ@Lñ~ùYÀ@F¿ _x001F_©·@$(~¼»@¡2hÙw½@Ã»ö­¦Ä@|LÒµÈ_x0004_Â@ªÖ_x0003_Øð¾@&gt;ô¨É±¹@d)_x001D_¬â@_x0011_ô;óº@rp=LÃÝÅ@nù_x0018_}»Â@¯sá«ÐÂ@7ÇX_x0011_±Á@Xþy_x0001_Ó¸@¦vC?"JÅ@ÖÈÍ_x000F_qÁ@äV©é°@«aÿ|Â@£ß_x0007__x0002_L¢Á@r±;kãÇ@&amp;ùÈ_x001C_ÿ²@i QéÂ@1gó£_x0002__x0004_,íÁ@©g­È#S¾@ø9x²QÅ@_x0018_V(-	Ä@¥ü=û«À@_x0006_Iw]_x0003_Ä@råt3JÁ@FYÿ_x0001_¿@ãQ?zÕxÀ@BF'Ñ_x0017_¼@&amp;l"/@Â@_x0015_ª_x001E_Á@.ßýÍ³©Å@ü#ØvºÌ@³ï&lt;y¼À@È~¤_x0003_À@1_x001A_Lg»@¸S¦ù¥?­@îjÏ,gÆ@âQÖ!_x000E_`À@âM_x000B_P¸@¹Þ³Å®1¯@*TÍpdÁ@Ut×&amp;3»Ã@8½_x0007_sjÀ@_x0015__°S_·@5_x0004__x0015_´_x000B_Ä@Â#ÎRäÅ@_x001E_U\¡pÅ@Æ:y÷W|º@&lt;¢nk_x001A_À@·]&lt;&lt;Qº@_x0004__x0006_"¡²!_x0002_^Â@ªDÝÈÀ@VÐ&lt;_x0010__x0008_v¿@8â_x0017_sØµ@$Çÿ6CÜº@¯&lt;¸_x0003_e³Â@¶á!K}·@ÔK!,Ã@¦\vÃ@_x0001_÷!0¾@H"^_x0016_½@=_x0016_SåþV¹@_x0019_âÃä_x0012_º@ÕA¡-lÇ@æä¹ÐË,»@ä|UÎÙ{Â@OÌ_x001B_~sÆ@·_x0010_f\c¶Ã@æ`UDì·@;h°ãÚ¿@,ÍèP©¾@¡_x0011_é _x0013_Â@ÜÔ+_x0003_ÛÎ½@Ì{_x0017_fº¨@F·_x0017__x0003_ÿMÀ@æo_x0016__x000F_þÀ@[ÊózÒÈ@Ò_x0005_1Ò!8Æ@®_x0006_ÙÙ¢¶@6TQ	I×Â@®/_x0002_ìaWÅ@ÐEÀÌ_x0001__x0005__x0007_ÀÀ@o_x001F_ÿ¼Ô³@x_x0018_}RN¢@¡_x0004_Ë_x0003_5öÀ@¾Y^kÓÃ@»ù¦ÂÀ@:ü%KLÀ@Ù,_SuÉ®@ÄíófÃ@_x000F_Îìx!¾@_x0018_o«M=Ã@,²÷_x0015__x0011_Å@_x001E_I_x0007_­Û_x0014_Ä@ß¢æD'¾@H-#©ö_x0002_Ã@w2á¥ÌÁ@¥Ý¹ÒÅ@ô6ÈÉÁ@©ýW/LÃ@¦+_x001E_uÂ@Ç-9Ò#Â@jM*º¯º@l\Ê÷_x000C_ÒÁ@Ìö!&gt;#B¸@ÂØ_x001D_bâÃ@0Ä_x0007_º@º@&gt;í|¬É¬@ÜÓlL·@_x000C_$¦¢_x0019_'Ã@_x0016_tf$_x0017_÷Á@©écî_x0007_mÃ@N_x000E__x001C_~k:º@_x0001__x0002_"*¥Z¹@dýÀ6fÑ¤@_x0002_«o_x000B_DRÀ@&gt;öé3ÈÉ¶@:9:azÁ@_x0010_Òö]Ý½@_x0018__x0002_&lt;_x0005_ýlÂ@_á)¼@¯L}èJ¼@ÚäÿÊx]³@¢_x0002_ò_x000F_º@º}öi&amp;_x0008_²@å) s¯°@·f?åA»@K&lt;~eÒTÆ@_x0016_8¢7Ã@4_x000E_7&gt;)º@V_x0019_"tâÁ@ 0Fp#ÚÂ@0»¦­ÂÕÃ@ìqÕÌ½@êAçc5_x0013_¾@tÍ­n°WÀ@4Ø^_Ê@f5´ÅÎµ@è_x001C_TÀþW»@ýù5âr_x000F_Á@|O_x0005_ÅCÁ@_x0011_&lt;ä_x001C_±@_x0008_d^^#Æ½@VJs¿_x0018_º@û\F_x0001__x0002__x0016__x001D_µ@è©w}àÁ@ÌVy¤Ä@-otô_x0014_Ã@÷æò¾ y²@6[cP¹@*£l_x0013_4§@ïuqoý/À@g3jÖóÄ@L_x0011_´«í¤Ã@Ä¼ÈóÚ_x0019_·@J])McÃ@(_x0019_0¦Á@®ÍUý¿@v[¹_x000C_Ã@_x001D_j£z_x0007_À@Q9v¼@_x0016__x000C_E8¦_x0012_¹@_x000F_m|çòµ@Ñg_x0004_ò)o¸@×PôÁ@tEì_x0007_¾@{ÔA_x000D_¿@M_x001E_/m/'À@ê_x0015_!_x0014_OÂ@òüëoÐ0Å@nê£%_x000B_êº@Û_x000D_½ôû;·@±_x0014_ûîóSº@ËTo_x0011_Êµ@L4I´n¹½@è_x0004_,»ÛÇÆ@_x0001__x0002__x001A_U×ÜYò²@`m!L&gt;]Ã@ÚÂõK}Æ@©1_x0017_"CgÄ@¨É$ðé¿@?c ZT¬¸@9|]_x0014_¤¼@M Gè`Ä@Ö,8_x0004_·È@_x0016__x0018_z«}pÃ@À;ak6Â@_x0015_²jrÃ@ã×^-G¾@ªá½M_x0005_ÒÂ@DQ¹ÉÅ´@¨_x0017__x0017_QÐ¶@â¢4á$ïÃ@»_x0010_2ØÚÔ¹@_x001B_Ã0_x0005__x0004__x000F_½@ð#ÝtÀ@}&amp;Ó»@HÀí;üÁ@~¬±|-Ô¾@0,wÝÖ_Â@ãæü&gt;Ü9³@­¨¯·´@_x0001_T¦_x0018__x001B_ô·@º¨_x0010_±óéÃ@NWëÇUÌ²@?_x000D_rÔ&amp;µ@6a-î	¾@_x000E_ð,r_x0001__x0005_°²»@NË"a¹Æ@jw¼1éÄ@®!­öÂ@Å_x0006_7·@ìÊ×\¨_x001A_Ä@ÂàXÃ3Ñ¿@zi4å¹&amp;Ç@sÝ_x0010_:¶fÂ@ã+_x0015_0¼@ßnÍ¦_x001B_`º@¹,ÛsHIÃ@ûºJã¨Â@_x001C_Ý0*Ìk·@_x001F_{_x001E_ïÓ¶@ñii^òË»@*_x001F__x0002_n#J»@hõT_x0017_fÁ@oÅtÜx6¾@p»_x000D_3º@ú¥ß¹¬Â@5-a=Ü¾@ú_x0018_PÔrÀ@rl³_x001F__x0013_D¶@H_x0003_kÓ³6É@_ö_x0004_/¾@_x0004_9Ç_x000C_ªÓ»@_x0018_W«_x0013_Þ³½@¿Ä¬÷_x000C_ëÀ@_x001D_&gt;ÎðÌ¸@è_x0013_BWzá½@ón'²ÝÀ@_x0001__x0003_n_x0013_q¢_x0004_Á@géá&gt;À@öÕøùü²@ö=_x0014_O"ô¶@l_x0003_6¬ï¹@ßJÄ$Á@ÀÏí7AK¼@ÚÀ{?u¹@0_x000F_?¾@ù_x0002__x001A_Cd;»@_ea6¨_x0006_¸@&amp;ÆB$1è©@,K_x0001_¹¤³¼@ÇÓ_x001A_{avÄ@ìÍÁHùº@`_x001B_q?½@Ã¤ÑJh_x000E_Â@¼_x001E_ÆyÀ@_x001E_¨+§z¾@ÃWR_x0007_õÂ@ÃT6_x0011_v_x0018_Á@tÊ60YÀ@¬çâUC¾@ÎâAvªèÁ@3nE²@Â QA½@úßÆó^ÌÂ@ªy¢Cê¾@ÇéÛ/ÚÄ@"´«`#Å@½ÀðÙ¾@oF£_x0004__x0005__x001E_ºÂ@;JT%_x0002_¬¾@T¥á_x0001_S@Ä@òµAd_x0012_*À@àpµçh¼@_x0004_`·l2Õ¼@_x0006_½ébWí¸@_x001A_Â+_x0013_±Ä@~7è_x001C_Ã@[;_x000D_Z¾XÃ@_x0019_eÌ_x001C__x001F_²@³x	_x001E_*½@&lt;~LÊJo²@B,Ìbíü·@ReÓÍÝ¹@zÇQb_x0019_S¼@ßß)ä@J¿@ó`ÜVAWÂ@{Á¦1UÅ@°Úµñw¿@ô_x0019_ÌN9YÂ@_x0004__x0007_c-BÃ@áu4DuUÃ@Ì»ü#Ê2Á@±?÷_x0004_¹@Bºø9ùÉ@göÙ´@:í]ÏÁ@È×_x0018__x0003_ _x000F_Ã@0_x0003_l×Ç@|P¼\_x0013_É¾@6¯:pz¸@_x0001__x0003_%F(æ¡¹@RZcárÑÆ@i§c_x0012_áùÁ@_x0016_ksâ"·¯@?§¯(*îÂ@6¾(_x001F_èÅÇ@	ü¦»@oQ¯ÜÞ­@ßMË_x001C_eÇ@m¯tk¬qÄ@ÜßåXÁ@òoÖ_x001B_Rî´@¶I1I_x0010_a¾@Ñ_x0012_7_x0011_dÀ@,Î_x001B__x0011_ÎW½@©M_x001F_IÁ@¦;¶´¹@h?ômÙ¼@4¬1på²@KÑ_x0011_`À@vPBûùô³@÷É_x000F_[»@kÖ_x000F_×0»@ÖëÔº@£yT0¸oÂ@FòÉ±½@T6¡¶5OÁ@â(Ø·×_x0003_¼@ÜO_x0002_¤2²¹@1ÍÂ_x0011_µ@$%{biÃ¹@.ütT_x0001__x0003_OåÁ@ÕØå_x0010_¸@Uù§ªÇ÷Æ@`9²K¯uÁ@¡·m9À@z¯Fd_x0007_­À@¶`_&amp;MÄ@!_x0014_VÓe¾@O_x001E_Fq_x0013_¶@Ô*_x0010_:Ç@2_x0006_E,²Æ@WgÇºç/Ã@-²w_x0019_%¶Ç@:'ÿ_x000C_ß¿@É¶_Ë¢Ìº@¦+_x0013_}#³@üy2Ã »@Úü+_x0002__x0004_©¼@c_x0003_@_x0003_ý¿@¿$â6#ôÈ@bíëÐ&lt;_Á@¦wî*_x0003_¡³@ÄX_x0011_÷Oº¶@G×ý_x0019_Ý8±@_x0001_?_x0007_ _x0002_»@#T^î`Á@_x0016_â	_x0005_vÁ@_x0008_Ôò_x0018_á_²@Z"_x0003_¦ò½@À»F_x0018_û½@°ÐÐËø-Â@ñu¹ÁÍk¹@_x0002__x0003_2¶U_x0010_ê¹@Ô_x001C_Ï:Â@+Q_x001F_3Ã@_x0012__x0019_ÿ&gt;áÃ@êt÷j¤»@¾ÝÉ¼·à»@n`Ñã_x000C_8¼@&gt;á9µ$Ä@0_x0011_)ÌÔ±@_x0001_Ú|P-Â¾@_x0002_ÒÇ _x0019_x»@¥Å§\À@~i_x0001_¼¼@ Í¼r¼@¦¡_x001C_ÉîÅÄ@)FJ¹@}_x0008_2¤õ³@Â¶±ò_x0011_½@_x000E_j2}	CÆ@ÛÃY_x001A_ý'Å@bèn¢ ´@ûOÎµ_x001B_Á@_x0006_`ä¼@ÁÃ°÷_ À@¦®_x001B_}=ÔÄ@ÈìÁh·@ÿÅ|÷â±@ÜÔy···@Ñxb_x0014_FÃ@_x000C_²yÄÃ­ª@Nàñ'v|Á@§¬d]_x0003__x0005_¹,Ç@%8_x001A_Á@¯Öì-|_x0003_Â@s¥I_x001D_¾@*.]q¾@~K_x0007_3ÖßÂ@6À_x0007__x0002_3¾@_x001F_Þªi¹OÁ@_x0012_X_x0007_&amp;?_x000D_Ã@xã_tçÀ@ÿ_x001E_ß__x0001_¿@øQk!*Â@Aê¡ï±@­OâÈUj»@"_x0015_[&gt;äRÁ@¡*@s¹À@Zªyá_x0007_©À@_x0006_¼H_¶@_x0017_S)ëÁ@_x0007__x0006_i_x000E_À@äqÐs¼@ôÖ¥uÀ@çÁ~Z{Á@*_x0004_ÑFG¢º@ûÍb¼Ë¸@ó_x001A_o_x000E_û¼¹@_¦:T&lt;øÃ@é	_x0002_úBæº@NÏx!§Á@_x001E_Æcÿü_x001B_¸@¢ú=jÃ@Ð5¸_x0011_º_x0011_»@_x0001__x0003__x001D_Þçø_x0016_¢»@Öð_x001A_v_x000D_¾@Æñ2Ý6Ä@´#PóxXÄ@_x0011_k_x0005_íGIÁ@rN_x0016_Rô^¼@xÖj$þâ·@G1|Fà¹@E8éü²·@·Vè4º@¬¸ÛÃ¬²@dgÁqÞ±@_x0013_Ô_x000E_Äßµ@ZöÑ²æ·@¡ó_x001B_c¼Â@0åY¬%»@AÚ}=PøÀ@V_x0013_3_x0019_}|¼@Ç¦_x000F_ÏS·@ÁßÈa_x0018_¹@]A%ff3¿@.&amp;³â_x001A_ù»@_x000C_!o$¶@\£Glýµ@$´]õáyÅ@¤å JÆ_x0002_¶@ZÕö_x0016_^Ä@ð_x0010_§¶]´@ÊS[Ð1Á¾@àÇÈ¾eÈË@Ëî-c_x0006__x0011_Å@®q5_x0002__x0003_øØË@|jòyEÙÇ@` 	²@\Ë*¿@m¼yA§Ú·@sl_x0013__x001E_Nàµ@Eì+üÈÂ@Bï³V2jµ@|JõbWwÂ@(ÅRHUdÌ@hþT_x0001_+Ä@_x0018_É_x001E_°_x000E_Ä@`¥_x000D_µù?Æ@e¾S¢/Ã@Ò±;*r\Ç@=ÂË¯¡TÄ@_x001E_©ÐD! Ã@u®5Ç@mEõh WÀ@ÿ_x0002_ßr	ÛÇ@s/_x0011_â%îÊ@õ!X¯³@¥µ_x000E_câÃ@Þ_x0003__x0011_¿9kÂ@è´Mº@ÖSÐâÚr»@*ÅÕ_x0005_²@¡ÆÉÙ_»Å@	5xi$¿@_x0001__x0012_¦j_x0003_È@Â­aT³¼@ÏÆýîì_x0018_Ê@_x0006__x0007_$ÀÛ=gÀ@^·{¯_x000D_¥Ç@Bn8Å8-Æ@æ_x0014_¤cÆ@v22$$²À@F×E_x0003_¢E³@B«_x001D_ÚLÃ@_x001D_ú»û_x0014_Å@|b%ozº@®«0kSËÇ@aÕó^zÁ@÷-Dq«XÁ@_x0013__x0007_à]ÉÁ@ÕéÎcÈ@_x0004_'¤ª¡7Ç@å03¿k¼@ÚU£Ý Ê@_x000F_bLUÑ@_x0001_@Às\½@f®æ]ªýº@n¸õ½_x0005__x0018_Ã@ª_x001E_}hµWÃ@ª_x0010_³ÊÀ@_x001C_A2kó½@$½$g_x0002_ZÉ@E~íJ±Ä@.X&amp;~ÅëÂ@æ·o¾{àÁ@_x0008_þ_x000F_a»¬Ä@ÔÊÉ4¬¸@	_x0017_¼jÃ@Þh3_x0001__x0002_Ú»@(ÒSúzÌ@îÄ(·_x0010_Ä@d_x0012_&gt;LÎÃ@_x0008_¢_x0001_·À@&lt;Ä_x0006_;}Ð@_x0002_J¬¶@_x0004__x001D_ÕÜÁ@.fº£KÇ@»åô{_x001B_À@_x0011__x001D_pÐ»Ã@«ÀªÁµðÎ@Â0f_x0014__Â@`8%_x0001_aþÁ@¢âð/ÙK½@!ÒSÙZ_x000F_Å@1&gt;@ÍkÅ@Wî_x0008_×vcÊ@Ò/_x001E_5Ã@_x001F_Ôþ;8Ì@_x0001_¡Ì³`øÊ@l_x0016_%ÍÖÈ@rò_x0002_aÇ@:?8ÞÍÑ½@è¸=®Æ@t_x001D_ó36¼@-]VÓÃ@ò_x0016_ù¿Ç@¢Ò _x000D_@çÅ@^µ¶pÅ@Î6_x0006_T©Ä@\#5_x0006_·@_x0003__x0004__x0018_É¿x_x0004_Ê¸@_x0001__x001B_-Dá3Ä@èþ´êV¼@JÍ¯å³Å@YJÝ)UBº@_x000F_é¯Lü%Ç@þ_x001D_LËç³»@z*û¿hÇ@ÿÀ©&lt;_x0005_±Å@³_x001F_|ëÍVÁ@Æ$BÌ#±@V:kìÊ¼@¤&lt;nlÆ@Ã,Ç@Â#+à{§@a­¿ï_x0012_Ð@ _x0015_)[jÉ@ ó4_x0007__x000B_]Å@gF+ÅXéÃ@QïyÐkÃ@[3X$s1Å@P4_x001F_&gt;¥¿Â@Fa¼_x0013_°Á@¡&lt;FI§EÂ@²ì÷SéÀ@m¸I!ÀsÀ@±_x0005_ ÏÇ@=·À¯×_x001D_³@_x0002_ûñ0G'À@"mç_x000C_.(Ã@É?1ÀÁ@w_x0001__x0003__x0004_Ê@À½&lt;þxsÂ@Eî7_x0015_¢´°@j_x0012__x000C_Á@üX6§AÊ@s+·¶\rÁ@_x0011_µáðQÅ@ü\_x0015_7°@g9(¦1Â@±8_x0004_üôÉ@&amp;0¶_x001E_pìÈ@ãçwÁ@^ä]ÌNÁ@ÔÂ_x0019_ò±Â@A}_x001B__x0002_ôÃ@àµ.qÃ@s+¾¦_x0018_&amp;Ë@_x001E_dÙÁ@¿¤£9¸@èÍúëQ_x000B_Á@Ú*#~_x0016_bÇ@C|ºÉ@V²#!©Æ@_x0007_·_x0011_5È@_x0002_¯nAmlÁ@Àr&lt;zõØ½@M^©_x0003_¡Æ@IÃ@ÄfÉ@£Ä½_x0016_4Á@ï­ç (Â@NnV_x0010_¤#È@¼_x000C_e4XÛÄ@_x0001__x0002_t0l_x0003_?Ã@Öe3E%«Ã@ËÔgIîÇ@ô&amp;ùê_x0005_RÆ@ëRÿÓ¾@®_x0018_+S»@.ÞíÎÍôÂ@_x001B_rDïÑÇ@ »¤E·@äJv¯ôÁ@Ác[_x0012_3Ê@_x0011_¸}U_x001B_bÄ@û´q_x001C_¡È@R\F|±¬Å@ÇÕÉK»Æ@è.eï+µ@:é _x0011_ÖúÆ@_x001B_T]oSÄ@Ä^KpLÃ@Ð_x0001_¶§¸Ä@KÓ&amp;,Ã@S_x001C_m_x0018_&lt;Ã@IöÍ_x0008_æÊ@)çta6À@/_x0018_RC$$Ä@²Âu¥Ë¼À@_x000E_WÎÃ@+Ël\¥ÜÂ@Û2Ô°rÀ@_x0010__x0013_ìï_x000B_LÂ@21­«0Ã@@?¨_x0001__x0003_½#É@jdôÉ@¡!ý7àÊ@Y_x0002_gP~Æ@ùD¼nÈ@j'_x0006_ªîÃ@Dò_x0006_¾¿@ö&lt;¼y_x000C_ÃÄ@å_x0004_^¸{¿@,N÷&amp;{Ã@ gT/Â·@¤¿Ô²s£@u¾_x000C_Ü·È@\_x0001_«Óí}¶@Õ*nªØÇ@Ø_x0011_Y»ÃúÍ@]çq÷ÛúÄ@°ûdåÉ´@¢U(ú\ÆÁ@½jàBfTÃ@*áæPÈ@jØ×ã£vÇ@²ñÈØÌ@ns_x0001_«RöÃ@çëÍ3"^À@E\­·ñÃ@lN"ÀÜÅ@ _x0012_wýÌ@åi¨=8Â@_x0008_ãúQx]Â@)V_x0012_ñÒÈ@9üê3·ØÆ@_x0002__x0004_g_x0008_\zÇ@Ö«_x000E_yUÇ@?Û*(xêÇ@À_x0007_Fõ(¿@_x0012_;¹£nÅ@é_x000D_¨¥ûÅ@ÏhÔ_x0017_¡Ã@°IyãÊÁ@ô_x0013_ûh_x0003_½@wn*E_x0018_ØÄ@ 6_x0001_ö2Ë@&gt;å¦Ô_x000B_Ã@é_x000E__x0019_¬(ÁÆ@ý¡L+ ËÈ@ru_x001C_IèÙ¾@çhÜkÆ@hFäÎÂÅ@J_x0007_ÅÉî_x0011_É@)_x001B__x0014_Ã@SUºakÉ@¾Vµwï³@ö¨Å²È@fÍ±ÁòEÀ@4éþõÕ2Â@ SÁt_x001E_ÚÀ@ûpO©_x0018_Ì@·´o¡ÿ§Â@H6MãD~Á@^ÆÉAøRÉ@_x0008_IsalPÆ@2_x0010_f_x001D_Ã_¾@\vÜ_x0002__x0003_øX¸@Îg×Æ¡¾@rÖ_x0013_y]½@Ð;ó_x0010_Á@,:ø_x0017_IÄ@¢6ÒÖº_x0011_»@[_x000C_/ÉÅ@1¼Yâ_x001C_9Ä@d}©Á@&lt;ûY È@´éË'a_x0002_Á@þzzy×À@ô_x0012_ 6ï¿@-ìû+_x000E_Æ@!_x0015_½t_x0015_À@îSz;_x0002__x0008_Ì@7óiíÕøÁ@) ¬	½@ø]N_x001B_,Ø¸@Hþ5 Ù»@MEÎ:È@í_x0016_ÎI_x000E_ºÇ@:ûÇ´W+Í@_¾-d·íË@9hÍ(tÎÄ@_x0001_çàßù·Å@_x001E_ºòjFÅ@:_x0001_o_x001A_ÔðÅ@ÔIø¸FOµ@_x0005__x001D_t_x0006_Ã@TÍÑ_x0001_vÎ@ÞGi`±@Ç@_x0003__x0005_jùø*#À@Ä×3_x001C__x0002_R·@L´)_x0004_NDÅ@¶}«(ðÆ@_x0002__x0006_é\_x000B_Ë@ãÉiï¢Ä@qfUÉ£Í@_x0012_Î¨äÂ@ÒbÓ`½Å@vS_x000B_Å@r*Z»¬×É@_x000C_R@_x001E_å_x000C_Â@Üà,mÔÂ@"¤¬ÁÕAÁ@²×&amp;ÉUõÄ@äÀºpDåº@qgìÀù§Á@½bxüØRÁ@X%_x001B_y|Ç@Ø_x0015__x0001_ 6ôÈ@_x000B_Oê'tPÂ@î*Ø¹»Æ@GyàÉæÌÄ@WçGÞn¾Ê@_x0003_)Ü1À@Ç"¢ÛÆ@_UãKªyÄ@_x0016_åq$ÞÄ@ü_x001C_z¨³±Â@_x0001_yvÎ`­Ç@v¤y_x001D_³$Â@_x001C_±¶U_x0001__x0004_#Ê@»~V_x001D_»@Å@ñ_x0016_Ã~_x0004_@È@=káÖjÊ@íBO:}í¹@£Å_x001E__x0002_8_x0006_Â@Ð_x001B__x000D_&lt;¾@¢Eq_x0007_ê¾É@È_x001B_¶t_x0019_É@_x000C_¿J´Ç@_x001B_¼_x0014_Ä_x0003_È@hçty&amp;oÅ@H³^õ%ºº@_x0008_tÛd~º@Ü*I!q'Á@ñN_x000C__x000D_À@_x001D_ñ»@`CÚ_x0016_#½@S4¸&amp;SÓÃ@¼`XÌ{	Í@_x0010_çOúf_x0011_È@³_x000F_»Ù½Â@Ä+Ý'U9Æ@O_x0002_o]aÅ@GrI\xÅ@üQlÒ°¾@J_x000E_å¹ß0Ä@ ö_x0001_óÌMÆ@tâ9HÚÈ@,bL¹-Á@Qý@CãÉ@ÏæÆ¦7Ä@_x0003__x0004_îþÑ_x0017_Å@ûLs·[&gt;É@ÖüÄÚØº@	Xö|EÂÂ@2Ô_x001D_W½vÆ@W'_x0013_ÀgÃ@ÀO!'Æ@ îKð¨VÇ@_x000E_íd¿PdÀ@(_x0019_io£À@SÆÌÛpÅ@CWüÃ_x001E_Ë@iÜ]_x000B_ÄlÉ@hë'_x0002__x000F_RÃ@_x0016_3Ròê_x001B_Ä@d_x0005__x0018_òäÊ@ì¤ÙÀ@¬¦þ_x001F_û_x001A_É@wê¿Ð¬Å³@ÿç¼ðFË@¦Ý(á²Ë@_x000D_ìsjoÂ@íAÔÌB_x001A_Å@.W%BÅÂ@_x0018__x001E_ìrè0¸@£«»_x0013_¤ Â@P4.È@q"ß&amp;äË@_x0002_ò`Â£$Ã@^Cco_x0008_Å@±ä_x0001_ÇÉÉ@e_x000B_A_x0001__x0005_»û½@ñ_x0003_÷ò¢Q¾@_x0003_gá&amp;Ä@E$ë§ÂÈ@Bçßáù²@ìV0ÅßÆ@&gt;êëQ]_Â@tð}(¨Ä@´_x000F__x001D_J)DÂ@Þm_x0019_v¿@¶H4_x001B_Á@ÕuÇ_x001C_Ã@õ_x0013_E°_x001E_ÿÌ@JÞD¾@Þ3_x0005_§Ä@¿Î)k®É@nÚox{Â@iz#e\¦Ê@6èÒÃ@S®â$¦¤É@Öÿ_x001F_cü}¼@X?I_x0008_Oh¿@Êâ6^rîÀ@&amp;¤PÃeÂ@ÈöÊ_x0005_`ÌÅ@N´¥_x0004_Å@Ýï_x0017_ÔK£Á@þa©&gt;ékË@&lt;_x0016_à_x0002__x001E_Ç@ÏÎ_x001B_|ûûÁ@Á|ã&lt;Ä@~ëRzµ&gt;²@_x0001__x0002__x001F__x0001_³ÈÀ@»ï0ØÓ_x0016_Å@n_x0016_VQ»@z¡æÛÀ_x001A_¶@ð_x0016_^ÃOÉ@LIé_x0012__x0013_Æ@+Äíû_x001E_nÄ@n&gt;ZØÓ]Æ@\³Ã¼Ä@*vçCÔÅ@¿ì}_x0010_LÇ@V7:0îÎ»@ +&gt;¥uÃ@ËQÇÆ£!Å@9X³÷_x0003_ø¼@ÀzÇm]òÁ@_x0012_GùYÅ@âÞ-möäÀ@0ë'_x000B_Ä@$ý^'Ë9¿@õbÔó|"Ç@_x0005_ =i¬È@|_x0007_z@ó¸@|8!XÂ@H3¦_x0014_#3»@99åvÔeÄ@jîB»HÆ@Ãt¯À¶@ÐÇ!ÏÚ³Æ@Å°áÂ@%&gt;&lt;a6ÔÄ@Îx¡_x0002__x0003__x000E_YÃ@¬V¶èû*À@ë\¥ÈÄ@ÚÖ÷yÆ@©$_x0001__x0006__x001F_wÅ@)Ö±åÕQÂ@ÄÇo0Å@È_x001D_·2Æ@)Úu"}&amp;Ä@Ê§ÙÜùÈ@ÖBx½\ÖÁ@+ØT&gt;_x0004_ßÄ@_x001A_%ÊA_x0003_Ç@4l§RþßÂ@läËS_x001C_g³@*`»Ög»@ígZ¬&amp;¾@Ì¦\à|É@èÿ)ÅÄ@¬á_x001A__x0018_y_x001C_Â@f_x001D_2_x000F_·_x0002_Ã@±@¥Ü_x0012_½@XêµÎË@0[² Á@¶_x001D_Ý@_x0016_Ä@S¬;_x0006_^Ä@¼àÅ	èË@WÿÀ_x001E_%þÃ@Ât_x0011__x0004_´+É@Ï¾Èè§µÉ@Ñû«ºVÅ@Á,Â@_x0001__x0003__x0015_§_Í´Ã@ÞyÓ¹@¾@_x0018_ß´Óq·@_x0007_{þÑ1Ç@L«ø_x000F_sÄ@¬_x0002_è_x0002_Á_x0018_¸@yÆ+²#ÔÁ@ú_x001A_N¨_x0006_¹@¬.}[©¬Á@#»\_x001C_C1Á@ÔÑ3ôô$Æ@YP+êã Â@Rf_x001D_föÅ@ ¿ánÔ7Ã@_x001A_ÜôVn©¹@¿_Ðµ@4_x000D_®/¶L´@1þ_x000F_J_x000B_À@_x000D_$ä¡±JÁ@Ðzìâ_x0003_µÀ@_x0004_°:)Å×±@g@ÙRÃÃ@F'_x0016_ÿÍ@2T·Ä_x0017_Ç»@^²_3ÇG¼@Î@_x001B__x001E__éÁ@_x000F_©.p.°@_x000B_é_x001B_$V=Å@ h_x0003_ _x0008_Â@_x001D_ÿm_x0014_×Ã@¢nÅ©°·@Zìð¦_x0001__x0002_LÜ¿@ø_x0003_ÍÖr	Ë@âC8-ú¾@±GÄg·Ä@¸Ãd¥DÊ@ÿþmÎ_x0017_SÍ@5dZ´±Ã@"Å÷_x0011__x000B_­Í@h¡Aù{É@Q©*|[Á@äfõ}Æ@Hº&amp;Z~Ä@á!Ô[Æ@C¼;_x001A_Ã@_x0015_%;ëÊÔÂ@ÕM8	³ÞÃ@_x0010_G_x001E_¯àcÂ@\ôÇ£!¶@$Eþ_x0012_yºÀ@:#Åµ@bzh1_x0017_FÆ@{8áKG¿@|_x001D_N°_x0012_¼@Y·I4¤´@¶Íãå*º@2Ât_x001D_+Æ@*[õÈ]¾À@_x0010_lrú¨µ@¥öß ì½@ÙGòJ_x0019_ZÆ@dz­sR*¼@&amp;è-ÔüÀ@_x0001__x0004_wþÚÄ_x0010_Â@öºµî'*¾@¡?_x0011_XEÐÂ@»(Â=U¶@âuÁûÏmÂ@¸_x0005_ãN_x001E_¹@vÿ´°¬eÐ@`©_x0018_\_x0002_Å@G,Aôã¾@_x0013_"8º_x0017_eÁ@´1¥ÃÄêÅ@3Åî/¦Ç@ïº²çì&gt;Â@ÎÝãõDÈ@p¥d_x0007_©Å@_x0019_×kÅ´@ú2dæÃ@âúÿ¸&amp;Ì@¼pM_x001B_Å@_x001C_ô£~Â@F4ò@½@²ö_x0004__x0014_©É@_x0012_ýT¾_x0003_¶@OSËÚs¼@_x0010_¡nÜ¡¸¯@·v_x0015_Ôb¾Ë@(ì÷_x0004_UÂ@T"Ó3½È@hO¶¿þ÷´@×tp	âÃÅ@=Ql¼@á_x0018_F_x0010__x0003__x0005_·©Â@q_x0006_¥9«ûÈ@¥Å×AN_x0019_´@éË ZàÈ@_x0003_Mã¦KqÆ@¾éµ=_È@Áä¸Ú®÷À@_x0005_V)_x0004_à©Ã@óóå	_x000C_ÑÅ@4!ÖÃ½@.«]üÛÄ@z[_x001C_Ù°0Â@¢¬Ã,ùÇ@~ìòNÄ@_x0002_?_x001C_UÂ@âpz¦ÊÉ@kþ_x0016_®Ö¿@px¬ÉÃ@¦-LØL9¹@ÚøÄ´ÚÉ@_x0014_ÉzÕ1¶Ã@Æ¤2ªÓÊ@Òvq&lt;Ç@_x000C_ÎÆmµº@=y@bXÄ@0_x001A_ÛrÃ@ÚÉçÿÝ¬­@$_x0017_ì{4¿@:ÒËÌø_x0001_Ç@×½lîÃhÄ@ÄAqÁz_x0015_Ë@ào¦I5£Î@_x0003__x0005_ê_x0017_{uÑ/»@¡hVF4.É@yüÜ Ç@Èx`Eî¼@&amp;âl_x0004_âyÀ@âP_x0012_þÒ_x001C_Á@'ÒÆchÁ@p6ÛM_x0002_¹@vGÇËDÃ@ÜúÐ»[Ä@G¾`Ô_x000D_ÎÁ@_x0003_dÚènÀ@ÈR_bº_x000C_©@X57²Ðó·@"-¸_x0017_Â@n¢§­¥Ã@¤r}0_x001A_Ä@PfaÄ@òô_x000B_ð"_x0002_Ã@_x0002_Å²ç&lt;¨Æ@Àô")RhÍ@'Ìªþ×{Å@È_x0010_ÂÎ	_x0010_Ç@1¿*àëÄ@½_x0014_ç1ôÁ@_x0004_¢ß=	Ã@È®#råXÆ@_x000D_Ðb(#À@qq_x0001_,dÇ@s·XxñjÄ@íDIüÂ@ñ¨i_x0016__x0001__x0006_	Å@_x000F_ÿià6Å@¶¢?nÇ@Ø=_x000E_ ®û´@¬?­b_x000F_ÓÆ@¶z_x0012_ÎÅ@Öã+Æ@BBJ&amp;Á@ßòu}TÅ@N¹Yt½@mãùá)¸Ê@_x0008__x0007_ú»n6¿@_x0018_Ðú_x001D_¼Á@ Âe_x0004_¥cÅ@ß_x0001_®e_x000D_¸Á@¾ËOk_x0005_Ç@_KÈ¨«sÁ@=êð_x000F_Ê¿@Zß²Ûw_x0013_À@µ,áÁ¹¾@*ôAÂ@èÇ_x0006__x0001_³I@V{5«:½@_x001A_!_x0005_%_x0002__x000B_Æ@¶T°7É@9_x0003_Å@'Ô³\_x0012_Á@Vþ­_x0013_î¶@Úd_x0002_Á@{?±$ª}Ã@}L[ªÎ_x001A_Æ@²vg#ÅÀ@_x0002__x0003_"zª_x001F_Z­Â@ñ%_x001E_®:Ç@ÐoN._x001E_(Æ@óìpB_x0012_&gt;Á@+	ûEQ_x0006_Ã@X_x0003_ÎÂõûÆ@zPÜ_x001D_¨À@þB|a_x0010_À@ CùG^CÁ@äWÄÐóØÂ@üla¢ªIÎ@yª_x0002_µº@_x000C_sü_x0004_«ÛÀ@üm~LrÀ@!_x0003_ØBºÂ@æ[ÇG¸Ã@¬~@_x0004_._x0004_Ê@û·äV¿@dPQ¹_x001F_À@nIÕ*_Ä@4_x000C_;ÅKôÂ@4µI7`¼@¨ú9ºÂ@Ú_x0019_ga_x0008_Ê@Ð£_x0019_Ûã_x0005_È@Átdqp§Ì@@ßoIÂ@(Ò_x000C_®ã1·@ø-_x0001_·ÿ²¼@LV_x001A_fyc¿@[:`_x0002__x0001_FÅ@mv_x0011_h_x0001__x0002_æ}À@¢s!Z_x0002__x0010_Ã@êÅ£Ì)À@²_x001D__x0008_ç»@{_x0012_$ð7k½@«0ÄÞÿ'È@_x0006_ÇºXåÇ@Ò_x0017_k`_x0007_Ä@ê_x0018_Iº£¸@Ñn;_x001D_®Ã@à(íÞx_x0006_À@ú¦(]_x0005_y½@+_x001D_Â_x0017_Á@9ºîÛì±Ä@_x0006_	&amp;åÄ@°·Wvu_¹@(Ù=jdLÊ@ R_x0016_ÍÍ@6óuÔriÀ@ýW±ÄcÄÇ@¶¥V|ÉòÇ@_x0015_Z¤OÃ@mJè3_x001A_$Â@Q_x0012_¼áÅ@"Àvo/Å@´Æ¨_x0013_;èÂ@yæ­ãZ_x001E_Å@¦°çÈGÁ@û~2¸?Ã@o9|_x0016_TÓÆ@Ü_nÚN_x0016_¾@Ì_x0006__x000F_¡ã¼@_x0001__x0002_á_x0016_¿À"wË@Ê?ö}y¸@âm¼¶PÀ@ÜÞüö*ïÄ@æÕq9Á@R}¨_x0007_©^Ë@'ÿt_x001D_LÅ@åØ%i7êÀ@PLjùÆ@_x000F_Q_x0002_¤§®»@5Ïy]B4¹@pû_x0005_­pÇ@¼^aÞ²µÈ@ÔqúLøDÇ@õ5Þ MÈ@FÆ_x001F_)&amp;öÄ@_x001A_^Y&amp;ªÏ@_x0006_§½Ä{_x001D_¼@ _x0004_ï_x0001_ï+Ç@4;_x0004_*·åÃ@l_x0019_ô°Ä@&gt;(¹û¾@ªËR3Æ¾@l_x0007_9_x0010_÷Å@ {_x0012_ÃtÄ@È4_x0019_û¹@z°_x0011_Ôå¹@X°üsÇdº@PÄEu=Æ@:_x001A_brêÄ@qàrÑ7Æ@f&amp;$_x000C__x0001__x0003__x0016_¢Å@Bv_x001E_ã_x001C__x0003_Á@õ¸ÕqdÃ@®ÒÚ_x000C_Ç×¹@òï_x001C_È@_x0002__x0012_ô\4_x0005_¾@nàêoIø»@_x0008_FXBîÌ@Ø×Ã&gt;çÄ@	ó_x0018_KáÀ@_x001E_ö@!¼U¹@4ôÔÝý@É@F¸&gt;ÝþÄÈ@bö*ÔýwÈ@_x0010_øuEÇ¹@ü½km1á¶@ìæî'Å@H¦ÄÌ@&amp;ü_x001C_ßºÇ@¶Ý¢_x001F_XP¼@_x0010_©vE_x0014_DÃ@_x000E__x0011_0ýTË@n³j_x001D_çÃ@µ Ã@_x000E_§æ4_x001E_©¿@SrÂC Ä@ô§&gt;_x0014_Ë±@sÓÜV;LÄ@_x001F_XÇA(Ä@_x0015_QÄ&lt;£È@óÝß¾_x0015_Æ@ÇTÚ_x000C_±È@_x0003__x0005_^	_x0001__x001B_È@ÞÖO_x001D_Ñ.½@IøÁ÷°,Ê@p*g¤Ä¡º@7_x001A_Í_x0019_&lt;uÈ@ÐÕÜ	LÀ@ÿIå:QËÀ@ø ÒÌ_x0004_ËÊ@_x001E_8»aA4¾@ºâÕØÅ@L/_x000B_(ôÆ@DîûÈrGÉ@²Â}_x0013_&amp;H¶@ö&lt;_x0017_l_x0006__x0010_Â@Ð_x0015_6Ð#&lt;Â@"Üöw¹¡Á@à+®4üVÂ@Þ¢yýûÀ@P_x000F_ûímgÅ@è÷´Ä@_x000C_Íä=ª?Ä@êu^½è¿@ßuôxvÉ@9èi41_x0010_Ê@z`Áñú»@ d_x0013__x0014_E_x0002_Â@Áê\Ep¿@|_x0005_455Ë@_x0002_¶b2ç_x001B_¿@¯b¶Ó¼¤À@)?A:ÃÆ@ß!R _x0002__x0003_æÌ@Ü_x0001_HPÁ*Å@*|¸_x0011__x0011_~Â@¾m_x0006_îÉ@åíÀïÅ@°¢¡çÁ@"§Ä&lt;¦7Å@ß_x001E_K¹&gt;DÄ@t_x000B_ìGô¿Ã@K{8wÑÀ@ã·&amp;÷²Ç@Æù_x0002_o¼Ä@.	_x000C_W9§¾@X_x001F_B_x000F_Y½@ß5_x000F_óø_x0016_Â@_x0019_ÜÖ_x000B_êÆ@Y{Qâ7Á@Ñ_x0015__x0014_?_x0015_Ã@	^óÏ#mÁ@¨tFAÃ@_x001A__x001D_f_x0011_ÏÆ@êqãÖ_x0004__x0007_Ð@ÕÃ_x0001_B¤¿@_x0016_A&gt;ÉýÄ@Z_x0013_ª=waÁ@´ÃrÅ¦Ë@À¤ãøÔ`À@_x0018_ËÁ_x0014_+qÈ@ØA'h²CÌ@_x0016_W¦_x001F_ãÁ@Â(÷òäÆ@¢'AE.À@_x0001__x0006_r·-`È_x0004_Ä@Jt(úÅÃ@bUÑ@.Î@{ºèL_x0002_ª½@·vÆBÿÇ@@L1ªa·@øÒè0­½@Ûþ7úVÌ@_x0005_ÂË¸@AÀ[ï_x0005_QÇ@µ	½vµÆ@¾}Çj4_x0012_Ä@ü_x0003_¯D7À@Ú(G^Á@ÒyGgR:À@&lt;B_x0001_Î¹õ¿@M#_x001F__x001D_íÈÎ@_x0004_T_x001D_Æ@ÿíçÛÃ@þ_x000E_+ùßâÅ@ÕâPÊ@m#à_x000D__x0019__x0005_Á@­._x001B_û-ËÃ@_x001F_ZÚÆÁ@_x0015_|_x000B_ºúÉ@A£_x000E_ø_{Ï@Åù_x0007_µ¾Ä@;i_x001E_&amp;ùÃ@ï_x000E_Ë_x001F_4Í@5XÞN¤Â@¯´ð³Ä®Æ@­N_x0005__x0002__x0004__x0017_h¹@EÅ"±&amp;Ü½@:2|o¶½@°Mw¤ýK¿@â­ë_x000B_¼@Ùè{þÂ[À@h¡_x0008_°ÏÁ@&gt;p¹IÌ_x0006_Æ@_x0007_jLcÉ@(uæ_x000F__x001A_{¾@É*a@mÊ@ý¦6Ñ÷_x0001_À@¾_x0010_ã_x001A_&lt;èÄ@|Fû?_x0017_Ï@m_x001A_@ëÏçÈ@åc_x0005_Y__x0017_Ç@Ýå·ÝÂTÈ@·Ssâ¤_x0017_È@%4ßÚ¾þÅ@¿Öx{_x000B__x0011_¾@wÁµ_x0011_Ã@_x0004_UPàÇ@2«Tí¸@28_x001F__x0004_³Á@¯Ö`V_x000C_º@[(ºÚM_x001F_Æ@b´;Ñï¼Ä@æîÑ¹I¾@|%Ç_x0003_&gt;_x0001_Î@3Ñ¾];ïÂ@_x0008__x0012_Ý_x0006_µÁ@Ó¡½¼@_x0003__x0006_ÐÕ+_x0003_Ì@_x0016_%öB_x0011__x0015_¿@Ü­[YxW»@yÃúqÍÀ@i6_x000E_Ì)_x0002_Ä@Ä¢J|{Ä@_x0016_f	ÙÁ@v_x0001_6s¾@:¼ñæk®Ê@ 9_x0004_±§¼@&lt;ßIz1ÃÁ@Ö³Z9ËÆ@¬¢Ð¹¬_x000D_É@_x0010_lVô\À¿@Jÿ³Ô=uª@°§_x0005_]»_x001F_»@_x001E_-ÁSÄ"·@²DÎ&amp;ïh¸@Ñ¦]ï[Ê@_x000B_ÛðëLÆ@¦½¸u]_x000B_¿@ÌkDV)&gt;È@vè&gt;ÈëÆ@m5:&lt;MÈ@Y_x001D_Áç»Æ@uÉ6­À@gÊ_x0006_`&amp;Å@ôøtM­¹@_&amp;ñFõ÷Â@ò_x0002_eíV_x000C_Ç@²BÏ4ª[È@QÊº_x0019__x0003__x0006_|Ê@É^¹È7MÀ@}ÔlØËÂ@DÉÎà]Xº@_x0019_ä_x0005_$¿@_x0015_èïÚîÁ@_x0007_l¤_x0002_0¸Â@hÅÓ_x0019_¸A»@f0tæHÃ@lfU~*Ç@ôÓ¡ó&lt;À@Mf'_x0004_É@_x0005_ü*¬\òÀ@Èþ{.½@PÇÅÂÙÃ@:&amp;×|7Â@pÖTöÂ@­âÒ·â@À@"_x001F_TKÎº@_x0006_=fH`Ã@d°P#½_x0001_¯@©Çö÷õ·@(Ý¨ÿ_x000D_µ¿@DG¶vôvÊ@ãÂÜ¤L´½@b²E_x0015_ùÅ@-_x0010_¸@XiÆ@ýD6È¥Å@fä_x0008_Ùe¾@©oi¶l_x0017_Ñ@ð3öÍ^Ã@bA_x000E_z­õº@_x0001__x0004_ Mä_x001F_ñ±@ú·:emlÈ@'ÐA64ÎÅ@U¤Û¬þÈ@(Ã\_x001E__x001B_eÆ@_x0008_Û¿ÿ£©Ç@nX³õóDÄ@1®_x0001_9JÅ@-P_x0017_a º@Í_x001A_ìe_x0012_Â@ú_x0010_È_x0011__x0003_Æ@5_x0002__x001F_µð¾@T&gt;mÄm_x001A_Â@¼Ã_x0019_&gt;ý¬@¢âü×¼@´_x000D__eôù¿@¨ÇÿJ¹@_x0010_ðû	N;Á@_x0004_£_x0016_t¶¾@Úi0_x0017_Ç@Y´Z4*Ð@Eg_x000C_çV/Ñ@öá&lt;³eùÖ@_x0015_§O_x000D_cÑ@Æ?Ã|Ã@Ç_x0006_¬hQE¾@MFºÿn¤É@N_x0006_dÊ@J_x0005__x001F_DV¸@_x0005_&gt;{iÀÍÎ@Dbì,ðôÑ@®1_x0001__x0003_SÈ@º§vÇ@kÄc^cÎ@öÁ"B%¬Ð@Må`*²xË@RýÞ[×@Î-þ°M?Ê@æ_x0010_þ{ïeÓ@T_x001A_1XÀ6Ó@ÜÕÊ_x0013__x0014__x000C_Ð@÷_x0003__x0015_»:Ï@Þ_x0017_HuUÔ@ Ï_x0007_1ÏcÄ@gîPë{w¾@ìÃ_x000F_â¼Õ­@g_x0002__x0004_hÑ@ßßq_x0017_g*É@Ã[D+_x0003_¾@®ªàËkU·@ú=_x0003_âÈ±Ï@hª!õâÉ@ËûiÌ@Â¬JôÂtÔ@ßã_x001B_?Ä@_x001C_xuXkò»@,¬¿ho!´@~u_x001F_­ùðÒ@.}ïï^Î@$Ù4ùúÑ@$ÏÎvÇ_x000F_Ï@`_x0008_£Ãºí«@ÛqÔÀDÎÓ@_x0001__x0002_tª"WÂº¼@¿'Õ_x0016_®Ò@âs'N«Ù@&gt;ñ\TKÆÓ@Ìã_x0001_A_x001A_Ñ@_x0004_»ïBëÁ@yñ9bÌ@êõÝ»Ñ8É@Õ&lt;ÃQ_x0013__x0006_Ï@ËwvÄÛ_x0006_Ò@BâYªÉÅ@Ì¼;\CË@&gt;¯_x0019_¨,ªÂ@r_x0007_6N¢ËÖ@?Èw@}Ó@mÕK³_x001D_oÕ@´¬2TË@¤_x0013__x0018_!Û3Ó@Ú'^ä¬Õ@²ë¯_Ì%Ô@X_x001F_øÎÉ@àVY§¿Ó@_x000F_I10Xº@Ñ²Eå_x001A_wÇ@ä[»¯hË@Âyè­l_x000D_Ë@lC_x001A_MïkÍ@$ý"{¸È@1é_x0010_u_x0004_xÓ@_x0006_inÀGÎ@»U_½[Ò@û¦Q_x0001__x0002_jòÃ@_x0019_&gt;SÀ&amp;÷(ÜîË@7vdò³Â@Fµª_x0008__x000C_ÄÆ@_x0016_ñõ%É@Èü@K¨¨¿@9xÍXøÌ@~øk*ÒÊ@~J¿QË@D_x001E__x000B_8º Ì@©_x0010_ë}Ñ@_x000F_Y»î¨Õ@+Hü´Ê±¾@d_x0008__x0010_9©Í@_x001E_õ_x000C_¶s5Å@úèÍZ8Ë@_x000E_ØFÖr¿×@Hº»ÍÇÒÆ@ª·Ð&lt;~×@QòE Ê@jÆ Ï@0_å`Æ@îcù_x001D_ò_x0007_¶@ÚinsýÅ@ÕsÎ_x001A_H%Ñ@+õ_x0019_MµkÏ@¤¶Õ^À@©Mk]¨EÐ@ ?{Ø§.Í@¸kjÄðSÆ@&gt;û_x000D_ü£ÅÁ@_x0002__x0006_L¾áð_x000B_µÔ@O_x000D_;WÈ@-µ]¸Ñ@&amp;áAv_x0007_À@¶cE1m_x001E_Å@Âõ»òuÃ@SÍSÛÌ@!n#Ó¬HÇ@Í;_x000F_Ó_x000D_Ð@Iø®¥_x000F_kÐ@'¾«_x001F_èRÍ@N¨_x0001__x000C_õÓ@L­(-_Ó@êyñ·¥Ò@rC¯Êì_x000D_Í@°²´_x0007_ØÜÃ@|ð_x001F__x0015__x0010_×@¦_x0018__x0007_mØýÊ@ÓL¯hNÈ@áÝ¯³åÄ@¸­1¨ÎÈ@¾_x001F_ñI_x000D_Î@rmR_x0004_KÔ@mô°_x0005_Í@Æ§_x0003_æ·Ë@¶çZÃð_x001D_Ð@_x001E_*l_x0011_Ù#Æ@ÿ_x001E_£¶ Ò@_x0012_dyÔ~·@_x0006_Ó_x0014__x0002_æÃÄ@_x000D_8u¢e_x0015_Ï@âÚy]_x0002__x0003_þÀ@_x0012__x001F_qÛ_x0013__x0015_Æ@í_x0019_m_x0012_Ò@K%â'~êÏ@+Æ:WÏ@ç__x0017_ÏË@?³Y_x0014_ÀÿÌ@ ^íÒ@Üc`_x0001_}Å@×qÚðÂuÆ@¶_x0013_ØÐÅ@$gI¾º@¹%KPÒ@_x0002_öÑ@_x000B__x0019_ÏÀf Ö@²¸_x0017_É@0_x0004_`ãöÓ@3IæV1iÍ@_x0001_	_x0003_9Ñ@þkdàM¼@+Ïç½_x001A_Ä@üØï	cÔ@ïåêØbÇ@ø±ÞI_Ð@¼_x0013_D:Ë@ôý,:Ã¯@+@UoñYÒ@âÖM_x0004_Ö'Ã@¤®Ã¡JdÀ@ªmê_x000E_½@_x000D_ðÔ½&lt;Ò@DÜ"_x0016__x0015_Ó@_x0001__x0005_ü&lt;²hÇ)¿@Ýscl×rÏ@ßøkI¿@uc&gt;w_x0002_Å@ÿ_x001F_Kl~Ä@âY_x0014_çíÄ@Ò|B}êö¾@è[_x0004_ Ì@sÒ3M__x0005_Ò@_x0012_¤5ø_x0003_Ñ@e_x000E_¼wÐ@=_x0011_#È(Ë@\Pº!ëÎ@R¨aöúÙÎ@d&amp;ÑÌÇÑ@Óëö)À@_x0011_ò9_x0012_3ÄÒ@Q2N|ÜKÒ@_x0002_òØB-ÖÈ@É0íõ9?Ð@ò¸æN¾_x0003_Ì@_x0005_Á&lt;#_x001E_EÊ@°ª_x001B_RrUÕ@ÎÀ·ÜÜÿÑ@¸[~_x000B_9Ñ@ÜÝHDÞþ×@Ýfç+rËÍ@@T_x0010_äLÓÓ@þa_x0010_UµvÍ@ÎiX_x0013_oZÐ@_x0006_»I¥[Ã@xÚ_x0007__x0008_çÆÐ@_x0004_Æ_x0002_xEÉ@i¢ìí_x000B_Ö@UµOcÜË@ÞP_x0013_X_x0006__x000F_Ó@åuZ_x0008__x000C_Â@T°x`_x0014_¾·@$$úI:Ô@t_x0015_ØûC±Æ@-NòÌÂÆÎ@_x001C_u_x001E__x000E_ØÂ@J_x0005_G?_x0008_sÇ@&lt;X_x000C_F²_x000E_È@£GM-¨âÔ@º_x000D_B_x0016_z¶@ëW§dÐ@Å_x0014_£É¡Ë@_x0011_&amp;Ç¯©®Ä@1Å_x0017_ò%Ò@_x0008_6eb_x0005_üÐ@þ«´mÄÐ@ÝÇÃÚ£Ç¿@2_x001D_3*\²@_x0008__x0003_¹êµµÓ@_x0019_JWwÑ@ÎøVi7MÄ@_x001A_üÈ`Í@ò_x0008_´ð_x0006_Ð@¾D`óÂðÓ@_x001B_Ü¨ÇÛ£Î@_x001B_&lt;z_x0007_Á@ç_x0004_1_x0006__x0001_fÉ@_x0002__x0007_$ìD¥¹õ£@J&amp;î{ÍÔÂ@l_x001A_­ìîÑª@aF_x000D__x0013_OÓ@ò3_x0010_çëØ@eÑ1+_x0006_iÂ@í|ÃTÖ_x0004_Ï@\ð*/Æ@ã®	,_x001E_Ï@sÙ`¿àºÔ@ò®7¸_x000B__x0007_Ì@s´_x001E_Ùð©½@ÒOv¤¼¹À@}a4dÈ@ÛU+üÏ@­iÏÙ¾@^_x0011_¥§Á@Ë¹ë_x0005_õÕ@ïöR«Ñ@ÖÌ|ÂÃ@X_x0003_%!i_x0011_Ñ@h·²ç_x000D_DÑ@=_x0014_Ã_x001B_Õ@«S_x000D_ÿªÍ@ÛVìä²Î@_«µ_x0013_nÉ@:_x0001_×Í#1Ò@JfTr¼@@9^iÞÍ@_x0004__x0008__x0001_drUÒ@Ó- !èÇ@¤&lt;ü(_x0002__x0003_P©Ì@Ssî!®Ñ@b¼»Ñ9Ì@ï_x0014_Ô9QÅÓ@-«'ò¬HÖ@¯_x001C_½&amp;_x0002_À@LëY_x0003_cèÅ@F_x0001_7:±Ð@Tû·þ)æ¼@ãù_x0019_,ØÍ@ý(NÄ~Ò@á Ö_x0002__x0015_Í@5,_x0013_ÿÆrË@átÃDÂ@pv#Ñ}yÔ@d _x0018_ó¬Ð@&gt;_x001B_NW¡Ð@?àÍÅ@&amp;U¨ç`Â@|7X_x001A_#È@_x001F_¯w_x0005_#^Ï@Öb×8(Ä@Çú^&lt;Á@æó$GõÅ@vüú1¯Î@WßQ{]Å@	N¢qÅ@(¥ÔûÝÐ@9õ _x0007__x0005_×Ë@ÚaÑ_x0005_äÎ@÷ÌJë_x0005_üÎ@Áp2äÇòÆ@_x0001__x0002_bîUìhÑ@ËIgDÊ²@%®qðmÇ@_x0001_´_x001A__x001F_?Ñ@µÓº,2&lt;Æ@z_x000B_&amp;8T×@,ìIü_x000B_Ñ@?_x000E_Ø¾¶CÆ@Äàs¢¢Ó@æ'IfázÏ@²_x000C__x000F_OÍ@µ· =_x001F_Í@_x0004_VfQ¸Í@èyó_x001F_ Ï×@hûÒô_x001E_EÒ@¹1BKË@`Úÿ_x001F_ÃÑ@B_x001D_vË@ ÎÄfíÃ@­Ó¾/Ê@ºô+í_x0016_Ð@m=û?ÞÇ@U`JÍkÎ@Z|3d{Ä@Jî¡kc&gt;Ç@p÷@ËzÀ@eD#~hÏ@LÁÚ²ÃÌ@èÃ*_x0016_¹"Ð@x3ä»¸áÏ@Lù.u¯´Ð@9_x0013_â·_x0001__x0004_Ð@_x000C_zYÞÐÒ@År;» ÔÔ@6_x000D__x0010__x0003_	_x0005_É@H2	m×@ùyôD®È@°ü¤t_x0014__x0001_Ë@ÍKw)zÎ@VÇúRhÔ@Ä¤ã²¿Ù@_x0002_ÉPBÈ@y¤ì¨%Õ@Õ~we_x0016_*Ì@Q¼_x0019__x0003_ÁÌ@À¿_x0001_­[È@_x0012_È&amp;©Ã_x000C_Ö@±õØ7ùË@V«ò:@DÎ@OP³02®Õ@`Í÷	¨@_x001C_¾_x0019_Áo7¯@\~-ºøK³@_x0006__x000C_WÐØÏ@J=éPÉ@_x0001_U¦!óË@þyü-E»Ð@_x0002_6´_x0010__·Ò@ª½FVÕGÓ@Ãâc_x0017_ÜÈ@Ô_x001B_Na.QÃ@_x000F_£8t&lt;4Ð@_x0016_y= ±þÔ@_x0001__x0002_5sØWn_x0018_Ç@FMÜÛ«×@'u@ÆWËÆ@ÎKÙÐðÇ@¬ªgÛ_x001A_+Ö@7H7ö_x0013_Ì@gKð÷ò_x001F_Ô@{v_x001A_.4Ì@qòÞå=ÀÐ@ÔÌ(_Á@þ6*q|Ú@2ÍÉ_x0015__x001B_8Ä@3«_x0013_]ÖÉ@àÒ3á¦Î@D`;áqÌ@­_x001B_vtÒ@o[,éhøÐ@n ´"NÏ@!;"ëÞeÆ@1Eä÷²óÔ@ôÜ_x0015_Ñ@A_x0005_`ºé­Ë@î¸_x001E_V³_x0015_Í@ÀE_x000B_'"¶Á@&amp;&gt;æ4Ò@V8_x0012_x¬É@ðB_x0018_;~u©@ÊÑÖ|`Ê@´Ëï¯+Ô@[Ü_x0002_ð_x000C_Í@ÌIWìÑ@åýJH_x0001__x0002_iRÑ@&amp;p×;ò¼Æ@èq\¢ýÖ@Õó¢WJµÑ@_x0014_æî_x0014_CæÆ@?Ü[èY]Ê@D_x000C_³ééøÕ@ï_x001C_£!_x0013_Ï@Úf _x0013_¼ÈÒ@êZð·®ôÍ@r­#^_x0017_AÒ@_x0011_Üó¯]Á@äÂ_x000D_ÝÄ$Â@Qgò_x0016_¾É@_x000C_¿H;JâÐ@]È_x0014_buÛ@wÊüî×ÓÐ@_x0001_ÍÈ{Ò@¨_x001F_i¶wÈ@¸«»rÔ¿¦@:Ä¤Ñ4Ð@¾£_x0010_8b_x001D_Ã@üü)7Ð_x0002_Ñ@3:Ú_x0018_Ó@­Ç_x0004_d_x001F_Ç@w|a¶Z!Í@fêc÷_x000C_·@_x000E_¨À8_x0002__x0002_É@Dûõ_x000C_0Ð@ìzë,ªÊ@_x001E_z]fÄ@n¹ãªÃ@_x0001__x0002_Âö¯L}õÆ@÷sî~øÏ@_x0004__x000C_R*Ò@zx4à ÈÏ@_x001E__x0017_fEw-Õ@(ûÃ³º@*ÆÜÜ·VÏ@ëÜzw¢Ç@_x0016_¡_x0007_§rÑ@_ú	x_QÒ@T»·ÅÐÌ@¤ÊåÌ©_x0003_Ä@\§µ*_x001E_Î@kG?@_x0013_ÖÒ@É_x0002_µ.L(Ë@Åç_x000E__x001F_¿@ÐVÊ_Æ@ê+õnÑ@Q_x0016_BÂ@h{ÑÁ)MÅ@ú_x0013_å8.®¼@e±&gt;àÚr¿@(Zô§¸@¹ó_x0001__x001F_·Ï@_x000C_-f_x0015_É@HiAà_x0019_Ó@á'ÎÃÐÇ@_x0016_ûMâº_x0013_Ä@_x001B_S7ô0½@¬¯_x0019_?I`Ò@õgò(ëêË@D{Æ_x000C__x0003__x0004_ÖÆ@ØézÌ@Fÿ¶ÅCÔ@£6ðÁ@ðq_x0006_r_x0018_Ê@ÒeÔ8ÝÇ@ÀøFôârÁ@lë¦ZhÌ@_x0002_tFòÁÈ@_x0006__x000C_@_x0001_´wÆ@_x0019_1_x0012__x0019_äþÂ@/£Â¶»*È@ì5 3Â@ÙIr/6JÐ@Û&amp;MiÙ@æ@©ZòÇ@Î_x001B_ðUÞ1Ä@Æ7CÍ@ÎBYk_x0012_¨Ò@Ô)3è_x0002_Ö@©´S$ËÁ@è_x0017_¬?nÓ@ªä&gt;'_x0013_Ý@'ç	yøåÈ@×ûñg²ÃÂ@A_x001C_sJ£vÀ@^_x001F_Ð!Ñ@p{ü_x0018_0ìÐ@J_x000B__x0006_Ú@~U_x0001_ÞÄ¢@æ_x0010__x001A__x000C_hMÍ@×N`³_x000F_Õ@_x0001__x000D__x0008_×½Û_Í@ý¦Êpä_x0018_Ù@6H_x001A_h½Í@v[Râ¦nÔ@WÔ_x0011_!Ô@Òô0e4_x0019_Â@`né_x0002_X|@ã_x001D_%î?_x001B_Å@]PD_x000B_Ó@_x0006_áåHiÏÄ@v¬÷À§9À@à_x0004_ñèî½Ö@0Ü_x000F_ºwÃ@Ê³S­³Ä@é_x0007_¦D}Í@ìÃò_x001E_ÇDÉ@&gt;ñ~_x0006_&gt;Ó@_x0007_MÀ|]Õ@S_x0018_K_x0001__x000F_Ô@JÏ×a,Â@+ÎAUÉ@_x0018_HÜ²úÒ@¦	VèYÓ@÷_x001D_¿±~_x000E_Ê@~(Ç×Ü_x000C_Ì@¸êm²iÆ@&lt;Ø_x0003_þí÷È@{-_x000F_þ+Ô@ IçÌ@_x0005_N_x000C__x000C__x0006_´Ò@_x001C_3å_x0003_ïÈÌ@Í_x0006_ÎÀ_x0001__x0003__x0017__x0015_Ñ@):ÃÉ@S õ'_x000B_ Ö@(_x001E__x0015_,K_x0011_Æ@(=_x0008_Ô@Vë_x0008_ù&lt;Å@_x001A__x0007_²8ù_x001E_Ø@_x0003_ôVÏRÂË@û]µô¹Ò@(8@nDÞÓ@3?ZFàË@ª_x0003_¬²S²Ç@µ×(Ø+Ñ@Òêµ*Ñ@Å_x0016__x000F__x000F_üâÓ@=vz}HqÊ@&amp;_x0010_{3 _x001F_Ê@5úCANÐ@Ì_x0011_æÜöµÖ@@Ê÷;ØÕÕ@»Ú¸D_x0010_Ý»@ôN÷É_x001A_5Û@­ì_x0013_£ÝNÐ@:EÎ~L,Ê@D*5Â_x001A_ÙÌ@Ãá&amp;Ú®?Ï@_x001A_g_x000E_zLýÓ@÷_x0002__x000E_Xg_Ï@¡5YÁdßÑ@TpH_x001E_S	Ã@F¬}Y_x0011_Î@¢+ZÏ¸òÛ@_x0002__x0003_5óLþ _x000F_Õ@_x0016_¬~h_x0005_ïÈ@ (ê*Á@,_x0004_Bq^éÂ@Á_x0013_1âÁ±@F½_x0013_#Y Í@pë_¸ûÕ@_ÝÙ*_x0001_øÇ@G+;D_x000F_¥Å@ùOy_x001E_ÀXÑ@õÀdâpÐ@ÅÞúTÌêÕ@Øb_x0012_3°; @T_x0003_ûüZFÏ@®{/ÑOØ@¸VhrÇ@ôZSóJÑ@xJÓª¦3Ñ@p®Î¼û	Ô@­rñ_x0005_°dÅ@¯ç¿Î@ø©_x0011_\Î@é¶SË#Æ@ÂtÁ0éà½@è_x0015_¦Ò_x001F_×@~Ñ­Ûþ¿@»q*cíWÎ@¬íßÎ@R 4UÌ@_x0011__x001A_Þg~Ê@Xiá_x0013_¢É@µ¡aú_x0002__x0003__x001D_$Ù@¥êPr|Ð@¨_x0019_O[üÈ@ÕvwmN§Ö@:ÙqÄ@¨M	ÕÚÕ@k¨÷Ñ@¾RüLó_x001D_¸@JUÒtÕ@:Ûá=µÊ@_x001D_P]CêÓ@¿ßðVÔ@#¥á_x0013_¿GÌ@:®x@_x0016__x0002_Ó@b&amp;Ð¶×pÂ@¾MÖMQ¾@Mv-ÛÒ@5Öç"»@À^´_x0016_Ð@Jra\EØÑ@idc_x0001__x0004_mÊ@h#_x001D_78	Ä@¦eR&lt;ÉxÃ@_x0004_óqìÍ@f_x0006_­Ju_x0001_Ç@Ã2µ_x001B_4É@_x001A_íM9Ù_x0016_Ô@pa~_x0004_¦É@ªßá~î¦Ñ@O_x0005__x0015__x001D_@»@Ñ_x000F__x0018_ã±gÒ@â¼ðuuÈÇ@_x0002__x0003_5¨v×ÄÕ@iøÄ´íñÊ@5«F¶dÏ@_x001C__x0010__x0008_vìÒ@nXa®ÞÀ@%Wÿ'+ãÍ@4r`ÒÐ@´·_x001D_N8QÕ@K"õà0Ë@[ç'$ÄÇ@ºiY_x001B_0FÃ@@í³®ÆÉ@HØûõx´@üy!"'Ê@_x0019__x001F_NOÓ@}#3æhÊ@5òs°bBÕ@Ã}­_x000F_ñ¼Ñ@nÙÊ_x000B_º@¬4³Å	D×@ÿ"LÈs_x0018_Î@,ñÍÕßUÖ@&amp;3²qÐ@.¬sÔ_x001E_.Ç@Ær_x0017_ÚSÓ@D^8yuÉ@-_x000C_Nò=cÕ@_x0003_·³¯ÝÈ@ÓÉÈçmì×@ªÝ_x000E_!ûÔ@ýÑP·_x0001_SÇ@9ÏU_x0002__x0004_mCÐ@4hDAÀöÉ@ûÉl0OÎ@ö&lt;Î_x0001_ÜË³@8ÉpÚ_x001F_¢Ã@p_x0001_O_x0005_öLÈ@ÔÀßÈgÄ@Ú_x0014_yVÒÿÙ@ìß&gt;+pòÐ@¶SsMbÔÍ@_x0014_:¾Bã&lt;Ü@ºFøÑD#Ì@\_x0006_Yú0Ó@&amp;_x001E_ÿ½å{Ð@_x0005_ûÐí_x001E_YÔ@gÏ©÷_^Ë@	ÆÝ_x000B_ÃÏ@v_x0015_ý®(Ø@úÔ!_x0005__x0014_ÖÃ@_x0012_ÐT­ü2Î@ìô¢_x001B_çÝØ@J¦ë_x001E_IIÀ@ªGêÁÁØ@zßx¥WÌ@_x0012__x000F_+}_x0015_Ã@"ùº§±Ñ@ÈvÑÓ,×@/D	¶×ËÊ@§ý_x0015_ìüÍ@ç²_x0002_MUìÉ@ÌÌ,oØ@õÀ_x0003_GÚÄ@_x0001__x0002_©µ_a_x000B_Ê@_x0001__x0004_Ýw_x0013_-Î@&amp;x×0Ë¸Ã@ïÉÊ_x0006_È-Ï@WüªÓ@ýújmÇ¼Ï@ôèÍq½Ë@§Pc@Ñ@Ñ÷¤¹{_x0005_Ð@cì|þsÑÒ@t(ÕË_¹@¢=ú_x0004_SÐ@Ô_x001F_cù²@1X ÁÎÐ@ÌjyÂ@}×	_x000D_»Í@±SSVá%Ð@½»$]Ù@gÐDóÑ¯Ê@ùZ²ØÔ@ç­áÉ Ä@MgyGÎUÊ@_x0011_º_x0008_NH4Â@Û2_x0018_NCÙÚ@_x0017_Aðm_x0007_Ñ@_x001E_å á)öÒ@_x001D_Ç÷°Ó@/s·_9Î@SjØ_x001F_;ÑÏ@)Ñ5_x0008_Æ@_x0016_æýÍ]¶@¬ëÜÉ_x0001__x0004_k_x0018_Ò@_x001C_|ä5øÚÔ@õÔ^ô_x0018_òÌ@aÅ¼»dÍÑ@¸}B1} ÀJ@±ËGÌ@Á0	æ#¼@h÷Z_x0014_¾9Ø@_x001A_x_x001B_Á_x0004_ª×@_x0002_7nIå¶@Ê1_x0003_&amp;ÜÉ@~Ä9Íä8Í@_x001A_GwP!_x0003_Î@ [$LS_x001B_Ë@`z _x000F__x0006_VØ@vÃö+°Ô@$"*ÆD¹@Iý,Q_x001F_©Ë@_x000B_%_x001E_æÞ'Å@&lt;n_x0001_&gt;Æ@Ì­ÝË¸ÔÏ@¿_x0003_Q _x000C_-Ò@M¹J³àõÂ@¦ÃvïÖÖ@5U¾_x0007_£_x0008_È@_x001E_YoTÑ@_x0001_Ó£¶_x0018_8Ã@þ_x0010_o¶ÒÐ@wêÃ®½@_x000D_{A_x0002_æÐ@,þÁÅÜÐ@§þéQ_x0010_TÅ@_x0006__x0008_¿Ä_x000E_È:Ë@ç"E÷è³É@_x0006_tÑþø[Æ@Á_x0002_F»¾Å@¿8¾_x0001_i_x0012_Ó@ds¤#?Ç@~&amp;Æ_x0004_'#Ò@)_x001A_±ïãÒ@_x0010_z9$¬Å@¤Î1uë.Ð@_x001D__wËæÑ@wâ&gt;M_x0014_LÏ@_x0008_CsM?DÅ@úþî·Â@"+Fê&gt;+Ó@VçüE*ÿÄ@ÎÇïWýÇË@E&lt;íÛ=Ð@ØìÕ¶ÓÑ@@ÀtpTÑ@ T_x0006_Ò@LQÝ~¹6Ö@ÓÖ%_x0010__x000B__x0003_Ð@:ZÜ_x0005__x0018_mÒ@«²¿Âo_x0019_Á@ü:2Ë!_x0019_Ò@4ægÐ@_x0018_0/Úü_x0007_Ç@à7M6%Æ@¬¬EoÌ@_x0019_|_Y:Õ@|	½_x0001__x0004__x0010_Ò@_x000E_³iîp·Å@oï7¼ÏlÐ@\_x0019_$B_x000F_ãÑ@_±aËÑ@ÒtKê)ÀÄ@_x001C__x0001_!m×_x000F_Ç@{:õ5º`Ð@	_x001C_=;ÜÑ@a~&amp;_x001B_Ð@_x000D_ó)¹ÙÅ@LÜ_x0015__x000D_öØ@l_x0007_2ìÿ'Æ@_x001A_ß{_x0003_/½É@§@6ù_x001C__x001F_Ñ@_x0017_{ÙêØÐ@A!\Z¸uÐ@Ícä3éZÇ@_x000E_½I_x001D_M°@òv£ÖªÆ@¦ì_x0001_âÌúÁ@[ÿ_x001C_ýÔ@`Az_x0013_ï#Ë@ß_x0005_ÉÃ³cÊ@G¡IhæÉ@_x001A_§wÂõhÎ@ÐH®fBÇ@u_x001D_}1EÔ@_x0001__x0002_§yAÖ@µõ[ÖäAÍ@À`ñÀÆÒÎ@×x³XÑ8Ç@</t>
  </si>
  <si>
    <t>340f72bf458536f89cc429e6a28e6275_x0001__x0002__x001A_!¥à¤uÎ@Ì|;¤È@=ìµ(çÁÀ@HÅ7hZÄ@ê_x0015_oÖpæÒ@°üJ©Ð@0ÿÑ(Ï@vÜÖ¿_x000C_Ñ@ì¸a_x000F_øHÈ@¹{_x0018_L1È@×ÌòècÒ@ ß¿ T¹@"h÷DÖÊ@ëSd,Ð@_x0011__x0006_²ôñeË@_x0012_?+`)IÍ@´4H2oUÐ@X_x0014_Q¾.º@hgÃðØÓ@!P,Q'Í@z_x0011_½¡Ñ7È@lúíâ2Á@_x0014_s_l1ÿÓ@Ð_x0012_ñI_x0004_Ò@G-¶_x0007_rÒ@s}nsÈ@å¶h_x0015_Ð@_x0012__x0016_äþ½·Ð@91W7ï¢Ð@¤R¸ë_x001A_Õ@É@m§ýÐ@SÏ@_x0001__x0002_;;×@_x001E_õ}M_x0011_Ý´@æ_x0013_BPYâÖ@\VC_x0006_ÈDÓ@Íø§ãæ_x0019_Ì@vÎXªºÌ@&amp; øÁÿ8Ê@¾ÑÅ_x0001_Ù4Ò@_x0018_§±rêuÑ@X[_x0007_½VÂ@J!»_x000B_·£Õ@Õ EþùÍ@ÂÁÿOBÁ@|ª]ãÆ@F£_x0014_x_x0004_Ä@IÍ+É´Í@öCÁËAÖ@&lt;üªPñÏ@_x0004_Ñ¨×@CÑ@_x0014_©"jªÇ@Ç¡ó´Ó@«ØýQN®Ð@®3ª_x001B_Î@¢!É²FÄ¹@°¢%&amp;}Ê@/F¸èðÐ@.ÈH2ø,Ã@($_x0018_ñÀ@^L;CöÀ@51_x0016_ÓsÓ@Ô²Ê^Àµ@lE±1Q©»@_x0001__x0002_{ò0_x0016__x0011_Ó@=\@_x001C_¯ÎÑ@ÈÑ²º_x0004_ Ã@_x0016__x000C_©3_x000C_Õ@z_x0005_"_x0011_×ÏÀ@ù.vÎmíÌ@ª_x0014_{¦ÁÈ@$¤ÑË¾_x0015_Ð@ mÙÚãÊ@){ÇT¨ÌÅ@Fz)cµÒÔ@¿(oÙ	»@F+:ã¨Ï@o¼]s&gt;Í@_x0013__x000E_ÖÅ(KÊ@#rQUs&amp;Î@@H.RÑÕ@_x001E_â)½&amp;½Ç@qõ²_x0013_rÌ@F kÒÍÃ@yXa¾!¦Ì@_x000D_+[T_x0001_Ñ@Û°-á_x0014_HÒ@cú5_x0017_÷º@ªÏº¬\Í@&lt;µ\W_x0010_Ð@DcªÔ_x000D_9Õ@RÒò_x000C_ñÔ@³AïssnÈ@7w±@Ð³t;í/µ@9_x0018__x0001__x0002_öÒ@æ®é*ÈØ¸@!¦ÿ,z_x001D_Á@úR_x0004_¦ÊdÖ@(Þñ&lt;î"±@®1RZjÖ@æNõjý_x0015_Ö@_x0014_oÃKÀÑ@¬UÕpugÃ@FXÀÓÏ`Ô@dH	ÑëíÎ@L#ÈEÃÈ@À_x0003_UeíÑ@_©_x0007__x0007_Ê@¾¦Xà@µ^kÍìÙÁ@0½_x0006_æ_x0011_Á@@]@«Á#Ç@¥j_x000D__x0018_Å@ÞßW_x0014_bµ@±í¿]UGË@FÞâÀóÈÔ@°x$¯ËÐ@_x0002_¡t²ÁÔ@f§!_x0004_	Å@¤.hõ¹Î@Â}è¡6#Ó@õ\·m+Ê@­U^ Ï@üPÅ_x000B_Â½Ò@\ç"»õ[É@_x000D_TÊÈÍ@_x0002__x0004_ra!ÝÊ@_x000E_D«òèÊ@íJ_x001B_\ÃiÓ@øØOOÎá¿@_x000F_ñÐx¥Ô@oÿ_x0004_/_x000D_Î@¶öýø»Ì@¸0/ôÊ@kÛ_x000F_`ñÑ@Uö_x0014_¡Ù7Ô@L_x0008_O6%_x0011_Å@à¢À?_x001D_Ò@('´±_x001F_öË@_x0006_m+"À@q_x0003_Åc¿ñÉ@ªÖÑñËÒ@Â_x0019_³%GÚ@uÞÂ_x001E_"É@~&gt;ã]Õ@7Þz)q_x0005_Ó@ (ZYv¼Õ@mh_x0015_ú_x0002_È@Ø&lt;\7éÇ@Ä_x001D_TV_x0015_CÌ@H	_x0010_Û~Ö@eÌó_x0001_:êÐ@	bÊD1\½@`Ê ¹ Ó@E_x001F_»ø¢Ñ@GfÙ%j­Ó@´íjrn»Ê@hÆÕà_x0003__x0004_éÑ@2¾¸Ñ_x0008_Ó@F¦­{_x0011_É@|³GÐqÊ@©¨àvÀÊ@&lt;é_x0007_9A_x0008_Ë@|eÜV&lt; É@ÿ_x0010_[9LÑ@ô]b{öÄ@µLÏQ_x0012_È@µÁ_x0002_AôZÑ@J'4KÓ@ù¨°Ì@o_x0010_(_x0002_éoÎ@¥{ûo_x001B_ßÅ@Â_x001D_o_x0014_¾@0Ã%_x0005__x0012_jÈ@õ1DtH&gt;Î@°_x0001_­Ó~Ð@_x0007__x0018_0¶!:Ð@_x0003_±¯mÞ×@ÐT9÷!ÞÒ@vã|3´úÏ@é_x000D__x0013_öv§È@9KJîRiÉ@V"©;ÔÈ@ëHLNÌ@±» öé+Ì@ÞÌz\IÁ@B»üÍ3Ï@CÔâ^óÎ@«S_x000F_4ìÅ@_x0002__x0003_¿ÈÀó7Ò@e&gt;n_x001F_Î¾Ñ@ð7köB@ñé¨ëú_x0016_Ë@úëCäèÔ@~OÌvÔ]Ñ@_x001B_BG=;_x001D_È@_x0004_Z?®¸@¼PªKtÐ@(G¶_x001F_¸ñË@'¿¼KÆ@¡¼ÊcçüÉ@b9ÅN½-Ñ@ÒJ2ù_x000F_ö×@_x0003_î_x0002_SGÆ@qe­?_x0013__x0011_Ð@ä´2@_x0007_~Ö@_x001B_¡,Ø_x0011_÷Ô@7_x0011_ÐÕKÐ@ß¨Ê5êÖ@_x0005__x0016_M_x000C_ÓÄ@Z.r­¶Ô@à~ÉYzà@!»×_x0001_Õ@ÀÙÊÚf_x0006_Þ@LØÄª©±×@æß³_x001E_bÈ@apû4º¶Ì@ßþ#Ä@ôÍ³bxÅÕ@_x000B__x000D_ãpÑ@ï_x000C__x0007_b_x0003__x0004_NÑ@ÓY]_x000C_6Ã@ÁöÝ£àÕ@ãÐq_x0008_jmÆ@UhÐW_x0015_uÛ@_x0001_ãß4FÜ@_x0005_A¿Ú9Ø@mÄ~Ú@|nâÉ@ÈxÐ©­ÝÕ@_x001A_iîÆk\Õ@?¯&gt;£7Ó@5+·×ßÚ@Ö_x0012__x0004_rÊ@P3À¬©oÎ@«_x001E_ËÓ»Ð@°ÈÎÏ Ì£@&amp;_x0012_!£¼Ü@ï¾Ò_x000C_ï§Ñ@KGÏi_x0006__x0008_Ù@/YÂ1FÑ@ÆÍIkt#Þ@QìøbVÙÐ@ÐÃ{·\_x0008_Ø@ö=_x0004_ô¶*Ø@¼ _x0011_bÊ@_x0002_ØëCØ~à@Wµ_x001C_!Ù@ðvM¹VÁ@\ÈG8w_x001F_×@*Èc!_x001D_ÖÇ@ &lt;`uD¼Ñ@_x0001__x0002_ oò_x0008_»@(_x0019__x0017_ú%.¬@á»ÁF6Ø@°»ú-ñÙ@H!æ_x0011__x0018_Ù@ìõXE/ÍÉ@É)w0ÕlÞ@gÞ§½,	×@Þ·Vv_x001F_Ç@à¥pcV@c-F_x0008_]qÒ@_x0001_ë?~½u@ &gt;.ç©@_x0015_#%dhØÑ@øB)7Þ	Ð@°é¼§ÍØ@øZÊNÍ¢@Ôig½JÕ@_x0016_¦ªÊMTÖ@1	´t®Ò@Æî_x000E__x000B_Ë@_x000B_èÉâÉ@A_x0008_7(êÙ@_x0016_Ýa·_x0019_É@Ús¼dà@q©J_x0017_ÎÝ@]§û}_x0002_"Ý@ßÁÄPìÐÑ@_x0012_#µ@HÎ@_x001A_²¢­BÌ@3_x0012_lE+×@Vö¬_x0001__x0003_;q·@·|¤_x001C_ÄÊ@ñðS_x0004_¿Ï@NÑ33MÍ@|éO×;_x0019_Ò@Ø5Åã_x001A_7Ö@LR_x0002__x0015_Ë@,â]ËÑ@_x0015_õláÉ@øÚ~ê0¸@GØH}[+Ð@×&gt;Dí8_x0004_Õ@_x0012_5_x001A_m2ÚÛ@ªïÙ_x0006_x_x0019_Ú@;!Uä¡_x000F_Å@Å?|ÆÂ@_x0010_Ø	Î¥_²À6ÀjNR_x0016_Ó@v±èÈ\'Ø@®Ò_x0012_óÐ@*âÙf¾@ r´Ä@;_x000B__x000F_{[ÜÒ@_x0003_¯îè¬Ñ@ãÝ4E_x0005_IÁ@òZRÁGÈ@Fû=»¸Ì@_x001F_çaWágÐ@Â_æF_x001A_Õ@_x0003_Üµ"ÜýÖ@È¾»L_x0014_Í@{¬eÌ@_x0001__x0002__x0010_ë_x000D_^t×@[³~Àà@Ö_x0004_	½áÈ@ë± _x0003_Ó@Nt_x000D_îÃ×@ËJ._x0001__x0011_Ö@StgG}Ö@_x0017_ºtþ_x000D_Õ@Á9çâyÖ@_x000E_Á¬ _x001D_¼@_x0019_K_x000B_ì_x0006_@Ý@FsÇÅålÝ@ØDM_x0015_Ò@Ô&amp;ua¨×Þ@ZêI2ÿÀ@øH_x001A_¬¬UÑ@_x0008_6*;Ü@_x0018_¿"rýÐ@_x0005_ç[ÝHÎÎ@à4qÌèñÓ@Vú`_x000F_®-Ú@m«XÏ¿ôÜ@©ÅP¯Tá@o_x001A_Ý%!ÙÓ@Èøî¥)¿@²³l°¤_x0017_à@^ÐÜ_x0017_×@àÍ°_x0014_y¼à@õ.ÐìÃ@xùÿ¢wÇ@¹rñET¾Ú@éKKO_x0001__x0004_KCÑ@~V¥Û@*OúÌ{Ê@eôÝÕöxÑ@¶_x001D__x001C_Ó@cc×aà Õ@!'¸êçË@o©ÇÒ@@_x001A__x0014_4'f@zó0_x000B_vn¾@:ÐrªhÒ@5è_x0007_1RöÑ@S_x000C_lOÐ@Ù¯ C\×@ê&amp;ó+ÂIØ@_x0005_5ñûÇ@¡_x0005_°G=Ð@t«9} ÛÖ@210ë¸@»)èç_x000D_Î@	ð¯_x0002_+nÓ@P_x001C_O´Û×@UéÒi/ãÖ@¢~"ìm°Õ@Éè¢¦¡_x000B_Ü@_x0017_z_x0003_j+_x0019_Ý@h·l=íÑ@äöù©NÏ@&lt;T¯I_x0012_æÜ@_x000B_¸¸×@Â;eö É@-_x0012_yPóÛ@_x0004__x0005_üìKê&amp;Ê@¿°/·_x0003_×@#¬é_x000B_Û@GM$1~^Ó@yqÆ0;Ò@¿_x0017_SdòÝ@_x0002_qØ6±·»@T_x0012__x0008_·BÖ@s|=_x001B_óÆ@Rn÷FO_x001A_½@À_x0001_Þ_x000F_ YÒ@Á¸à'§á@ìüd_x000F_rç@W"pd³`ÀôpôÁ%Ë@_x0016_KÝßsÔ@2Aêë%ôÐ@#_x0002__x0011_@m8Û@.ÌùêÈqá@Øm YÔ@7Â':Ñ@móK¡¯ß@Ä§c_x0011_ÂØ@Uí÷_x0013_§Ú@åiERÒ×Ô@wÕX ]§Ê@Ç+ÇrzìÕ@\ÿq8X#Ç@Þ'Sâ¢Í@,YB_x000D_W«Ú@_x000B_íÊÇ²Ô@g_x0014_aP_x0004__x000B_và@êI|Eb_x001E_È@_x0008_$ÿ´àÖ@,Í´_x0007_¥Ô@=_x001D__x0017_È_x000D_Ò@Ì:G7¼@BÑµ&gt;pØ@ÀÃxvØ@æb)_x001B_çÍ@«ñÏê_x0001_ûà@_x000F_¢YëÃ@n¤ÞÚ@¿?¹ïè_x000C_ß@Å:qé¿@[RØcµ@Åéjÿ+à@_x0003__x0008_df¾vÙ@0&amp;ö_x0006_0Ô@Á±äÍ¯Ü@_x0008_ôs	e?Ë@SÞ¿J5Õ@®Ñ_x0012__x000D_DÐ@ÛM7Ä1úÙ@ìHÝ§©Ú@Uaà´³íÆ@Âüâuã@jºa_x001A_Ù@¼q¶_x001D__x0014_áÊ@_x000C_ÙîsÿÅ@Þ¡pç«¡Þ@Ä_x0002__x0005_ü^nÐ@ÝHt»^Ñ@_x0007__x0008_1«UaI)Ñ@DF¢º'BÚ@Á\½!1Þ@m_x0005_pÒ@Ü±_x0013_ÉØ@/è,Ü±iÑ@Ìi_x0002_ÿ~º@ ôä³ êÊ@~1 ¾Õ@*_x0003__x0010_à@©¢_x001D_cx_x0006_Ç@å,Ty_x0018_¾@H\Lqñ¤@&lt;WC_x0001_ÔÐ@]E¬#ÁÓ@xQEdAÛ@B6)8Õ@ç¿CÛ_x000E_vÒ@N¬æx8Î@ ut_;ÙÕ@ºôé_x0006_äÔ@¨_x001F_%³ªÓ@õæ6nàÓ@_x0010_ºÙi#ZÜ@ÍèM³ôðÜ@À_x000D_ºáò¼@_x0003_uêd}Ù@Ø_x001B_ãÿ$Ö@bÍÇÐ/_x0004_Ô@eV|þýÊ@}&gt;ÿW¬Ö@HG_x0011__x0002__x0003_ÆeÎ@}õ²|­ðÖ@x|jVÆÑ@;e:ãÔÎÓ@ò©éåß@è]ÎØ1[à@¾Or»kJÓ@sð!Q/¬Õ@ú t¢WtÖ@ÃÓø¼wÍ@_x0004_Ò@}Û!«ì8Î@¶	Ì_ÿÕ@_x0018_p¼_x000E_ÎXß@"s®o·Õ@²½ä_x001A_rh×@Múä_x000D_]L×@^¸þ¡"¸Á@&gt;Ö&gt;ç_x000F_ÓÜ@äÂz/ú¥É@ÇDs¬Ú@b1®îË@Kc_x0003_N)Õ@|^E_x000F_ìÏ@AOhîØ@¦ÃíEÔ@Þ&lt;&gt;\_x001A_Ð@_x0001_RÙJÑ@²Øï	É@Åü[½Ë@_x0010__x000F__x0012_bE!Ð@¢®·ÎþÒ@_x0003__x0006_º_x001F_$Î°Ë@UÕ÷®9Ýâ@üAB{-á@_x001C_éè_x0013_-À@pú+_x0012_Ñ@ú÷Ì/?lÖ@K£_x000D_¯3¹É@E*~Ç½Ó@LÝ_x0005_0jÕ@_x0014_6_x0003_f1Ä@ëøP(ú_Ó@]}Àw_x000E_Ñ@áEîgYÑ@_x0004_óøDîÈ@_x0013_C'Ö×@_x0014_EÁ_x0015_+8Ð@ bD+n_x0012_£ÀÆhiÁÞ@_x0005__x0001_±§Ó@LG±JJ4È@_x0003_ÒS¬£KÃ@-²dX]Å@£?ßõ5Ú@Î)ËôíÒ@5_x0002__x000C_RëØ@&lt;s^_x0010__x001E_&lt;É@,~Þßß@(ó_x0016_ÄÃ8Þ@Ì×­_x0019_,É@_x000B_Îæp!à@èâ+ÚaeÕ@æ¤_x0002__x0003_ºÓ@¹_x000E_)¥7Ä@w_x0019_2A¨éÚ@&gt;Á_x001B_S|Ó@x­16µÛ@]z¥¿_x0001_`â@øa_x001E_Ëm_x0002_Ò@Ïø_x001D__x001C_s_x000E_Ã@ý±B¯âQÑ@T_x001E__x0016_ðÏÕ@Ðd(g×@@k??X3Ð@ÆÏCQÕ@`_x0004_R°£ÅÓ@þ9_x0008_#Ù@¬D¡üøÐ@ë(	6_x0018_Å@6Ô2FÑÈ@,mæ_x001C__x001C_Û@_x000C_@¸üpIÆ@#NÙ+SÛ@\js³_x000C_nß@'½·_x000E_¹Ú@§%õüùÕ@Xô_x0002_Èém×@'_x0010_Ê$	Ì@_x001E_F_x0018_¨Èß@ [¾W?Ä@u×d9×@MS×Ä­Ä@C×&lt;ÍÐ@¶±Ü6O_x0005_Ò@_x0002__x0005_uÆEr90Ü@_x0016__x0005_ë¨FUÖ@_x0007_8_x0014__x000D_%_x001A_Ü@¤ù_x0019_Q}ÔÒ@Ä;Òj6Ñ@°nù$@@	~ÑÄçÐ@iå`ØLMÔ@8_x0002_x_x0008_ÚÝ@¡(«°!Ø@8a¿fCà@ï#ëOÄ/Ù@?gEÙÙ×@Ü|Ñ_x0008_éÉ@ä¥ _x0003_¢_x0001_Ü@_x001E_ô¥é.Î@cw{$tÿÞ@Í*,Hå_x0008_Ó@©Ïæø¥^Ü@¾Ê:Û $Õ@Þ@õÆRÌ@|_x000D_,utÕ@dBÃUS¾Ø@3lL¦qdÀ@pÆMðÑ@¢Kªb=Ù@_x001F_º½ÖõØ@³boùqÚ@Ü«å=ñà@$ù_x0004_ùBÅ@_x000E_gÓÖBÓ@_x001A_tdÙ	_x000D_«´µ@_x001B_î_x0015_°·)Û@#_x0011_kpÑ_x0012_Ô@_x0004_[Ts«_x0015_Ø@­è_x0007_ÌkíÛ@_x0002_X×}¡Õ@$0[ÓÛ]Ð@&gt;¸³_x000C_óÚ@²mâ_x0008_ÊÔ@ðÐÓ_x0005_¥×@t_x0008_I"0¬×@_x0015_ëÆ7_x001A_â@êã2Û@¿Aøl_x0003_Ø@É_x000B_Z\ìyÐ@È_x0005_+ÌM_x0007_Ô@4h;®ïÄ@ö_x0016_ù¦ß¾Î@½_x0004__x000B_{÷§Ö@"_D¯tÉ@¼tc]Ä@~éù7#Ç@SÖ]_x0003_WÛ@}TØ@Êu®#ÀÕ@+'hÛ@îô_x0006__x001F_ñà@6	vÍT,Å@@¥Len	Àe_:({Ç@`Tx©pÖ@Ò_x0001_´È?Ô@_x0001__x0003_)Ë9á_x0001_Ñ@ïÄ«"æÔ@V6_x0004_®½LÒ@MÊôx_x001C_ßÔ@-´&amp;±_µÑ@_x000B_&gt;_x0014_áhîÍ@à@!2ß§Ó@ÚD6þ&amp;µØ@óÐu/Û@¾þÎÀX®Þ@_x000C_ö_x0011_öÀ³Ð@_x000C__x0001_êü*LÚ@w¦	âtÔ@óÊ_x0018_Ö@2|ºð6³Æ@V_x0012__x000C_&amp;3Æ@iK_x001A__x0015_¢Ò@Gõ_x001A_PÝ@þ,¹¶_x0002_Ù@ èSc}¯Ç@ÀÊ_x0013_%«à@Kñ¥_x001B_+Ö@\?ÖÆÜ@è_x0002_GxEõÖ@´:6µYjÚ@SçéR_x001E_-Á@EL_x001F_[ß@/uæõ¶^Ô@¬cØðúÑ@"\~Ù%_x0016_Ñ@ÊBÞ_x0004_ZË@ÆN·°_x0002__x0003_ÞíÔ@_x0007_0B.Ó@±¾ wÀ^Ø@ôy_x001B_Ð¬é¯@X@TgË@üîÐÑÉÐ@_x0014__x0001_Ë¡GKÖ@Ä0»4×Ñ¹@D_x000E_ºá_x0007_\á@¾	_x0008_¾²Ü@Æð¸êÔ@Mr·W­OÓ@òn=0_x0014_Ì@,é^½_x0012_Õ@Çç1YÞFÖ@:#_x000D_©}BÊ@Ò[´ªÏ@(0z_x000D_Ù@UÓ¸m6Ì@D÷Ð°Ïá@_x0003_¬?@`Ç@Ô_x0004_K*_x0002_ À@zªg?×U½@_x0006_+@kØ_x0004_Î@ÓÅj¢Ø@MK@_x0005_;Ø@Ñ)òÎrÔ@ß2ÀüðS×@³l_x0002__x0011_ã@¢ø&gt;¡`Ù@J;u5Ý´@_x0008__x0005_&amp;"Ó@_x0001__x0002__x000F_§nbãlÃ@·}HËÝ@_x000D_:Ó)Ù@jPéTÜÐ@_x0001_â/_x0017_d»½@¸¶­B¤Î@ôÆ«Å4®Ð@?(2eÑ_x0013_Á@Ã-oÆâá@·è~{	8Í@.5_x000F__x0002_{×@F(_x0006_;VÜ¾@/_x001A_àÑI¤Æ@Ù^_x0007_MÍ_x000D_Ò@fÍú@J Ö@_x000D__x000C__x0003_ìÇÚ@´v·?Ð»Àÿ_x001F_ø-^×@ô_x001D_»ùËòË@Ê+.ÚmÇ@C8:5ÂcÐ@t_x0019__x001E_mô_x0003_á@2¡­¦Ð@¬âÿBU¯@V_x0008_+ã²±Ï@7×ýn4âÒ@ª@8/Þ@w}]¯_x001D_ªÔ@|Þ¡_x0007_NA¿@È¥x§_x0004_²Ú@~Á_x000E_äe_x001A_Î@ÞÌº_x0006__x0008_V~Í@ìVtUìýÌ@_x0010__x0003_jÕ_x0005_Ê@Re-'ÓºÝ@ðÄ;W3Ø@j_x0017_J¤Ñ@ÊYo~! Â@¡Ó_x001C__x001F_kìÓ@û__x000B_EkwÛ@_x0010_)&lt;Ï@à¯_x0017_CFÀýÓ£~_x000D_@Ó@ÒZl½	JÔ@v7"Z_x0019_×@ðG*%Ð@lòÅ)ÚCå@´-zJçÓÁ@,#Tû{½Ç@0_x0004_ì£ßoÚ@§§¨mj"Ô@¹º»Ú°ËÅ@ ØLQ2EÐ@Ë_x0001__x0007_H·Í@ç¢9ªòÅÌ@ö±S	VÖ°@_x000D_I¨D@Và@\ãLQØ3Ù@ýÙ_x0002_"úÔ@7G4ëfÅ@jYÕD&lt;OÞ@p_x000D_&amp;ÄþÖ@Æ_x0016_bÝ¬Î@_x0001__x0005_¦ùÔÙ.à@(æÞ¨È@ÌÀ?x¿®Ò@*eo(ÇË@_x0001_`Á_x001B_¨ã½@½_x0014_]âÂÔ@&lt;_x0001__x0003_RÓ@ªw¨/´Ó@_x000D_£él¹¸Ñ@h´_x0003__x0008_MË@9¯_x0011_AÐ@_x0004_ÍáÐ·2Ñ@~_&amp;ÿãÙ@_x0002_T5Ìyì³@|7Lì[Ï@_x0019__x0006_w»H9Ý@º_x001B_t¢V_Ú@KÜ°íÕÓ@?W_x000F_ø_x0014__x0007_â@Ï 7"_x000C_Ò@×_x001C_ª_x0010_Ð@|ã_x001E__x0019_ÛÍ@Ðl;Ý¼º@e¯4_x0018_kÔ@_x0013__x001A_À®dÄ@_x0004__x0014_{ÑrvË@_x0005_Ñ %Úá@$H_x001F_¾ÎDÈ@ÈvXl#uÓ@jRó×~Ë@_x0017_Î×+J­Ó@Htw_x0001__x0005__PÒ@K_x0011_´ílXÀ@©A_x0014_^¾|Ê@0[¿tg@¨@µ'a_x0004_@4Ô@¦y×ØîzØ@î_x0018_/uÖ!ß@`¡_x0002_Cí?¹@_x0013__x001B_±$_x0006_{Ý@4ÜÎ?ß@¾4ªûAº@Àüf_x0004_Ù]Ò@ÐÐÑ|7ß@xË_x0011_î&amp;iÁ@{öç'ÉÛ@w_x001B_å³ÊÖ@_x000B_°÷Ú_x0013_ß@ö`*ÊÊ@yº.¦_x0008_Ö@&amp;|W¾@_x001B_Ñ@²â¯Y1(Ý@&gt;y_x0014_á(á@_x0004_µ{W_x0014_¦Ó@¨:_x0016_öÓ@Ù_x0014_]_x0016_	iÈ@P_Ì_x0014__x0017__x001D_Í@¶Ì_x0016_E_x0008__x0003_Ö@:_x000C_­úÝ@,sÚi_x0002_Ð@&amp;ªÌp~vÏ@:é&lt;²UÚ@7Õ$A_x0006_Ú@_x0004__x0006_|äq!¶@!ì]PkÙ@(_x0005_ü.ãã@áX¼ÊÔ@Ñd_x0011__x0018_ãç×@Ã_x0004_Ö9wÚ@¶næ&amp;_±@Û[8o9t×@_x000B_íbÿæÓ@@_x0002_ª°_x0003_Ã@ÕþÇ_x000E__x0015__x0003_Ó@ûòÕÁwÃÐ@×BÔQ_x0017_ûÒ@q_x0018_¸C_x001B_4à@ï´a½_x000F_¶Ö@ñ_x000F_L_x0016_*4×@Ý¼sì_x0014_ÀÔ@M_Z±=¤Ì@êE`Ò·Ò@ä´QÚtíÌ@_x001A_Ä0}:gÏ@ñV_x001D_K_x0011_"Ó@rL®_x0006_Ð×@°&lt;ÑôóÎ@wRÑô§¹@?'"WÓÔ@¡ü_x0001_ðÙÙ@\pN¡Ð@Ö£âY3hÍ@_x0008_E¨VÉ@P_x001E__x001C__x0006_OãØ@8½_x000F_Õ_x0001_	_x0001_Ð@±_x0004_§[MÇ@.³ÉÕ@££÷óJûÖ@_x0018_`­ãú&amp;×@¢ßVx_x000F_Ï@òtÌSÌ@_x0008_O2às_x0007_Ü@¨_äELdÔ@¨!ò.gP·@TÍ^`=Ï@´_x0003_å_x0007__x001C_ÍÒ@_x001C_¹ÈìàÐ@0U_x0006__x0008_»Ð@®ì_x0002_/2ØÜ@¯_x0005_:\_x0018_Å@äVÛb_x0005_Ì@_x0002__x0004_=MÖ_x0004_Ï@_x0011_59éÕ@_x000F_hä_x0006_Â@Å¶íÎAoÜ@Tô_x0005__x000F_TÍ×@gL_x0018_5iËÓ@Æ^Á¢z»@Ø:(_x000C_À@Ýpr?ÑÒ@çh+)_x000F_×@ö´C4	Ô@ÒóVFßÎ@ÀO\ÆßÈ@A¦5x"¹×@àì=Ï@_x0002__x0006_Q!¶_x0010_t/Ò@{výïñ×@¼È_x0015_·nVã@êï°l;ÁÈ@Ò"ÆtWÆ@_x0006_§lÎNãÛ@½Ù#O_x001B_Ø@Iñ¹1aðä@£^Ö,û-Õ@ü-)*Í@ò©d*ÎÎÛ@¡ÓJÅþïÐ@Ã_gkC_ß@7ÄïÁX_x000E_Û@_x0002_øS_x000C_9TÀ_x0016__x000F_FÆ_x000C_Ø@À_x0017__x0001_­°«@_x0011_S^õõÁ@Å3Á¿ËªÛ@25Ä1Ê@ÏÀÿÂ_x0005_Ñ@_x001A_\Ëá@¥Ä_x0016_ñÁÙ@`pÝwÑ@n_x0003_m_x0003_ÜmÌ@hV_x0004_KÂ@:¹Ø¦Ñ@9\WPæEÕ@Ð_x001F__x000B__x001A_á@_ÿpyÂ@»tD_x0014_Ä%Ô@¢$³e_x0004__x0008_³L³@½³_x0016_oä@_x000E_ÚÈ½ØñÕ@¢_x000E_º6_x0019_WØ@¬ïýþÇÅ@ø_x0014_Sb_x0010_Þ@_x0002_Ô_x0018__x0016__x0008_Õ@,³ÄÅeÔ@ê&gt;ä_x001C_â@u_x0014_¹£4WÊ@ø+XâËZÞ@,Í_x0005_sXbÛ@¶|ëÒ@E_x0010__x001D_Ç_x0006__x0014_Ê@º¡[û_x0010_Ì@{_x0006_1ø-Ü@ðv¼¶/*Ë@&lt;_¸p_x0003_ÀÖ@ò¡EFa2â@_x0017_AÝNÕ@ºIU2p&gt;Ö@¼_x0007_ÅÐÆ\Ø@.¢GúPHÌ@j8¢(&lt;ï´@è+I1ç¾×@ÉN5ý_x0001_ÑÙ@m5w_x000C_ÏÌÁ@ö_x0005__x0002_ÏÖ@_x0008_ª§ÚÃmØ@hº_x0012_ºûÔ@+~Ó\¬_x000C_Æ@}y+$hÑ@_x0001__x0003_\çv}Â¿@Ñ_x0014_mrÛØ@tlRæ4ñ·@ø_x0003__;6­@à¯l¹_x0016_5§@öy&gt;túÙ@Ö½ümwÞ@ _x001A_²úèÄ@}_x001E_!_x001E_f_Õ@_x0001__x001B_ü6¢Ë@Y_x0017_ÁÛ@Í{¨²{IÒ@Ê_x0011_ý6háÀ@&amp;_x000F_ÐPuÞÑ@_x001A_1ÌÍ&amp;èÑ@÷h&lt;ë¢óÒ@õhóÇgÙ@¤/_x0002_l_x000B_¶×@_x0011_l$1"Ò@Ö0@ ²@ÿXáC°Å@ÂeÐÞðxÜ@D9¿¹ß2Ò@Í_x001F_ÙEÕ@ìûÛ;;Û@ÕjK_x0007__x0008_òÉ@nYXNA$Ê@ð!«ÿxÎ@0,eLÇ_x001B_Ú@b_x0005_»_x0010_ËÍ@ü!Nx)Ó@ªÔ1i_x0001__x0003_w_x001D_Ü@æßYû ÃÖ@XVÒþ#Ú@Æ/qÉ×@ºÁìËü{Ò@±&gt;v_x0003_È@êFÕ{ÍÖÎ@áä!×	È@ó_x0001_q0³ÿÃ@Ýhs_x0018_Ô@®µú7HêÞ@¤õÐá¹Ë@­_x001E_+?ýÓ@~¬WjÒ.¼@ûßàÞ(Ô@äØÔZ_x001E_RÂ@®_x0016_½UÄáÖ@_x000D__x0003_å_x001E_$³Ò@\¼·_x0012_ýÈ@_x001B_íÛ\Ë9Ú@_x000C_hZ?hAÍ@óãøÄ×²Õ@ÔÆ_x0002_)ÅÀ@°û`Ãû«Å@_x000B_Ë? .Â@ÖÍÙæ¹Æá@¸ñ_x0006_kD_x0019_Û@r_x000F_1ÛºÒ@¿yurØ@-´ùTõÞ@_x000F_ufÞ_x0015__x0005_Ý@å&lt;U ÅÃ@_x0002__x0004_°ä0h_x001D_&lt;Ò@8R_x0016_1ÁÖ©@Þ¡+Dà@rî\r¶@Ö_x000F_eÈg!Ò@á¼´"\IÞ@ËQrõGãà@j_x0018_ûn«Ìâ@ÒÜ`zÈ9Ó@%-A_x0010_qÐ@°¡ûm²ß@]_x0003_	ãüÌÏ@Ì_x0012_!Ì@²Öº_x001B_¦Ò@ä½_x0010_$¬ã@¨7Jn¯Ê@åç[FrÏ@-Å_x0001_%±=Î@3_x0019_lÂÒ@_x0004__x001A__x001F_îÜ@lNX§_x0012_OØ@_x000E_èú®¿É@èÝ_x0008_ÛË@Äv}ÅXÝ@À¶R¶åÌ@.Øo_x0001_Ù_x0006_Í@	_x000F_£_x001F_¼CØ@´Â~_x000D_ÃýÏ@µâcEq_x0014_Ð@²(VÖÌØ@&lt;¢©Ò|¸Ù@_x0002_µOù_x0003__x0005_Í"Ñ@n_x001F_ªÊÔ@øí_x0004__x0015_Ý@_x0005_+0\ÛoÕ@¾~_x0002_£_x0002_Û@õM)¶µÓ@¾¥4aÀÑ@ëeÃï©Ã@_x000D_Cz½yàÏ@(l¿ÛDÒ@½e0~¬iØ@JËÊªÒÕ@¨o_x001F_c*äÝ@*_x0014_òyêÔ@¤ÛðÝJÛ@üÌýJß¯Ù@ÖÄfÐ{ÑÚ@¨L×ÇüÍ@_x000F_nj{®Ô@cÅ¦õîPÜ@è¶N4:XÓ@¯C÷Új,Î@_x0006_#ËÌïFÙ@Ê*_x0011_ù&lt;­Í@.¨giWîÏ@|÷&lt;Õ@0|¥ÊÓÖ@_x0004_öÐ_x0008_iÛ@®¯äxÿbÝ@È_x000E_í	Ü@¨._x0001_ä¼Ð@/y­Õ@_x0001__x0002__x0018_Æ!XzÕ@%°B_x0014_zúÐ@LU_x000E_¡ ³@Ô0_x0012_7ZÍ@±yÌ_x0006_¿E×@Ð|¾ÂáÑ@&amp;_x000E_¼Ã@k÷¾¯ÃÑ@4Z b2Õ@éÅ_x0012_m¥*Ï@îÕá¼zÄ@âv©xA³Ý@_x0005_7v&lt;×@a#ýå_x0003_Ú@µ#_x000E_Á@òÄ6¦_x0010_Ý@N¾`ùàÃ@¶T.7À@zÐ¹ç¨@á@Ò_x000E_6_x0006__x0013_AÇ@ÖýX­YLÙ@^¹«h^«Ø@K9_x0008_×@;þ_x0003_þ´Ö@VÙ¤_x001F_ØÌ@ÑYaÆ@-þÂ)H×@és¡dØ@»1ÞÂ@¥Àõ_x0019_cYÙ@¹ _x0006_ÐÆ@ö_x0016_¬_x0001__x0002__x001F_Ò@³¼7KÝ@/BÛ)2Ö@Âñ_x0004_&lt;æd±@d_x001E_-_x001B_R¸@±§û_x0003_;_x0012_Ú@ÿT£¦ªÜ@qt_x000D_Ö@_x001A__x0003_PÞð(Ò@_x0019_¥P_x0014_WÜÔ@^þð~@iÖ@ÇhwWUÎ@_x0017_É6*YëÇ@{L¤W_x0013_Ó@à_x0010_1rÙ@0qwÐDâ@ÎH,|ÄÍ@&gt;Ï	ÖDÔ@!Î½¿pëÓ@fº¾µÍõÅ@z0n_x001B_Ô@ËëtL´)Æ@ì_x0017_ÂÈ@À_x0017_Ð;	×@G³£±sÓ@÷Ì3_x0015_Ú[Ö@v­C,Õ@VÔ(_x0003__x0010_}Ô@ÌUp;_x000D_ûÚ@ì©ô'Ó@ôxø&gt;lÌÆ@I§{X¼Ù@_x0004__x0005_~ïÃ_x001C_cÖ@ýÞcpsÑÞ@_x0016_Ú¾°X¹Â@ÖGÏ_x0017_ú_x001C_Ê@)/XXXVÐ@ÌªëôØì¶@5îa_x0006_·ÕØ@W7Ì2_x0001_'Ö@_x001A__x001F_F_x000B_òÑ@Xç£Ð@_x0011_r_x0002_fù_x000D_Ó@¾=ú	TÔ@ºÿ²ÓÔÜ@?Ô^²ã×@_x0013__x0018_í,ÉÏ@àñÒ#_x001E_+Í@VØ6_x001F_ý^Ã@?:¹_x001C_YÙ@Ú-_x0012_¥«Ù@jÌÍµÒ@þxÈÜ¦Ï@ k_x0001_{Ê»²@®`_x0011_FÛ_x0003_à@ÞÅtWø×@÷C¥é9Ô@:îÖ4íQÓ@_x0010_9j%àÅ@Ðþ_x0006_Ö2æÒ@_x001F_z7ê±Ø@{±*_x0018_Ñ@ÞÇFµß@L®Æ_x0008__x0001__x0004_Ñ@F&gt;ôÚÚ@CyIj¤Ý@.Ã.ó`_x0013_Ö@_x0012_üoOÙ@:BÒ\_x001D_oÑ@èh_x0019_\¹¦Ù@_x001E_û:ÈeúØ@Vþ¯'2Ñà@Êðù×_x0001_jÒ@_x000F_¬{Bâ@»Á¬»@{Â@+\ÁaäÇ@DÆÉ¤[_x001C_Ö@ýNldï?Õ@_x000E_71K1Ó@ÛüQÓº7Ï@VX©oé~Ì@_x0002_ÅUK»Î@zÓCDÔaÒ@½E6_x0006_dSÚ@4_x0013_P_x0016_3Ï@æ(_x0006_eXÕ@_x0012__x001C_cÿÆ_x001F_Ï@`¢JhË÷ß@#ãmØáÙ@Üÿã±fÉ@Eßã/â¢Ù@_x0014__x000F_¢´CÖ@qR}XÒ@R«+wÎÊÙ@0Â_x0003_}!÷Î@_x0001__x0002_ÎCO3_x0007_gÓ@HÆJ%Û@_x0004_\ÎJA¤Õ@ý-ðÄ-Ô@÷NÊ_x0004_üGÙ@_x001A__x0007_N_x0003_ªß@B-ùO_x0004_oÝ@)G_x000C_0§XÓ@N´	4°EÕ@ö1âÉ_x0004_Ù@ø9½á¶kÕ@_x0008_¶	Ãd8Ü@æg_x0012_$ÜÓ@_x001A_ëXÖ©Í@_x000D_¡_x0004_'ÍÅ@ª_x0013_iT_x0017_MÇ@º_x0001_á)îÕÐ@ÍÐ~F[Ò@Qè_x001D_ýixÔ@_x0007__x0001__x0001__x0007__x0001__x0001__x0007__x0001__x0001__x0007__x0001__x0001__x0007__x0001__x0001__x0007__x0001__x0001__x0007__x0001__x0001__x0007__x0001__x0001__x0007__x0001__x0001__x0007__x0001__x0001__x0007__x0001__x0001__x0007__x0001__x0001__x0007__x0001__x0001__x0007__x0001__x0001__x0007__x0001__x0001__x0007__x0001__x0001__x0007__x0001__x0001__x0007__x0001__x0001__x0007__x0001__x0001__x0007__x0001__x0001__x0007__x0001__x0001__x0007__x0001__x0001__x0007__x0001__x0001__x0007__x0001__x0001__x0007__x0001__x0001__x0001__x0002__x0007__x0001__x0001__x0007__x0001__x0001__x0007__x0001__x0001__x0007__x0001__x0001__x0007__x0001__x0001__x0007__x0001__x0001_ _x0007__x0001__x0001_¡_x0007__x0001__x0001_¢_x0007__x0001__x0001_£_x0007__x0001__x0001_¤_x0007__x0001__x0001_¥_x0007__x0001__x0001_¦_x0007__x0001__x0001_§_x0007__x0001__x0001_¨_x0007__x0001__x0001_©_x0007__x0001__x0001_ª_x0007__x0001__x0001_«_x0007__x0001__x0001_¬_x0007__x0001__x0001_­_x0007__x0001__x0001_®_x0007__x0001__x0001_¯_x0007__x0001__x0001_°_x0007__x0001__x0001_±_x0007__x0001__x0001_²_x0007__x0001__x0001_³_x0007__x0001__x0001_´_x0007__x0001__x0001_µ_x0007__x0001__x0001_¶_x0007__x0001__x0001_·_x0007__x0001__x0001_¸_x0007__x0001__x0001_¹_x0007__x0001__x0001_º_x0007__x0001__x0001_»_x0007__x0001__x0001_¼_x0007__x0001__x0001_½_x0007__x0001__x0001_¾_x0007__x0001__x0001_¿_x0007__x0001__x0001_À_x0007__x0001__x0001_Á_x0007__x0001__x0001_Â_x0007__x0001__x0001_Ã_x0007__x0001__x0001_Ä_x0007__x0001__x0001_Å_x0007__x0001__x0001_Æ_x0007__x0001__x0001_Ç_x0007__x0001__x0001_È_x0007__x0001__x0001_É_x0007__x0001__x0001_Ê_x0007__x0001__x0001_Ë_x0007__x0001__x0001_Ì_x0007__x0001__x0001_Í_x0007__x0001__x0001_Î_x0007__x0001__x0001_Ï_x0007__x0001__x0001_Ð_x0007__x0001__x0001_Ñ_x0007__x0001__x0001_Ò_x0007__x0001__x0001_Ó_x0007__x0001__x0001_Ô_x0007__x0001__x0001_Õ_x0007__x0001__x0001_Ö_x0007__x0001__x0001_×_x0007__x0001__x0001_Ø_x0007__x0001__x0001__x0002__x0003_Ù_x0007__x0002__x0002_Ú_x0007__x0002__x0002_Û_x0007__x0002__x0002_Ü_x0007__x0002__x0002_Ý_x0007__x0002__x0002_Þ_x0007__x0002__x0002_ß_x0007__x0002__x0002_à_x0007__x0002__x0002_á_x0007__x0002__x0002_â_x0007__x0002__x0002_ã_x0007__x0002__x0002_ä_x0007__x0002__x0002_å_x0007__x0002__x0002_æ_x0007__x0002__x0002_ç_x0007__x0002__x0002_è_x0007__x0002__x0002_é_x0007__x0002__x0002_ê_x0007__x0002__x0002_ë_x0007__x0002__x0002_ì_x0007__x0002__x0002_í_x0007__x0002__x0002_î_x0007__x0002__x0002_ï_x0007__x0002__x0002_ð_x0007__x0002__x0002_ñ_x0007__x0002__x0002_ó_x0007__x0002__x0002_ýÿÿÿô_x0007__x0002__x0002_õ_x0007__x0002__x0002_ö_x0007__x0002__x0002_÷_x0007__x0002__x0002_ø_x0007__x0002__x0002_ù_x0007__x0002__x0002_ú_x0007__x0002__x0002_û_x0007__x0002__x0002_ü_x0007__x0002__x0002_ý_x0007__x0002__x0002_þ_x0007__x0002__x0002_ÿ_x0007__x0002__x0002__x0002__x0008__x0002__x0002_t^³_éÔ@rúö·_x0017_C¸@_x0002_³2W\Ø@Ðp_x000F_¢óyÑ@:¬_x0001_£Ý@Ì3«Æ·¼@æ	.zRã@_x0008_ô9LÎ@&amp;C­K¬Ò@@oL k¯¾@Y»Q_x000F_Ö@-&amp;Ãà_x0005__x0007__x0002_ÍÄ@ðOÂÙ@6_x0011_0Û_x0006_À@Ä\Ê±9Á@ôÜ®U_x000C_Í@/Ý³&gt;ÛÉÔ@a	Î_x0019_Ì@¾ï_x0014_©ñß@V_x001B_Rï_x0011__x000C_Ô@_x0001_â_x000E_âÒ@þmG!kË@Y_x001B_ÿ±_x0012_äÑ@_x0004_Ä8_x000D_62Û@æNÂ_x0014_L_x001A_å@_x0002_«_x0001_ØÈÚÇ@øé_x000B_ö5?Ö@îÙí×_x001A_÷Î@WõBCEÓ@ü&gt;#(íä@ÄXÈ!ØFÐ@Z_x0001_ÆÇ@» TäªÖ@_x001A_àb0ØÓ@ùAj_x0003_Ã®Ù@&amp;_x0007_LÌÔ@FI³_êÆÙ@ª£_x0001_aÉà@V+\×Ò@®òWVÍ¿Õ@?Rl*&gt;¬Ï@ù_x0010_=â(Ø@~A¤ÛwzÓ@_x0001__x0002_Ðÿ1d¨ñÒ@ÉY8j%Ñ@0ÉË_x0019_ÊÖ@iíCÇ9Ò@&gt;lÊ®NÕ@lâ_x001D_dÐ@FÍQÓ&lt;_x001C_Ó@_Ö{Z"Ù@4{sWdÏ@ÑæÙØUÖ@_x000E_XjÎrÀØ@Â_x0001_ÛbÝ@[ØÃC_x0017_Ò@¸¡©_x0002__x001A_¾Ò@!·Î£Ô@_x0001_÷¼îÍ«Ó@o¼DnÑ@Ègã_x0004__HÚ@?â&lt;àF_x0004_Ð@»wãÞÙ@vï?Ö@seÑðoÐ@ó_[_x0016_CÒÖ@lãp_x000E_ä_x0001_Ú@æ×p_x001E_Ö@xÝJg ¡ÀUß[SÒ@ÖËÕ þ×Î@&gt;[d¾Î)Ê@_x0011_ý`l´¡Þ@»©1aPhä@;.{4_x0001__x0002_B$Ó@ÕöÇòõØ@¾¤Þ_x000B_Õ@áU·FêÙÚ@YVÄZØVÖ@óúØc_x000C_Ö@³Z_x000E_^×@¸=_x0014_cbØ@r³¥ýÖ@U_x0002_×O×@_x0001_ïÖþLòÀ_x000C__x0001_ëA+³Ð@¾#´bïPÝ@×³Eíè5Ñ@g)!Õ_x0004_Ø@f&amp;.*Ûlß@lF½_x001C_âÍ@y_x001B_j©¥Ï@þ&gt;hË÷Õ@\Fj_x000C_ìÇÃ@E6¥Ú@Y_x0010_tYXÑ@§ÜäJÆBÙ@~QÌmp"Ó@_x0011_d 6OÛ@_x0001__x0003_UmË@e_x001F_¦_ª@T5¶_x0008__x0019_¸@_x0004_)[l_x0015__x0018_Ï@RG·íÉØ@x­Æ_x0008_zÑÒ@ÚX(_x0010_AùÉ@_x0001__x0005_öÁ{óJÌ@üN!_x001D_ïÅ@"v­ÈÜCÐ@%Ôg]VúÒ@ìM_x0003_ÀÎÎ@÷ë5_x000D_EÎ@F°Òn_x0010_PÕ@åÆÈm_x0004_ÚÓ@¦Ö_x001E_êo´±@_x001C__x001B_'_x0002_²@}ëÏÂ|Ö@*ºú_x000D__x0008__x000C_¿@Õ(¿òú¶@ï_x0003_'¤_x0016_Ê@ [×fÈ÷Ö@_x0016_T¬à|Ð@éUjØ@å¨¤`æõÓ@pOeúÖ@GC©¼_x0015_Õ@¼úï·ÞNÒ@usN\MÎ@ü_x000E__x0004_qëðÉ@¨_x0018_	 /¥@³_x0015_`ÀtÕ@x&lt;|?å»@ø_x0005_ö_x001E_r'Ì@Ã*n¬Ë£Å@´àd_x001E_¢¹Ý@.:6_x0015_Ô@¡ÍôÈè¼Ô@ü#_x001B__x0001__x0003__x000C_Dá@cL½¤Ê¹Ü@Ó(_x0011_.·Ð@~&amp;]_x0003__x0011_*Á@²ï_x001A_E¨í×@úå¯#À@_x0002_ö,¹éÈ@ø*QYl_x0008_Ó@#yì_x000D_ª_x0017_Ô@_x0001_Ó#Ú_x001B_@jÓo_x0018_Ù@Ý¬¦NÐ@@_x0013_FÊYÀzKÜ8­Ø@­ÂÚ°SóÑ@põøTæÏ@_x000E_6ÞúóÐ@_x000E__x0008_U¦eÞ@ð²ïëÎ@6Xç4Ò@£Dg{½â@_x0001_d_x0002_pQ_x0002_Æ@_x0013_{Ö0&amp;ìÚ@£\7#ÕÔ@[óÜý4Ô@@Òãè·Ù@8J#þðjÌ@â_x0001_XM÷NÜ@óÊÅj9ØÜ@Ý_x0005__x000F_@Ò@ò%_x0017_c×Ö@8_x0019_¨_x001C_Ø_x0013_ß@_x0002__x0006_¤²Aµò_x0014_á@Eù9ÁÞ$à@Æ«_x001D__x0005_±gÒ@êe_x000C_v$_x0005_×@¬k_x000F_£mÔ@¥[_x0010_ú_x0011_ý×@îÝw_x0013_uÚ@_x001E_ÌG_x001B__x001A_«Ñ@O4_x0002_ígÖ@ÔÖ­¹Ö@_x000D_Ä@7_x0013_äÐ@BèÐX_x001B_Ý@_x0019_X»_x000C_kÑ@ë©SÆ@{Å zDÒ@÷a(_x0015_/ðÆ@®Æ"v_x0019_ÀÐ@¾~ÒÉ@à9_x001E_ø»óÐ@°_x0014_7_x001A_óýÞ@2^_x0001_(ß_x0003_Õ@O&lt;_x000F_F^á@_x0014__x0014_i/ºÔ@Êï{©ÓKÏ@Ö_aPÜ_x0004_Ó@GôtöÂ@´´_x001D_î_x0004_Ú@Ý&gt;òµ&amp;_x000D_Ð@_x000E_l,_x0018_Ñ@V8GÏ_x0018__x0006_Ú@¸¾³ö·@n_x001F_sÜ_x0003__x0005_H½Ï@ö·B5×jÊ@Îm9| wÑ@_x000B__x0002_¾_x0008_îÑ@\Sf!^íÕ@ôSPª8Ú@_x0001_1^«À@¢C73yýË@Óoµa¥â@hêÝq©Ü@Ï·_x000C_*X_x0015_Ü@_x0002_â©[ìåÓ@Û_x0005_i¹«Ø×@òîI"á@KÑxT¶_x001B_Í@¨=_x0011_)0l×@_x0019__x0017_¤oXÔ@2ê_x0007_Æ¥©à@âí#*zÃÉ@þ]#â_x001D_Î@½_x0015__x0006_¡ÍÙ@3-}}«|Ù@Åö¥â²rÒ@_x0004_[XpWÏ@âÛLiÊÞ@Ä`®ÛK_x0004_Ñ@_x0010_Äç¼@Î+¶Åü:Ü@Ñå­_x000D_e¨Ð@°ãN_6Ó@ó´_x0017_}_x0003_Û@_x000B_ò=¦Õ@_x0001__x0002_Æ&gt;ºÁ_x0006_½@e½_x0016__x000D_ó´Â@îÓÝ(B_x0003_Ö@¡sqYH+ß@_x000C_¦ºÇ½Ö@={Æ¨!XÂ@nf+	ÕÙ@©F¬Éc-Ì@È_x0002_kì¤þÐ@àyè¼Ip²@lÃy_x000C_Ø³Å@ÍnÂ_x0014_¥"Õ@_x001D_20½@Ñ@p*°ËÐ@7àm¦iJÑ@Jæù-5à@Þ_x0010_Jê}_x0011_Ø@½E`p|?×@Ì_x001E_(Ö@Ü_x0006_	ç=°Ø@4Û4pssÙ@¼ß_x0014_wI­Ú@¬}tªÄÓ@[eLSïbÔ@Ë]t´H_x001B_Õ@fM³í}È@XuöÆ@hWæ¢+«@¶µq_x001A_ï_x0019_Ù@þÄp_x001C_zzÅ@Áø_x0004_VÕ@µ_x0018__x0001__x0002_Ö@_x0008_×§Ô@_x0005_kàm%zÝ@vªìhï(Õ@òZ»×NØ@ÌI­nÞS¹@ö	¨ÐÏyÜ@©B&gt;´Ô@O}ÎåFÇÒ@É²£_x0010_/QÐ@_x0014_¥_x001B_ÿ³@ÂÜÒPÓ@¾Ïiû\à@ñ)¶J&lt;Ä@v_x000D_üáPÖ@½èlZ¨Þß@tK_x0013_¥_x001B_éÍ@û+_x0018_jtOÑ@=Èå°Ê@æÀAù^Î@~BchýäÙ@£¨²Æ_x0002_á@öì0(â@-_x001A_~®Ð@_x000C_õpbà@]_x000F__x000F__x0008_Á_Õ@¸_x0016_¢½Ë@à½&lt;»]kà@? XéöÓ@#´ú_x000B_Ç@$;ÜrØ@.-â_x0011__x000B_Ø@_x0002__x0003_Bã)_x0008_,_x0011_×@de£OÙ@U\§Eù±Ö@Û`exÕ@ «+½@ls¬­OìÖ@ÐU_x0012_ô_x0019_tÍ@Ò_x0017_1¸nÐ@´Qff¤¶Þ@»H¥þ11Ð@HÜí5mØ¨@_x0019_¡Ø_x0018_Ï¬×@û_x000B_*hÐ@y©âfÇÛ@_x0016__x0001_º¼Cw×@èR¶_x001C_¤Ô@½ì_x000D_^ÕÑ@|'¹F(Ñ@'#Ò+_x0012_\×@þª#BkÂ@Dò_x0002_`ýÔ@_x000C_5n _x0001__x0016_à@_x001E_\O¦hÒ@3_x0015__x001E_lîÞ@pX&amp;àI9Ê@XH­­jÉ@Ó8éÉãØ@áhÇö¸Ì@ìHdëè_x0007_Ô@NÑü]Ý@Ó®j¯Ñ7Õ@GÃ¯ø_x0001__x0002_·æ×@s_x000C_pôÕÑ@{6'_x0010_;Ñ@´¤xõûÒ@ð¿VTYÌ@öáoi¬TÞ@Âß×5PwØ@²áú&gt;WÐ@¡pÔºe´Ú@÷Z-îQVÜ@@P_x0018_`Ò@_x001A_!¶½gÈ@¬ôL_x0012_­ñÜ@ø¢`)¯ @ÏÒÇÚ@w¬_x001C_&gt;çÈß@Æwb:º@Â_x0012_z_x0005_ÉÌ@6G.tÝ"Ô@n¿?Þó,Ð@è°¤WÈ_x0006_Å@¾þë_x0001_VÀ@iÍò©Ü³Ó@oå±øÍ@|,PvÐÕ@ÜwCt¯p×@&gt;ãßqÎ@î¶_x0017__x000B_'~Ç@»|{8éÕ@á_x001B_l÷ð_x0007_Ï@T7­_x0008_M_x0002_Ñ@RFG®àÈ@_x0001__x0003_dïØû±IÛ@ºr{D´þÊ@ê_x000F_(ØxÛ@Qô_x001E_XÒ@Í³ùmì_x0016_É@©_x0010_±	À|×@K¿_x0010__x0010_bÁ@ÏQ^X_x0010_íÓ@d\_x001E_ÿÑ@ÿ|Y6Í@ãRie¡7á@PUËz_x000D_uÌ@L¨_x0002_K¥Ü@_x0011_zg¬DÝ@úÐÕÒÆÏ@Ö»ÁÝ@_x0001_ 6£èÑ@£_x000B_R ê_x001F_Â@ÞuÁnÆÝ@êG(|ò×@_x0001_Ìvt¦@0 _x0008_JêÐ@Êð_Ò@F1Îm¤Ó×@TÃ6­^ýÙ@?gêRâÒ@thÊÁsË@ì"rÖ@À_x000F_»ÍÿCÍ@oMûç8Ð@»¡¾ ¡Ó@_x001E_Å£_x0001__x0002__x000D__x0014_È@l½âV&lt;ÿ¸@åª\oÐ@'ÊPäÞ É@¢|àú¶WÍ@F¬_n_x000D_Î@Atk¬øÇ@_x0017_R{:ßóÃ@Ø_x0018_ú[=ãÛ@bVÌ¯ÂóÈ@z&amp;_x0005_¿êá@R2U¹9JÖ@¤þvWÖÕ@_x001D_I8¡_x0011_EÑ@Ò¯tß!aÝ@Ùâõ´SË@ñ1ÉeñÛ@Ò°Fÿô6Ø@¿&lt;W_x0012_¤Ð@#¾ºÈÜ@2¿É_x0004_Ê!Ñ@e§¸_x001A_Î Ö@í_x001F__x0015_Äµ)Ú@G]º2k_x001E_Ø@bGË¼¢°@¯~_x001A_¯_x0011_Ö@ðòdÓ@°]uñ²~Ó@_x0001_w ³Õ@È_x0002__câ@»)Ü)îÛ@À£ÎóðØ@_x0001__x0002__x0007_E{.®èÌ@6_x0007_^R_x000E_Ó@C\:éÖ@Åè__x0003_2Õ@_x0003__x0016_ÿ_x0014_`ÒÐ@­¢¨2×@¨eTÚþÇ@.O´´@f3á¬ãÎ@2s¥ß[²×@·Ëd_x000E_½Ø@HËù_x000D_º@®å»ËÓ@)Ë²{·Ù@/_x000C_aÐ_x000E_Ù@sð}8×@øÊÁ¨Û@çx_x0011_ä_x0004_ËÒ@»úh;ÌlÖ@_x0004_%5óÝ@fèÆï_x0008_¹à@÷x_x0001_°£Ä@ºëçÛ]Ì@_x0010_Àá?Ñ@{X*N¤ÆÐ@ syAmõÔ@ÿÛ¬HGÔ@X:	2ÉáÖ@WË_x001F__x0003_þäÀ@lUã/¥Ö@r^ìS(àÐ@ÆON_x0003__x0004_Û7Ù@]_x0005_À_x0013_æÔ@ÓëQØ9Ã@ð_x001F__x001C_@L_x0015_@ÝDai:sÔ@´g*øÅôâ@ö_x0012_mÚÍ@÷Lú¨×@F ¤_x001A_ú©Ë@fÇ3i_x0007_Î@_x000C_|øÓ@7_x0002_ü©ZÁÕ@¤:_x0016_åCÀÄ@ººKö!=Ø@_x0019__x0001_Á=þß@_x001B_º"àRÞÂ@wÛ,á9Ó@Ò _x001E_ÆoÓ@_x0004_íú¢FáÝ@¼î+Ù3É@À&amp;ê_x0017_Ù@ðH(æÏ@¯³mM{óØ@8Áý_x0014_lÚ@SÈ`DÐÓ@_x0007_r_x0014__x000C_ãÓË@ÅtÛïú#Ð@_x0018_Ñ¯¿é³ÉÀ_x0018_ñ&amp;_x0001__x0001_Þ@z¢!7cTÛ@Ô ÌìPÉ@p_x001A_G£þfÓ@_x0001__x0002_](aÑ@«Ø:mó\Î@¬K±_x0005_õ-Í@@Ì¥±_x0016_ã@BþD.j®Ñ@_x0007_À÷_ÔiÔ@½zÏ~Ä@_x0015_å_x001D_æ{×@_x0012_;_x001D_í_x0002_ûÏ@ýx=¸|·Ú@RkÕ F¹Ø@&gt;f_x0002_þÄÓ@´a%c_x000D_-Ñ@õædÚj¤È@mZ"/Ù@zaÏ´_x0013_â@Ðb_x000D_có¡@1_x0019__x0006_:OÒØ@ÖµJ9IÈ@¹^;ÓÊ@\i±I?²Ì@$äc_x0006_ä_x0013_Ð@ë-ôÕ@_x0001_IÌ_x0001_X@_x0014__x000B_tìÊ@ÔÛÔjq¯Ý@B_x0010__x0015__x000C__x0017_Ð@â£êÁÛ@_x001B_©­b5+Î@|L3páÏ@sÍÒ~oÕ@áb_x0001__x0003_6jÙ@Ðlø·å¯@n_x0016_ÐZ÷Á@ñ_x0003_ªa$Ò@rå_x0014_ÿÒU×@ÚÈÃC[Ö@¹ÈæáìÒ@yåNoÛîÖ@_x0003_@j&amp;À@ô^,èI¡¶@_x000B_mÎ@Ç°-éûzá@Û©òÂ?ÛÊ@üç¤vn_x0018_Ç@Ë+s+ÓA×@_x0012_P-á@PËïÍKà@&lt;H u?Ö@S®Ù_x000D_±_x0002_Ô@¶álZÏPÓ@	Yµïö_x0015_Ó@þp_x0002_!ìÖÇ@ìôàÑ¬0Ë@Àâ¯ýd£@ðMëÞmÁ@Ñ[SVK&lt;Ù@"4¢T_x0019_3³@nwô«ê&lt;Û@_x0008_aªKË]Ã@P_x0016_¦v¶_x001F_Þ@ÞÇÊm­ÑÉ@X¶Á×_x0015_ÎË@_x0001__x0002_§§uØ~_x0019_Ã@°_x0001_`¤ZjÜ@ ¡vgµ&gt;Ë@æ#,_x0007_ãÚ@x×yàÆ@Ã«½BË­Õ@dñ{âã)×@*/F×UÕ@à|¾Va;Ð@2éM97.Ö@â¡._x000E_À{Ë@äçØÖ5²¿@	#_x000C_[_x0001_vÐ@_x0010_&lt;8b_x0017_0Ñ@ÀDPFÀýÜ@ßº§b¾_x0011_Ô@yòYÖÿÓ@3Ã_x0010_hôÀ@°ûC;~Ü@	^ÝqxøÐ@¿Òºº¹£Ã@:_x0017__x0007_ÍätÓ@üM_x0002_%_x0001_îÇ@YçÕ_x0014_{Ë×@1_x0018__x000B_¡Ò@~_x001B_-¬É8Ð@_x0013__x000B_!((Ò@0eÓ ÞÑ@_x0018_-%kzìÙ@TV§KóþÕ@ÎnB-%Ã@$_x0012__x001E__x0002__x0003__x0004_øà@L3áÎ«Î@_x0001_gÌuRÆ@_x0010_&lt;ñ2ùÝ@_x000E_¢`QÀÛ@'j_x0011_Á@¶)_x000B_È:Î@\sÞh_x0015_[µ@¨&lt;í$Qá@É¡Ûv_x000C_É×@ _x0011_òrÀ¦@_x000D__x0006_'0ø_x0011_Ì@²pí¼_x001C_×@8_x0013_u¼áË@Å_x0008_ëPJnÑ@R,¿_x0001_zÞ@-*H¹EÞ@Ï¥Ii¤6Å@]ÛÎ³_x0004_´Æ@¾_x001A_7=÷Ü@VRàt%Ë@ò_x0001_GÃZ~½@ëít[Â^Ù@DãqÑF;Â@_x000F_z±|Ú×@kF¢UÌÎÁ@_x0004_qG@®É@Gù_x000E_UãÕØ@_x0010_? ËÐØ@2_x001C_&lt;NõcÛ@Z¸¹@áä[t/Ï@_x0001__x0003_Nj¼_x0004_Iß@ùØ¿_x0003_Æ_x0019_Ë@âÁa$Ú@0|E_x0012_ã·Õ@_aD-¯Ö@Oíî[ûoÁ@_x000E_k_x0003_8Ù©Õ@§_x0002_Iý,Ó@hsö_x0016_ä_x0012_Ú@SKú_x0016_ÅõÙ@íßZ?¸wÖ@®g0ÎYÕ@Ôºã]fÍ@_x001A_te'jÚ@B¥+AÔ@¶«_x0011__x000E_²eâ@I£ä¶ÄÖ@QDª_x0008__x0016_§Û@@¶éõÚ@àÆÃ_x0008__x0011_*Ý@_x0018_Ýðv9ß@Oh	úË`Ë@nq_x000E_ÔÏ@5þ÷ÿ©¹Ó@¼$Û_x0008_ÏÑ@Ø¶±LîÐ@à=ßi½­@»bøÀÐ@º¿Ó9	Ú@Ù_x0007_-2£×@]§°p	,Ù@%hÇü_x0002__x0003_+&amp;×@&gt;_x0011_cB_x0005_ëÐ@1x_x0001_åÖ@Ä4Êu¼_x0013_Ó@¸¼Á¤&amp;Ü@óik]ÅgØ@¦Q£_x000B_½ÕÅ@ëæS)Ù¥Â@6lö¯0Ç@ÔÒ=+IR»@¾HF§*;Õ@¾B³NÐÙ@¹AS[GJâ@l°-|ËKÓ@l_x0014_ÝÏ_x000B_Ü@_x0010_4ä#8®Ü@Ú(ÒÐb_x000E_Â@¼dÄ_x0002_Ù¿Ó@8_x0011_ÿÂ]_x0015_Ö@_x0006_¨­t_1Ä@_x000E__x0019_¨ùåá@_x0014__x0006_z_x0013_&lt;*Û@wêNäí_x0005_Ë@±h:@ê_x0013_ä@_x0014_R«qä-Ô@ã4ã_x0006__x0007_Ù@_x001E__x0006_¸¥_x0015_×@+ÀçpÇ@¾_x0007_)é_x001B_Õ@,Àqë_x0016_õ¹@´+Æ¶/Æà@åËíÚ@_x0001__x0004_ðu_x001C_=ØJ×@ý_x0008_R²Ò@_x0014__x001D_H,1Ó@8¶¼TaùÌ@PçKóÒ}Ã@4^æÇ¸@cN"~;Æ@z¸¼ÕdÀ¶q;A,Ï@~»@Õ­óÛ@ìÖ¹ã_x000C_ÜÉ@÷õßI¾Ð@bDpp¼ÝÓ@_x000F_öÃÜ@*nw_x000B_ªÃ@¤ùéº_x0013_Û@ñÚ*_x001E_ÓTÚ@_x001B_ÚzfÇ_x001E_×@_x0014_ÎH.j`Ê@_x0018_Öç8Ö@ì_x001F__x0002_ÉIåÃ@0_x0015_V/½BÕ@ÐqL,Ò@@¯]_x001E_BÜ@â_x001C_s¤ú_x0015_Ò@,_x0017_ñt³@Þ¹¾PÒ@%4ýD¬Ò@_x0010_ø_x000E_¥_x0003__x0008_Ê@×´¨0Ø@ü2²{zÔ@%8ï$_x0003__x0004_ÆÁÑ@+ª~¬Xà@h_x0010_ñ"Ð!Ü@¯(_x000D_ØÌ@Ø$yÒ@_x0004_çD_x0019_4!Æ@"_x001B_b »@_x0019_Zâ÷Óà@_x001E_$]_x0002_©éÒ@S±ñ_x0013_ëþÒ@À-ÆÞ»Ê@âurG_x0008__x001A_Å@xÇQÒ_x0015_¬Û@_x000F_+LàH4Þ@¸"W_x001B_Û@_x0005_"$_x0018_¢4Ú@»zÐ¹¡Ò@Ú2&amp;ªÌ@_x0014_Ü¡ý9øÄ@ÀR_x0010_Ô@À_x0019__x000E_Ë5 ½@ø_x0001__x0016_Öê°@?|R+zGÅ@.í¼t¼Ó@ÕIrQDÝ@/_x001C_7ßµÎ@°B*ãUµ@_x0012_ÂÈ¥_x0019_óÚ@ìý±-Z[Í@µ_x001D_õ°LÇÍ@ô­Î°Í]Ú@Õ.¬I_x000C_øÑ@_x0002__x0003_ªJ^^Ó@H¡Rß&gt;Ó@_x0014_ÒlBÑ@_x0015_ÑÈ@Òí¦©ÙÆ@_x0010_¯âöZgÑ@_x0008_2Ù©¶¶Ò@"!Í¼h[Ñ@,exRa´@ÀÊ_x0001__x0014_ØÑÝ@X&lt;ÃD24Ý@²ÆBª¬»Í@ÖL8¿8Ü×@&gt;Ù7'gÇ@i_x0012_}yk~à@®Êm_x001C__x000C_Ñ@¢%_x0016_·[Ú@l°æ_x000D_NuÛ@Eø_x000D_ä×@NÃ_x0010_s_x0001_!Ò@·h:¤õ¸×@a_x001D_ô_x0001_É@¸Û¼ êòÔ@{#oGÕ@_x0014_AÍWáÚÛ@v/]Ü_x000F_ãÕ@¾uQ,¿@ Y¦ f;à@DìFEÚ@¤ÈInÏ@áwÂ*pÅ@1TV_x0001__x0003_aÑÕ@Z_x0018__x0014_YøBÌ@%é(ßØ@Î¨¶½á|ã@_x0002_V¢ÊÃË@,ÎÓ@îÖÊ³Rß@Ìó_x001E__x0015_àjÒ@ÙT¤_x000E_É@ö¹IZû¢à@Pãß¯Ë@«´?ØoñÕ@}_x0012__x0001_â_x0019_Ð@ýÎÑ!ÙöÏ@(_x0016_G÷GË@v_x0017_0N}Ø@²xYc×@í«_x001A__x001D_cYÙ@_x000E__x001F_	|Ô@6ÄS¸O£Ñ@æ£Y8ÙÔ@ðÔ_x000B_$Ô@¢ó&amp;]nWØ@âP$_x0016_ÎÑ@_x0017_ÚÃ ¢Ê@7U8ï¡Ìã@µ_x0003_pká×@ºÍhRi¾@ZcâÕï`Ö@ÄC|{ÍÛØ@ ¶·×,Þ@ö_x001D_ID_x001D_FÔ@_x0004__x0005_*¢jQµÝÔ@cÒJ»SÕ@ø£¼_x0008_Ä@_x001F_Æ¿£kdÜ@ÅÚ¥·_x0011_Ä@_x000F__x0016_åäi/È@_x0014_oËé+_x000D_Ò@@9½Ø@Õ@ÅvÃ@²Å'v|_x0018_Ú@_x000B_Ûë*1©Ç@ä¶µÂÔ@ï3&lt;ÖÍÛ@tË²à;Í@ÌÁ¨:	×@¼Qyo»ß@lQDåãà@¾ÓV¢ÇFÒ@ªz_x0004_ü Ð@r½¶1*WÈ@Øº§ié¨á@G_x0002_Üß:ÏÏ@¨¹_x0011_µî$Ö@hu½È@I@½a_x0019_$È@àØ¶6"µÑ@*°_x0012_µí_x0004_Ø@&gt;ÿ¶iõ|ß@uÛÑÒ_x0017_«Ó@¯_x0005_cHtÙÒ@E_x0003_ª_x0002_Ì©Ò@¯_x0001__Ò_x0002__x0006_À×@§¢ÔñßÔ@(¼?ÖC·@_x0017_¶r_x0004_ÂeÙ@¥&amp;¡èÓ@è_x0012__hIú¿@¦VkëÄ@(2q'dß@x#a±Í×@_x001A__x0007_íîÿ%¼@&lt;_x0002_òÄ_x0002_Õ@ç9d£_x000D_#Ø@¡Æ,A%_x0018_Ø@ø_x0017_LV×8Ô@v_x0014__x000E_ùÂxà@µlKÎ_x0005_þÑ@wM_x0014_1ùË@'_x0019__x0017_g!ÒÅ@ga¢'Í_x0005_Ò@tï³)_x001D_Ú@±÷_x001F_-ÁÎ@²ýZKîÕ@ù¤ÛÑ@ÛGòWÃÒ@ÒìXa_x000C_Ý@_x000D_ÀlÇ*_x000D_Õ@_x0001__x0003_¾î_x000F_Æ@&lt;_x001A_v&amp;ÿÂ@_x0002_&lt;LJ³Û@bKgøahÄ@:	ò_x0015_wHØ@{Î_x0016_	bmÞ@_x0002__x0005_Ø_x000F_ÌuÙ@Äë_x0006_©ÜoÕ@&gt;_x0011_©©vÊ@\ÃÎä3ùÛ@_ÿ9&amp;cÎ@'qYykÓ@SXîN_x0019_Ò@÷oH. .à@(çkx§ç@~u_x0004__x0018_=Ï@X§6_x0018_&lt;Û@_x0012_¦Yvâ¤Ú@Ê£8wSÔ@èÏÁÊ¶Åá@Bâäu×@{\ £kÆ@Àâ._âº@XqÊ_x0001_qÍÚ@B!CÎm®Ô@4ò·jª®@ðà_x001D_Ï@È@^_x0003_Y~1_x0002_â@_x001D_Õ_x0007__x0017_èà@=ójdíÊÓ@óFY`lÀ@2²%çpÒÜ@*&lt;)Õ¾ÉÕ@-RðÚm_x001E_Ñ@W-{ý¸@É@´lT_x001C_T3¼@øwß0_x0011_cÉ@;C:_x0001__x0002_ÌûØ@o;_x0014_É¹dÚ@Ö}+ÄAÏÊ@4í/å_x000B_uÏ@×Öù]_x0012_Ï@ Kd§Å_x0005_Ü@(p&amp;a:fÕ@¼"¥¹ãTÓ@ì«zþÜ@â_x001A_î¨P1Ö@h_x000D_Ø_x0006_Oß@eag6lÈ@"é&amp;ëXÊ@_x0018_yS^_x0003_É@.¾¸ù4Ç@r#Aá_x0007_Ö@²§_x000B_`ñµ@À_x001D_ÐPQ¿@_x001B_(ý_x001C_åeÛ@v I_x001E_¾Ù@Þ¸É;Ï@¬v_x000D_éDáÜ@cOÞP5Ñ@îy­8­Î@¢ê&amp;SìÚá@úë_x0015_%çØ@t4ôÖÍ@.í·	tTÅ@\É·È@þ5Ð~]ìÌ@äqôË;»Ñ@_x0008_ëI°)Ô@_x0002__x0003_Ñxlû,Õ@ßJ}_x0018_g_x0010_Ò@(Ë_x0012_-D Ý@\_x0001_ÙXË®Á@¨2¸Në&amp;¯Àp¦*eÜÕ@¼ã8L_x001F_Õ@%H¡{uÒ@Î~²Å Û@ÿÖ:Ê@_x001D_°nïq^Ð@`Ì*¸~Ì@?_x0016__x0002_IÙÆ@@ë\5Ì@8«ºuÅÚ@tåu¢;Ù@¸_x0013_E]_x0007_×@[Ôü_x0016_¾@üÚN|·ÞÞ@÷¦¾_x001B__x001E_Ô@Öc_x001C_±úÔ@©Î¼6NÖ@´1_x0014_+û«@²¬FÐÌÖ@v©³_x001D_OÔ@ÏÅÇÑ@jiÂÇÑBØ@l_x000B_3à5Ø@_x0011_Ë,à_x0013_Ñ@L%Î.Ì§Í@îOXÌ¹Þ@¦%d´_x0007_	öÞ@ZÍxF_x000B_à@_x0016_üÜÒc_Ô@u¬:mà¨Ù@_x0004_YEà"¶É@«àÀÈ·^Ç@×ÌâxF	Ð@³Ü	ëÅÀÑ@üTÌ¹A	ß@1d(_x000F_ìÄ@pÎH:§²Í@ûíä_x0019_ôYÛ@_x001B_ì"Oû_x0018_Þ@ôÎè_x0001_O_x0005_Û@_x001F__x0003_g_x0015_QÆÀ@·éÖ_x0014_Í@(lA¸EÆ@²çDvÔ@ò\Òê½@Çtp¡¦Ø@_x0004_âËÄêÁ@Bk­_x001E_7ÃÆ@ »ÄkïÞ@:(à~U`Ä@Èõ¯ÿCÊ@ÅNDgVÊÂ@JßSÙ@T­ñ/_x0008_à@sø7[ûÒÔ@Å_x001D__x0002__x0017_eÃ@X_x0004__x0014_I[&gt;Ï@ùU_x0006_'ÓÐÓ@_x0003__x0004_çÃ¡bÆ@OÉmOÚ@êcÕÞ@_x0002_êzB|Ù@à\­«_x0007_xÍ@L[­ìê!Ù@a¥ p6¬Õ@}ÇFóMÕ×@EìI²&amp;ÒÑ@B{ffÒÎ@J_x0010_ _x0008_ ²Ø@éÄ_x0016_û,Û@Dê_x0013_41kØ@m"aAÛÓ@­LíÐóÂÙ@(Qå.©_x0001_¿@iÏß_x000B_ÈkÀ@ºý_x000D_Er_x000C_Ö@`½6àãÙ@z)0b'éÑ@PV	Hø_x0016_@ý»ÿ¾½ìÒ@C1xôRãÒ@_x0006_7_x0008_Oá@[µU/·Ï@ª$¹¤ÀÍÓ@ÔqÜßºÓ@mßdSÙ@2{_x0005_v&lt;Ð@¾Föjwß@oëÁàÂ×@JµÑ_x0003__x0008_»ÁÓ@Hsr_x0012_óÒÚ@-y&lt;YÓ@ÔO_x0019_zAÙ@ð¸µAÚ@{¬_x000C_Ñ@cÐzÈîÔ@~¬-_x0012_yªÉ@¬Ù§Z¡ Ô@+z^6+Å@4_x0001_¡ÐÕ@WæíÓ_x001E_ÚÖ@\¿ñ_x0003_w¿Ò@èl_x0006_Ê³|Ê@w8òQÁÅ@ÛÕ_x000F__x000D_P_x0010_Ö@ /c_x0007_ÆÄ@«Öq*N_x0005_Õ@ö_x001F_½nûÖÓ@T`ê¾¼_x0006_Ñ@80í	_x0019_ÈØ@v=_x0011_yXß@(=t&amp;k×@Ö(ZðÐ@Ó_x0002_Ä!IÁ@Ú¨ _x0004_nÑ@ÐÇô_x0003_Í¦á@öÎx¾{Ù@_x000D__x0010_ÈÊÜ@ú{Þ6êÛ@z»±R_x0018_Ù@À_x001B_TN×$Þ@_x0001__x0004_¢Ð /wÒÝ@@ª½¿ZnÕ@_x0007_ú6_x0003_­×@?_x0005_Õ_x0011_iÓ@âÁÅÂ@FÇ@:«é_x0019_]ä@FºÇõO|Æ@? l?#Ã@&lt;ææ_x001B_Ü@¡ëk&amp;Ä_x0014_Ò@_x0008_ïñS×@ýÿÜ5tiÙ@R_x0005_Ipµ$Ø@Fj´wÝ@ù_x001B_ï_x000F_FÍ@üô;S(xÓ@_x0007__x001F_%ÀU_x0006_Ò@'_x0015_¾`eÕ@Víf¼@ä_x001A_hmÖ(Ä@&amp;'if_x0002_fÐ@E6_ÏJ^Ì@©øºíT&gt;Ð@ëÉÄÜIß@~ç¦$ÆóÙ@»ÿ·uÔ@é_x0006_õ¶_x0013_Å@f É_x0017_ÙÔ@]_x000F_§DáêÖ@xø¯1Ó-×@4ÑÞ!_x001B_´Ù@Üª®d_x0001__x0004_Så¿@Ã¸ÇÝ'Ø@_x0016_Ù6~Ç@8s&gt;'G$Ë@*Í_x0019_åÔ@ÎÆ¿õb=Í@K´½d×$Ý@¤ú_x0012_Ð@ª_x0002_ÄyPCÖ@÷_x000B_Q2öÓ@@¶éô·Î@Õ_x0019_OhmXÕ@M²ðH_x0010_ÆÞ@ìºMV7Ô@mý$_x001F_áà@º$" ÊÃ@ée_x001D_¬u(Á@¤$&gt;P&gt;Ç@_x0002_æþ¶AZÕ@²¡ª_x0006_"«Ù@krI]DÓ@é)É_x000C_êÊ@Ät«?IÈ@_x0019_vmÌ@B!I¦_x0012_©Ì@_x0003_	é²_x001A__x0018_Æ@_x001B_½_x0001_Ú3Ð@&amp;R_x0008_ë£¸Ô@_x0005_Ýj¸Ó@ Âvê_x0017_®Í@4ÈñÑâ»@%®&amp;_x0003__x0017_Õ@_x0001__x0003_|y_x0007_"´Ò@_x0002__x0014_ßL¼jÊ@KÞþKìÓ@®ò_x001A_s8RÛ@$+&gt;_x0019_P_x0005_Ñ@Nn&lt;_x001D_Ø@æD_x000F_{ìU×@¶pW´Ú@V*mÒµ¤À@´9ÞX®´@¼_x000B_øyâ,¼@_x0017_Ï}JÊÚÀ@_x001F_8_x001D__x0018_°Þ@*ÞJÉ(§Á@l1=ó_x0005_Ó@´|Î¢º|È@¸oi%¥¾@{ôn_x0003_Ú@ty_x0004_:YÉ@_x0007_UÇ@½×õ+nOÏ@Q_x001C_²í5ª@_x0003_×Ä_x0003_&amp;Â@Î_x000E_üH~áÁ@fïK¡Å@]!üË+rË@¤â§]íÌ@]ñb!V:Ò@L_x0010_är_x0013__x001B_È@ß²_næÈ@ÂÀ&gt;_x0017_,AØ@_x0007_8h&lt;_x0001__x0002_ýüß@JL/¥gÐ½@_x0014_ÛeÊ@ÚLÿ²Ú@/Yó/ øÍ@¥ðâçoÐ@Èûñÿ&amp;¹×@ó5ó_x0015_cÊ@f]ëg"õã@i\¤M:,Æ@@Duû_x0012_§Ô@È{%p³¹@\,V_x0006_Û"â@H_x0002_Ì_x001F_!Ñ@d;e¸@©:ëºý_x001F_×@°º0^%ß@eë_x001F_óa®Ó@¸|{5|ß@*7ó8Â/½@|ö`ûË@'â_x0019_â_Þ@=?ËWà@ÿ&amp;míÙ@dq_x0015_÷Ñ@ÎFÇ¾iËÞ@zUÜ«_x0015_à@û¦^.5fÔ@Ò¸z_x000F_Ùd²@è_x0003__x000E_Äó&amp;à@²S²ª½Ò@_x0011_@VÁU½Ð@_x0006_	åm¾nä0Ñ@å`IkãïÓ@_x000E_HüTK Õ@ä±àPÖ@r_x001F_X_x0008_¶,Ú@_x001B_ê@?ÂÑ@_x000C_h&gt;»ÀÌ@hçáIK_x0018_Ø@_x000D_ÇÈÙ).Ò@ÒW\dÌÉ@ÿ_x0018_ESS9Ñ@Ò-_x0007_¯òÑ@.{%Ø½È@ZüÚ_x0004_JØ@Ô§¡_x0011__x0005_ÕÛ@OÏ_x001C_+dáÅ@èåE_x0005_%äÐ@HÀîæOË@_x000D__x0018_W_x0002_{â@+'fÉ_x001F_Ñ@A_x000C_dÂ!Ó@v_x001E_ñ®¦Þ@_x0007__x001D_T|_x0001__x0018_×@UÓxyÓ@°H1êú´à@³î_x0007_¯Ü@Úò(îoÚ@Fðuî!»@q´ä®§y×@¨,}¤dÌ@÷ÆfóGÔ@_x0003_!Zf_x0001__x0002_¶Ü@½é_x000F_ì#ß@_x0005_¡MöeôÃ@gmÕ-ENÑ@_x0002_ÔEÝÕ@Ò8ÊÊãÇ@_x0016_Lø½Ö@b_x0013_@G&gt;ã@OJåçÃ_x0006_à@X0DH7Ü@lÁ_x001A_$_x001F_=Ù@å¥Ï_x0005_üÑ@_x0018_½Ç±1õÇ@9¹üâ_x000B_&gt;Û@$è°_x0015_»|Ü@±?·å_x000B_øÔ@Ñ­Ó!¬9Ù@Ä@QµØ@Ö4ÑÇ¦Û@xU_x001A_m¯Ë@ìb_x0006_LÝ@Ò	_x0018_ü_x000D_qÈ@{x;þÄÐ@_x0005_Å¾ð¤ö×@ÈÌàð_x0007_Í¨@`_x0014_X_x000B_Ú@_x000B_4e,?×@¾MïNÍ@4Ñ(ß*@Ú@aÀ«FQÐ@Þû(À_x001A_Ä@Ông	º¿Ë@_x0001__x0005_þoËëÊ×@GM9µÑ@£_x0002_ÀÔMÖ@ |_x0004_¨_x001F_PÞ@½c_x000D_êÑ@&lt;5_x001F__x001E_*!Ò@ì&lt;Å_x0006__x001D_Ù@ðËaÏ(á@_x001D_ãý¬_x0019_ïÞ@|_x001A_å&lt;7Ê@!ÂÕ_x0010_âÓ@òëçWQÉ@_x0001_Û_x0006_@_x0012__x000E_@¸ §×Ë@4ã_x0008_Ä_x0001_¶@ï*ÌwZ5Õ@&amp;Môi¨BÐ@àtÏSµ@x_x0003_#Û:Û@V©»dÌ@ª¹Ò_x0012_HÝ@Ì'_x0015_´_x001C_VÃ@ø¢ª¶½Ú@"¿"¤éØ@"Ýäñ_x000F_Ð@Rc_x0011_ËOkÏ@¼%Jö_x0008_\Ù@Í!_x0007_=&gt;Á@)k_x0018_Gye×@@ó]Ì_x000D_EÜ@ú·ë_x0012_JÓ@_x0001__f_x0003__x0005_n_x0004_Ø@Sm9À§Ä@zZZ@À­½@Û_x000B_®_x000D_ÇÒ@ÿáªÊ(_x000C_Ô@Îì£_x0016_!ëÓ@07u_x0006_Ð@Å\A»Ø@¦zeßPà@Öá÷=ÛÔ@LgÚµ¼øÏ@4øÙ_x0001__x0008_Õ@©_x0006__x0017_ûÛ@¤¿_x0019_vX_x0004_â@_x0004_ã­í:Õ@®DV®GË@_x0002__x001B__x0011_ß@t´%FvÒ@Ëbî3e9Ô@ÛG×åÖ@_x000C_ÇómW¶@ÈB$æ¤@ÚïÔ_x0006_YÏÇ@JÔh_x0006_öÀ@uµÂl_x0005_Ë@^Â3r_x001E_Æ°@¥cv	¾`Ú@â1Sº3Ú@G¥:0äÓ@v÷Ï%LÒ@_x0003_(_x001F__x0002__x000B_GÎ@_x0018_Î÷ÙU @_x0005__x0006__x0019_ëoànÈ@_x0002_àÓÃÓsÐ@	Q&lt;·ÞvÌ@+ÂüÑ_x0012_Ò@b3»&lt;_x000B_à@jN;iMÐ@Q÷ôùaÕ@¾³m|jBÌ@J_x0019_Ô\^à@.wJ[Û:¹@üjGÃÍÙ@`4·×¤ß@½ï@&gt;å}Ø@k_x001D__x0012_ Ô@_x0001_ra_x0018__x0004_Ö@Iþ5áG_x0015_á@¹_x001B_Ê¸E'Ì@3&amp;³|Ü@&amp;_x001F__x0002_KôyØ@R_x0003_ ûF×É@Â`³ÿì#¿@¿&gt;ÈuAÕ@Jdõ8_x001B_Ó@Bzû:9Ì@D_x0001_LL_x0005_:à@1Æ_x000D_­{@%Ü_x0014_7!Æ@_x0012_¹Ã$ÔýÛ@ _x001F_÷/Þ@äuåj¼¼Æ@_x0004_sw_x001F_®0Ù@-_ýn_x0001__x0002_í&lt;Ý@Dd¸×q|Ï@ 	fãg³ÀÄ¼gð3¢Ò@³1±KÍÈ@úrþCTÂ@8#ÏazpÙ@múÌF_x001A_9Ö@È_x000E_YÖÐ@N_x001C__x001B_ä¥Ý@6_x001D_¿zÂÛ@f?Ë2|Ì@_x001D_ù_x000B_^Jè×@Ýè_x001C__x001E_JJÄ@Û^/»ª±Ô@_x0011__x0006_b¥Ô@ôb@À¹_x0016_Õ@àVé¹'ÀÌáZ°ÝÃ@á_x0005_¦_x0004__x0010_Ñ@_x001B_¾¦:Ø¿Û@ÿ½ËûrØ@gDM\~Aá@P¬P_x0012_·0Ø@Ñ /ð"µÐ@_x001E_Üß_x0002_¶»Õ@ãKWÍQÀ@¶_x0005_7ñûÞ@4ú~hýÐ@\â¡Ü%ÅÁ@ªÉ3ÃÞ_x001A_×@_x0012_'üåÜ@_x0003__x0004__x0002_Ág§à[×@t?~üÝ§º@õûüD=Ô@È_x0015_züzÕ@ôkù_x000E__x001F_Ð@S­ØF_x001A_ÍÊ@__x0006__x0011_ì_x0015_Ñ@áôa6,Ö@¦_x0001_Æ-´Æ@Üa~RÅºÙ@fÂ_x000D_¾Ô@Jo&lt;NÁÒÒ@_x0003_µÂÏÏ@[ëOïQðË@lþaµÃ@*CÔH6±Ï@0C_x001E__x0006_Ã¦@`×iÈÉ@_x0013_°åöbÏ@`¶(®4Jº@Øç5!_x0019_Ð@~_x0007__x0004_ÂÐJÒ@$¯]S_x001D_ÖÌ@A3¦{_Ó@|~]Ý@E&gt;,ô¬üÚ@_x0002__x001B_é%:¸»@KPÛ5Ù@_x0012__x001F_®à.Ç@:.&lt;XÄêÑ@_x000C_Èn-n`¿@¬tt_x0002__x0004__x001C_þØ@ª¢_x0004__x0012_{Ñ@Í2lrÉÚ@ËøËÖÒ@áìr rßÒ@ó¤_x0001_÷ÜÚ@ùfcr_x0004_aß@I#+lÿ_x000F_È@X¼BIZ(Ê@´ÛdðdsÞ@_x0002_ycíBÊ@6_x000E_ÿÜº¿@ÄþJ;ðêÚ@&lt;ò_x001B_?wï×@¼ñ_x0005_ýBÙ@âô_x0015_Í@Í&gt;2êHðÕ@X]% ÓÅà@_x0018_«*aäÖ@_x001C_¡yÖ_x0016_Ó@ÊIØt_x0012_8â@_x0005_jTâ2Ó@êw®_x0015_'®Õ@}B_x001C_Ðð×@Mw_x0010_ô6üÒ@_x0003_x[`ÆÓ@Ü°%AbÙ@xú_x001C_®ÎÑ@"¨õ®fÛ@;&lt;íYµÕ@Ò2_x001B_ÚHÎ@_x000F_'£|_x0003_Ø@_x0002__x0007_}í¦Â¼Ñ@_x000E_)wäÔ×@S¤xéOÃØ@@9Y;Ñ@X-B_x0005_6éÔ@ê·³*_x0012_êÒ@ÉS}R²Ï@_x0008_ÚêCÙÈ@ÜH_x0007_^ïÍ@À_x0012_nb»mvÀý_x001F_&gt;_Ô@ð÷_x0001_°Ñ@~k®_x0011_Â^Ä@î]_x001A_Ã¼xÖ@¡»_x001D_Ë@¥Hh¶âÔ@¾Ä+~ê¼ß@ø°O_x0016_ã«@_x0016_¶Ä_x0003_®É¼@"_x0004_}*ÙØ@_x0006_øÜé_x0007_Å@yÖPâ&amp;Ò@L_x0014__x000B_øËÐ@!ìÍ6;Õ@Ö_x0011_ýÎ@UÓ¢Ó_x0001_Ò@R_x000D_÷eVÐ@Rç_x0016_VÙ@¹À¾v´_x0010_Ó@ZÑõÅÞâÕ@_x0003_N°Ú@_x000B_AÑÓ_x0001__x0006_UÅ@{¥¡_=Ò@"cËáöEÐ@28!¡ó_x0003_Â@_x000D_Z7Æ@Y¤_x0003_ºâhÖ@¥;V/mtÖ@[.g{¯ûÐ@Pä v¥¤ÀÅø_x001F_$pîÖ@`üîFþÜß@¨´&gt;¸êNÜ@kJ{ª(,Ð@|_x0016_-Q4_x0008_Û@W_x0005_ºS_x000D_²â@ ÙÖ¹¥gÇ@=@Ï+eÜ@G?_x000F_ÕªÒ@içvcÔ@øÔ_x0001_°úÉ@º±ÁôÚ÷Ü@`·_x0015_Ù/Í@Í×êÄ6×@_x0002_%f_x0001__x000F_Ô@ÿÍxqPÓ@!½¤ö\qÔ@J _x001D_ÿ4ß@Ûq_x0013_9\úÌ@øuÑ¥PöÕ@_x0004__x0019_(_x0014_áÏ@Þ_x0019_ÇÜnìÂ@ R_x0017_ À@_x0001__x0007_&gt;2åbÀ_x0004_Ù@¤wÛK_x0013_Ô@_x001B_ò]YÚ@ØfÌ2Ë°Ñ@êÂÀ¼JZ¾@øÍý_x0006_êÄÂ@¡äøÙ\Ä@_x000E_(_x0014__x0001_×@Úþh$_x001D_Ñ@_x0005_C02Ú"Ö@)X¾Ñõâ@pSäi]Û@p_x001D_ê4'Î@N¾_x000E_NPPÆ@ÄàæÇ_x001B_ÉÖ@®GÙó_x0002_½Ý@ö3ÒÈ9Ç@__x000D_äT_x001F_Ö@na#Ð@	X@Eé_x0017_Ó@TÆW23ÉÏ@ýIo_x001C_Å@[rmQÏ@ÂÏù*Í´Â@Ú_x0006_3(Òèß@b_x0017_y_x0016__x0006_á@:Ræ}_x000C_Ø@,×ê.ÎÁÍ@RY_x0005_^BÕ@yèira6Ð@_x0003_|_x0004_²N_x0016_Û@d§FI_x0004__x0005_èjÃ@%V_x0008_P3áÍ@ªnjJgÐ¹@â÷ÄÂ¦_x000D_Ø@eS_x000E_Ù@µç6ÎÕ&amp;Î@&gt;Ê££ýÈ@Ä.d«çË@¾Ð$B73Ö@_x0008_k_x0007_J_x001E_ò¸@¨_x0004_Ëìlà@Å|uë¦Æ@#âDù­Ô@VóQD~Ö@_x0018_ü(_x0018_v_x001D_Ã@ ÀksÙu×@©_x0003_Yi¹_x0002_Ô@Tská CÉ@¢j_x0001_µ8Ø@_:°É}Û@Ä)º¶§+Ý@KÄzéX²Ó@_x001A_]¡²¸·@Øûo0f9Û@_x0013__x001C_î&gt;(Ô@_x000D_Â~ÃÉÍ@ÌÏÕY_x0014_Ý@xü/Ð	#®@,eË'Ò@p@Ôg,Ñ@(Ö&amp;ûW_x0011_É@_x001C_7Æp³Ö@_x0001__x0002_Òx_x0012_ÏñÎ@öxÁl[Ð@êí=)ó2È@©_x0015_ÝÅ&gt;õÒ@"íÊÜ@±N_x001F_¤(Ñ@_x0004_§*Íÿ'Ö@xFüùIâÑ@ªË_x0005_Â Û@â×?ÅûóÛ@º_x000F_Ò_x0001__x0007_Í@_x0013_ô÷5£Í@_x0006_CËÃ ÍÒ@ôÕàcsÕÐ@Ñ«Ûßµ½Ö@±¿ñ¼«Ñ@:T*3£K±@Ðgdþ&lt;Ø@î¢Î_Ø@0¤ÒÔèÔ@ðÇÍÿgê@_x0016_NòéírÓ@º]S_x0014_úIÛ@_x001E__x000C_RoÖ@|¿_x000D_=¦Ú@¬ª3Ò@4ÑòvF*Û@òÍ&amp;WaÜÕ@×ÇND_x001B_³Ç@~¬&gt;_x0019_­Ú@_x000E__x001C__x000B_Ý@tiþq_x0003__x0005_Hà@÷_x0013_jÔ+ÉË@wj¢_x001A__x0003_Ó@xàs'LÙ@ÜyÆ_x0018_LOØ@¨þøè+BÔ@_x0001_º_x001C_¤ «Ø@_x0003_½dSX·Ñ@_x0004__x0019_EÆ§cÎ@_x001F_oydúüà@´ _x0015_gÃ@hu_x0013_GÕú¯@n&gt;Uì³Û@¤c$_x0005_ECÍ@ÈaD£~É@ØÛXÚ(D×@É¾HIË@f_íz1³@%t÷ìß¤Õ@_x0010_QA­®çÕ@ØÐ_x0002__x001A_\Í@ÉÊ"ªOöÐ@è¨¼QIZÜ@_x0018_Ý]}F×@ð_x000E_8Ó¨×@	jxX_x0005_×@¨çdð¶_x0015_Ö@_x0003_J_x0003_|xéh@_x0003__x0015_»9[&amp;Í@Èú(éàØ@øHö_x001F_&amp;ÑÖ@à²¥·Ð@_x0001__x0002_ZÊþ_x0014_&lt;"Ï@`_x0010_uQ_x001F_¡Ó@¶_x0004__x0012_^Ã_x0006_È@ä¤E¢wá@¤_x0012_v_x000D_Ç@Ê_x001B_RfÅÔ@rsÜ	Ö@öøT]eÂÚ@§=0_x0015__¨È@æ=´_x0016_`Ô@quod_x0008_Ð@_x0019_&amp;3c_x000B_êÏ@°	µ8nªÊ@_x0015_'fA_x000C_à@_x000B__x0014_ô(_x0007_TØ@sÀÉþ2øÒ@¸«Tuð_x001E_Ì@n_x0015_ÿ&amp;ã@d9Sþ.ÃÜ@;!afÜà@_x0013__x001E_Û¶Ý@,¹ .üjÑ@¶Çþ{«ãÝ@ú¸{°Ù@ö$Ó©Ó@n«ýÈõõØ@z	_x001F_rëá@Îªz_x0011_jÐ@_x0018_QcÚÅ[Ò@î5Þ{ÖÙ@Ôì{?³ÓÕ@æXIH_x0001__x0002_¬DÓ@_x001E_IÿÊÔ@ßâ0ö)¾@_x000D_ú¥}*Ï@¬»aÏ61Ë@ôI_x001E_J±·É@cFÑAÑ@!o5Ù_x0016_þÖ@¢]og'[Û@jø§ÎbhÚ@8;c{_x0002_nÝ@&gt;ø¢_x0006_Ï@_x001C_h:ê6r×@_x001C__x0002__x001B__x0019_Ò@óRÛâôëÕ@H&lt;ÍñqÄ@=÷x©¸Ò@_x0001__x0012_2ùªßÑ@ÀÕÏã_x0008_Þ@_x0017_÷_x0001__x001C_.ÚÒ@H´@îCÅ@³_x0019_&gt;døÙ@8¹Õ R@¤@zl·5ëá@_x000C_ßÍ¹_x000C_Ä@_x0017_Ä_x0003_¼Õ@­G]Ñ+±Ù@Aeñ$gÂ@+_x0019_±RüÚ@ÐÉ Ë`§Ü@¡Ã{_x000B_iÒ@N¼ÿ YÈ@_x0002__x0007_èoe_x000B_ÝWâ@O\S¯Ä_x0008_Ò@S_x000F_É1NÕ@&amp;^*øÑ@À£-Å·[Ø@äm_x0016__x0016_ÖÑ@Ñå_x0002_ÂâÆÑ@ôÞ_x0014_2GÖ@_x0008__x0003_ý}V?Ö@ö§Ãf&lt;_x0013_Ø@ÞÌq¤ÏôÔ@¬!"ÂryÞ@Ó_"á_x0005_NÊ@Vô¹_x0013_Îá@_x0006_BôÝÿÕ@´o-_x0004_ä_x001B_Ú@k_x0018_M_x001A_ÂÒ@¼VmµÙ÷Ö@lå1VÔ@´fØjQÕ@ó_x001B_¦:%Ñ@©?_x0006_b-Ü@1ÑÓtÒcÒ@¨³5·X°Ì@Çî]ë_x0006_Ô@_x000C_ðo_x000D_ÈÛ@$ÐÚ;_x0001_PÒ@:_x0016_MÝÓæÆ@EÚPýÔ@æK¼¤÷Ê@_x0006_#Ü7¿&lt;·@`ìÿ­_x0005__x0007_q_x0001_Ð@ÃÄ×RrÖÞ@\Ë/¹ð¬Û@U¯ýé²Æ×@Ò©ß	ïÑ@Bx_x000F_¸_x0006_vÕ@ÁÕ8K_x0017_jÔ@4btiÒ,Ù@Düêt Ø@_x0003_óÐd3ÃÊ@ÔY¶P||Ô@t2¡Y©Ð@_x0002_¶_x0002__x000F_à@Øv1de_x001B_Ô@ÿ`M_Õ@W$¤|Ó@_òÇÌä@§ÝY_x0017_RÑ@¶_x001F_Ò_x0017_XVÔ@ `Rl_x001B_Ê@_¼²2Ð@¾_x000B_^_x000B_#qÉ@(ëñØIM´@åeXs´ÏÙ@_x0004_ÕöPCÒ@_x0015_¸xxá¬Ú@a_x0005__x0013__x0015__x0004_QÔ@r9Â(_x0015_ßÊ@²ØÝÃ^_x000D_Û@kþ$ÜØ@_x0001_ñ£°p¥Ð@¤ùzÙ_x0012_ûÝ@_x0001__x0002_êbÃÑØ@)ë§²È;Ã@_x0010_dZ_x0015_5Ï@a¯©Õ@&gt; Øÿã¶@Á­+"K)Ó@4å_x0019_	/pÒ@ÒÌ_x0006_´D¥Ï@q Ë?Â@A}@{Ë@6..ãÇÐ@kAÊvPÔ@^.·_x0006_­ÕÖ@-i(=RAÒ@ÛK _x0002_×@&amp;H®Ei`á@æ_x0007_}xÚÕ@^5_x0001_Ø¶Ê@þÂË1Í@÷p_x000E_$è@ZßÅT_x0010_3×@_x0002_`_x000B_¶åÄ@V ÑBnÍ@_x000C_Üñ_x001F_5Ë@â"]«âµ@ôØY_x001C_aÝÐ@:øÿÒ@Vê²}jÜ@bµ´óO×@p|â_x000C_xØ@n^_x0012__x0007_G_x000F_Ú@/¸Çò_x0002__x0003_/_x0001_Î@zÉÞD Ò@Æ^Y¤ûÎ@r_x0012_u_x0012_KÞ@Ü}«èûr½@î7UîÐ@Ì_&gt;Ó_x0006__x0015_Ç@&lt;»_x0017_þSEÈ@dµÚÆ_x0001_Ï@à§_x0007_kiÀ¨h¿ÑrzÐ@A¢_x000E_²_x0011_Õ@Õ_x0011_[Íw¤Ø@âº_x0018_¸1_x0017_¸@øH_x0007_Ág¡@8_x0010_&gt;¡¹9Ó@`ß0:«Ò@¯_x0017_ª!z8Õ@tg!g^wã@l_x0010_E6ýpÆ@´o1¤vÝ×@à^ùtïÐÔ@8ÊëOq_x0015_Ú@Ò»PÌ@äàï¦ÜÛ@ß­owÜÆ@¦³¨è×@_x0002_&amp;õUÒ@_x000B_@ç_x0018_0ýÓ@ÚCiÛÁå@ÛT2ÅMYÖ@¥ÑF+´ÚÚ@_x0001__x0002_ñººX¡öÓ@£ÉO_x001E_À@ ´Ù6UÇ@_x0018_¿;¼@ÀlwN=à@k÷ì%Õ@_x0002_tCn _x0008_Ê@¬ÌÅ°(à@lAP_x0004_½&amp;×@î¢&lt;×@cÓ_x001E_l/Ô@ªfê[8_x0018_Ô@ùiÂ°×?Ó@Ø¶Ûã_x0006_×@HÔó¼·§Â@«8Ûñ@Ü@qG+s_x001E_Î@_x0004_|ÄØp2³@ifé'³Ó@B_x0011_TLÞÜ@-_x0001_óOÉ@B·IT¦_x0005_Ý@Øðº$òzÐ@*8½×ö_x0010_Á@ÒMÊ3Î@÷ÉêQÿÈ@_x0016_\8yØmÓ@_x001B_lpÄ_x000D_Ó@q1l2SÊ@¡´_x001D_²n)É@Þy-án_x0013_Þ@Ã°_x0001__x0002_ÙÂ@!\Éð)Õ@+»OW_x001C_ùÅ@NÂx{_x000B_´@3eän-gÒ@C_x0017__x0008_TÂÔ@J_x001B_}*%Ü@Ï`jÖÐ@g±,¤Ö@{ð_x0014_Ào_Ð@|Á@í;Ú@._x0016_pª_x0001_Ú@_x0011_ÕnÔ£Ë@_x001A_¾_x0016_&amp;Ý@) _x0015_@dHÚ@_x0003_À¤×'_Ë@P E½_x0010_ØÒ@¾=Ð^¬æÛ@¶²v&amp;:\Î@f_x0012_q¸îÚ@ ù]5\Â@q_x0010_«Ô@NÃá&lt;Ôü×@¢Ï\Ã_x0012_ÀÎ@ýÂ_x0013_ß6yÜ@v´¡ëÅ@úíÜ1ºÇ@_x0007_B®åÉ@¨åVi¯®@CRË_x0001_3á@ÖrÁÛ+Õ@ _x0017__x001C_4Á8Þ@_x0001__x0003_úqMêÎ¸@cÜ}³ÖÄ@}½~_x0018_è¢Ù@ºR;_x000C_vÅ@L:s&gt;_x001A_Ëß@`_x0010_¢Ö@º,Í`Ó@/¼Â&lt;`ËÕ@3=_x000E_õÆ@_x0011__x0007_&lt;ÏÝ@ü_x001B_Ï@`I6Ë/Ý@wZÌÚ_x0014_Ï@®´ü«ha×@ZXn{DÅÌ@_x0004_ö	}þþÄ@o¡ÖËà@·áð|*xÑ@PL.&gt;s_x0013_Õ@_x0001_Ó¬Þ®â×@®ûf?-Ô@JbZ_x0004_åà@Q¡î%Ä@:_x0008__x001C_æwÅ@u]_x0011__x0006_N¤Ñ@µ7_x0007_'Ú@_x0002_g_x0008_÷;ÞÙ@*TÕ¬ùÂ@·hàkoÛ@[`o_x0003_4lÕ@_x000C_ñ'²¶Ö@¾	F_x0001__x0003__x0010_Ð@Òª%ý_x0015_±@òu!_x0012_xà@Ò:ølgØ@¾C%üøÖ@Âãý¦³ÄÖ@dÒ_x0018_¤QéÌ@Ã	ÚÚT1Ó@å_x0004_æñ_x0002_ÕÈ@ÙC_x000D_1Û@À¬x²¶_x0007_Ì@Í+`_x0011_Î@î/~_x0006_ãôÖ@LýF}_x000F_­@oM4_x0003__x001D_XÙ@a_x0006_®¨z¾á@¢¶%Þ$Ó@êø8_x0012_-]Ö@ _x0010_ääHØ@´ã#K$ðÉ@c§Ù¨Ä^Ñ@&lt;_x0006_É_x001A__x000D_Ü@O}MÞ@H\NÛº@sö.õÃÕ@ÔYËRÄ~Ñ@oÿ!Ô_x0006_Â@JÊóÍñÜ@|³Á^îÝ@¤î0ß_x0008__x0012_×@È/xß;nâ@Ï6_x0003_óSá@_x0002__x0003_¬¤r4iÞÖ@I!ë*­Ö@_x001A_Üi®ûÝ@Í´²´ÝÎ@¾-_x0019_E"WÑ@Cùîe»¸ã@æéõbTÓ@j_x000E_RD60É@QË_x000C__x001C_­Ð@þÓ©ËÃ²Å@`%¼­vÚ@Û_x0005__x001E_8áÓ@_x0012__x0013__x0019_ËcÑ@®_x0017_»	Ð\Ñ@Ñ´_x0014__x0010__x001B_Ó@rºÍ;òØ@»ýÁ(ºFÑ@o_x0001_¬uÒ@_x0011_yÎ@n/ÃØáÙÍ@_x0019_)_x0018_ò©à@õ_x001B_CÕ@Ôí_x0019_ËYsÎ@-÷´ ÍÀ@´ÔcíKÖ@_x0016_G-"t²@,ád_x000C_ Ø@øsÌ1¦Ü@ûO&amp;-	Ù@=_x0012_[HiÁ@éê_x000D_ËxÎ@áÓcB_x0006__x0007_±çÐ@C Æ:#²À@Æ_x0005__x0017_h_x0001_Ö@_x0012_öf.Ðâ@åAm-û_x0012_Ë@_x0012_U_x001F_ÏY_x000B_ß@e%_x0003_{Ò@üû&lt;_^¤×@quQêHÕ@^ô_x0010_vä¤Î@Í£!Ô@´úÂZ,±Àõ_x0002_×_x000E_Ò@í±6àÒ§Ö@V_x0019_ ¹Á@_x0004_B²{ä_x0001_Ü@ÆL8Q_x000E_hÝ@÷\Ï_x0017_Í@r_x000C_jñadÖ@D_x001E_ëH®ãÎ@,Ò©3M´×@ÊF{brÏ@ÄLÏå ÃÖ@Èï*côÆÂ@þyRLX_x0004_Ñ@_x0018_ôX{:Û@Z_x0005_ºz_x001C_Ó@É²v_x001C_î	Ü@L_x001C_Ê­²×@F|_x0006_½Ð_x0016_Ö@ÊöJ¦Æ@_x001D_"5hO_x0002_Ú@_x0002__x0005_FÖÏÂÝ@O_x0002__x001C__x000B_Ý@2ô[8cIã@Qn_x001E_Þß@ß_x001C_XÆdyÜ@¡?lÌÓÖ@­_x0008_Ì_x0006_&gt;Ñ@Wíá_x000F_êÐ@Ã¥Å_+ËÒ@Óc*&amp;½ä@7ÈýÜ@à¨î/þâ@_x0001_juÏæõá@2_x0007_õ_x001B_Ñ@DBÕ8cÒ@0¥m¸Ù@&amp;_x001B_ÏÑEÕ@1Ø_x000F_m­FÒ@è½¶_x0015_Fá@cüU­ú.Û@ë_x0013__x0004_{YÇß@µïÔL½jÓ@0BÃ	_x0003_YÙ@Z	Ì¥Ø@%éþc_x001B_â@}_x0004_=hÚ@(_x000C_SD¦Ä×@#Ûl_x0011_uFà@=9a_x0017_1Ñ@ÿ@W[æÜ@ª_x001E_â0%×ß@_x0014__x001F_¤Ì_x0001__x0002_*¦Ô@=-î_x001B_î_x001B_Ð@¦°_x0011_¶Ç¶Ñ@),_x0017_ÎCØ@¤òÃ¨Ú@n|_x0007_SÝÚ@Â±DÉØ@)S¿vÐ@ïùæ;Ì@P+_x0012_¸)Ü@ï_x000F_®¡_x0014_cÝ@Eæ«vÖ@&lt;$;:¦Ø×@MÙ;þâ]Î@[«þ6zÑ@_x000D_¤_x001A_÷WÍ@$_x0006_Ê­Õ@'þNa_x0008_4Ö@÷ÀEÏõÑ@¹Ïi0Ì@I£3_x0004_ÚÑ@tVÕ0qQâ@±_x0018_ü_x0011_à@É_x0019_?_x0016_r©Ü@_x0010_#_x000E__x0004_ÅûÛ@á_x0017_Ã_x0014_EëÔ@ÙI¥ÎinÚ@	_x0001_rc_Ú@îì?D¸å@ë2Î_x000F__'Ú@ú÷ó§_x0008_Ô@mn	0Ï¤Ò@_x0004__x0005_Qm	©0ná@&gt;ÃÚ·ÙÖ@ªþwÑôØ@oÔ_x001E_7x_x0010_Ú@éd÷6ÙÚ@ Ç_x001F_ä¾Ú@_x001D_?Xh¯à@eÑN"R&amp;Ñ@ÿC_x000E__ÊÅÙ@í!_x0015_GlÙÞ@TÇÈà@[p_x001C_L_x0014_Ú@ Ì&amp;65AÒ@O_x0002_ßÛ@Ýòþé}&gt;Õ@o´á&gt;Þ@£àÊ_x001F_Z×@øÔÛåÊ4Ð@Ó&lt;ü_x0008_¹_x0016_ç@¸x¡º¡Ð@eý_x0019_Ñ¡Ü@5¤à$Ð_x000D_è@_x0005_ß_x001A__x0001_P½×@Í¯eÁ_x0019__x0006_á@ycg÷_x0002_ì@J¿òH ïÍ@,dÑWÒ@._x0003_®ÜÖ@&gt;A0v4Ò@&gt;«òtÇÜ@-³¯Ä@_x0013_!±4_x0001__x0004_Mà@$¡uV_x0001_à@¸¹g_x0015_ÕÚ@ùÄ6_x001B_Í@Ù_x0018_z3×@_x0002_®8ypÂÞ@½Ñm_x0010_Ö@_x0010_ãK¦òÀì@_x0001__x000B__x001F_¸×Ù@GXT_x0006_|Ò@&amp;*Ñ7ß@A@5_x000E_â@ÜÏÿsìÞ@¥-³h×@ÙÆf_x0013_ÂÒ@n@À_x001D_)ÆÖ@ò-_x0018_Ô(ýÙ@«ÓpjüÏ@§õCA:_x001F_ë@ãØBÆØá@c¹a!=Í@aîÎÎ5¥Ï@Aa/«ØùØ@_x0003__x0002_ü;¹Þ@!Ð_x001F_~%]á@ÌGÂÑÜ@ÊèmeÕ_x001D_Ø@_x001C_êlMêÛ@_x001E_qa_x0004_Ð@/Í¤ä_x001D_ôÊ@_x0016_¼Ô0_x0014_òÑ@Òùé\WÆ@_x0001__x0002_B·_x000E_ÃEÕ@¼Î_x0017__x0010_vÍ@_x001A_U^Ï@MÈÉAñÔ@øÃÀ G_x000D_Ü@Ë_x001B_à¤ÊñÂ@¦Õ]àBÔ@_x0019_zç_x000C__x0012_§É@F^_x0008_ë8(Ñ@¥_x000D_ó-¢á@Kù¶Õ@D½Íä_x001C_ÅÞ@½ÌÐÁýaË@ð!¼_x0017_|Ô@_x0004__x0011_é_x0010_ôÓ@üY_x000F_Þ@£¡k&lt;+Ò@ýOÓõSÂÜ@ª+IÓÒ@|×û_x0010__x001B_ Ô@Ø[6^Ðá@íÅ»ÂÞÔ@_x0017_E;_x0013_ì±ç@ÃÖÛóq\É@_x0010_WþrûÖ@²3âoh±Ò@_x000D_#_x0013_x«Î@ÜùÉ¦`Ö@c_x001F_¨0µ©Ï@9'ÆEÖ@xÁbUÖ@¢Ü_x0006__x0002__x0003_§GÑ@S÷Ô«×XÚ@«X7éÖÅÓ@kót_x000B_Wá@S_x000E_´©à@_x001B_X#æa¯Í@,Xi'Û,Ù@(Ó%úAkÒ@Á9_x001D_jªÍ@(©Bïz¾Õ@h_x0006_Xä\,å@º_x000C__x0017_­®å@6+g_x000F_±Ü@Ã*-=ÓJÖ@HÜ¼E¥Òå@Ûxåþø³Õ@Êú_x0004_ü§ÕÕ@T_x0014_á#ë"Ó@(HPÞÀ'Þ@8ø-_x0002_sÎ@Zã´'_x0008_´Ù@_x001B_N,HíÚ@6êgÕÓ@_x000E__x000B_)¸§.Ó@_x0001_¾Éð¸+Ö@àéØÊ°ß@)_x0015_&amp;ßg_x001F_Ò@;Ôg5u×@.çRû_x000D_&lt;Ø@y¼)å¼_x0011_Ö@Ï-3ãj¬Ò@	Ôôì_x0006_Ñ@_x0001__x0003_çNz^®äÚ@¤Y_K_x0011_Û@N.¶ZÐÑ@íqI_x0002_½Ñ@òo¶ÚÍÕ@@_x0011_ó_x001A_Ë@Ùh_x001D_QÎÐ@8O)Û­±Ú@$Øòí}rà@ð_x0005_áÖ=×@×p_x001F__x0003_åÐ@&gt;Âpô×@8ã_x0012_ÀÍ@&amp;ÀIFÏÍØ@Å,_x000F_2^Õ@aúñ_x0013_²_x0016_Û@ßqk_x0002_¯ÕÛ@_x000D__x0012_ßÛ~Ø@Ä¶J_x001B_Ò@z¾_x000F_*Ï@ÒXñ_x001A_*¦ß@G¬6beÇ@nä®DÂmä@¼_x0014_Þv-:Ñ@Ô_x000D_uµñ_x0016_Õ@²µÉ[Ö@~¼­ÅP¦×@+	_x0016__x001E_[Ø@=¿GûèîÕ@_x0010_xNÕ@YµïWnzÒ@ì;S_x0004__x0006_µ_x0006_ß@i&gt;ê^Ô_x0015_Ó@5Ï_x0016_\Õ@ê_x0001_MAmÑ@9ù)¯rÔ@_x0017_oØ_x001F_ZºÜ@dÕª±må@Ë3*O¨AÓ@(KW_x0019_FìÅ@_x0003_	Gm.Ý@Pif1Ö@/_x000D_öeà×@g»£X_x000D_æ@ã|þDæÕ@jL¤N)_x0012_Ù@E5q_x0011_G_x001A_Í@¼_x000C_RÚÚÑ@6qÃ_x0015_ªË@¸`õ_x000D_tuá@Ï_x0006_È&lt;¥_x0008_Ó@n_x000C_d¨ÒÕ@Úë_x0005_·øÕ@W1ÚÍÚ@_x000C_[_x001D_/Ö·Ø@ýSä_x0003_yèÒ@ao1øMíÒ@&amp;3Ó¼¾Ò@__x0003_¥(Ò@lDÝ_x001F_jiÝ@Ì_x0002_¡Ù@4_x0002_9+Ï@·_x000D_8P«Ý@_x0001__x0003__x0005_cé1qùÖ@ýrg_x000D_]_x001E_ß@ât L3ûÒ@å3ý_x0008_êþÓ@*}¾Ü_x000B_ZÒ@_x0007_³Èj}×@v¸86cä@å=qaÜ@@¢mxelÜ@ávåZÕ@¹¼,¼!Ô@²§,_x0011_úÚ@Teõ­NÓ@_x0010__x000F_Û_x0004__x0007_Û@_x0002_ 2u_x0013_OÐ@_x000D_´Pìá@_x0007_³À=ÚÐ@"ögÖ@}þµ_x000F__x000D__x000C_Ò@þ3+_x0002_Wè×@,ãºA«%Ö@hªÀó)ÐØ@·å?_x000F_¡Ý@_x0006_KÒ&lt;`§Î@_x001C_'K½×@¯¡Öëö$Ø@@Åná_x000D_Ù@bçå+ÚË@ÓHx±ÚüÚ@Ï_x0013__x000F_[Nnæ@3½¬ ©)Ó@Nc_x0001__x0002_hß@-ÃÌ_x0003_OÞà@,#'Ü¡â@*&gt;&lt;µoÑ@nB¤Y¡þØ@mÏJ	×mÓ@×d_x000C_ï_x001A_Ô@$1ºñ_x0012_¾Ì@_x0017_+l[7Û@_x0001_·õ¼AÐ@Þü±ný³Ô@B&gt;ÒÆÕÖ@Î$oªÚ@Zé-Ú@/_x001E_KzèÝ@$=¸ý_x000F_»ã@.	ðæ_x000B__x0017_ã@Ã×]jùËÖ@f§ì½Ø@û[\+_x001E_×@_x0017_s&lt;&gt;ÆÓ@îÂ¢C_x0005_cÕ@¸±Q¾´ù×@ù_x0004_¸áüÌ@qÅ©Çë ã@­¾âîÒòæ@²_x0001_é0z¡×@öxÐÝ­:Ð@0_EËÏ£Ù@'¹WU_x0002_wß@TZ_x0011_µçÑ@Æ.3¼Èº×@_x0001__x0002_³ÿÎ¤_x001C_WÒ@_x0015_·nl©UÔ@òl¤Æà@eTûFGÚ@&lt;½r.)Ð@µ3Y÷_x001D__x0002_Ö@+ÿ_x001D_Kã@kÎôçgá@ªB6V©Ó@¡[µ|þ_x0012_×@)_x001A_ïnË@Y|²JyáÔ@c_x0018_U×Ò@fh§kÇ@øSï_x0003_ëÙ@`ñb 	óÔ@=xywÕ@O/ÚÅdÓ@ _»ýöË@_x001D_Ð¦;Ù(Õ@?»î1g_Ù@¶ÔR_x0011_HÏ@Ñd½Ü@ª0Ú¾å.×@)Ü'´_x0007_æ@ºG×Î&lt;fÐ@®¥N"×@½dêñø¬Þ@V*D~§*Ø@!eþ*Ô@ëSyêCÙ@4z_x0015_l_x0005__x0008_ñ5Î@Õ-_x0010_òã_x001D_Ó@¢_x0019_C_x0004_Vá@Ê)ÿ¹Ð@Í«z´ÜtÕ@Nò|Yå£á@µ Oc@_x0003_á@Íä_x0001_½@a×@»(_x000E_#Ö@ÏIõgFÇÒ@44XÎ´Ô@÷l_x001B_ÕvÝ@_ÃÅ§Ì@Ö@"¿_x0006_ñ_x000B_à@Í_x0007_q_x0003_]Ù@·ÄÎúÜ@Ûú®ñ¹tÑ@t_x0004_I_x0019_ôÿÕ@ ;]ù¢Ø@»ãð&lt;_x0005_É@FqFÃË@XoÀí7Õ@'Ê_x0001_Ø@_x001C_ÈêÕÌ@_x0005__x000D_[ûKË@_x000E__x0002_I&amp;Á@h_x001F__x001D_`Ó@Þ®\a¯Ñ@6&amp;¥q_x000C_Ñ@õªîÌ_x0012_Þ@2 gøÓ@Ü|_x0012_k¡_x0017_Ô@_x0001__x0002_ü£Ñb_x001B_Ú@ëÙ¥SÕ@ö_x000D_¶Ò÷×@6Ù8!ñÜ@-(Àr?¬á@ÝÔØFËJÑ@öb_x0014_²ÉÃÆ@r|£Ò_x0007_Ô@@Àÿ#+Èã@Ù_x001C_Í5È@zöÞì×@GÖ/VÝÙ@_x000F_íp¦É/à@èM_x0019_¿Û@Þ¨j­1Ò@ÂNÄG¥Ï@_x001B_¢_x0017_êB&lt;Ô@éWÉvwjÔ@tZ-.ü¬â@ü_x0019_ô^h_x0016_ß@»_x000C__x0010_].Ú@`«$üÞ@_x0016_âãêèÕ@ÖØs_x0016_RÛ@¿+q _x0004_PÓ@Ö5Ë?!É@¾q¶NÙË@ËÂAïÎ@ÔN7õ_x0012_rÈ@ã_x0001_º¾öß@J_x001F_Ç»_x0016_Ò@ãþò_x000E__x0002__x0003_É$Ü@]Î±ñ¶MÚ@¯Ùö´Ú@ÁJ$ÒgHÚ@Ò²2Xûà@_x0016_ß»&gt;!à@Z×éû(Ý@é_x0007_iô»4Ü@XUT_x001B_Ü@F³_x0018_DÐ@`(3@_x0006_Ò@Â_x001B_%a¾Ù@_x0005_)MáJâ@Y¦CPù¬Ê@ö-n9(©Ô@&gt;_x0001__x0006_ñ8à@×+_x001A_öÑÑ@ô9ØcÓ@v _x0012_HäÓ@¡ì8ÉòÛ@dâÞ_x0011_}_x0010_Ø@ú];eTÐ@_x0019__x0004_IùºÁ×@ØX×_x001A_TrÛ@_x001A_(£_x0014_·$Ë@jaeøCôÐ@ë_x0008_O¸ÖÖ@_x0004_³*/{dÞ@RmáUWÊ@Ä¬!9ÊãÒ@_x000E_X×5Ø@sL_x0003_¡!Ù@_x0001__x0005_Ñ_x001D__x000F_=Ò@iP-¦_x0005_××@µ;_x0005_ÜÓ@­Ç@áËÔ@­ÝâÊÑ@8z	:_x0004_$á@ô97éWà@_x0001_9?g%Ô@ú¥"D©Ö@Hú	_x001F__x0015_ÑÖ@÷W³uìÛ@O_x0002__x0014_òÊ@]¹;_x001A_cóÞ@^Ã:A	Ø@TL$.BÙ@öë® Ó@9ÍÐÆçæÖ@Yn¼½å¡Ë@ï8KîÆÚ@²æ5xP_x0018_Å@«_x000E_²àWªÒ@Ä#~%Í@ÜËM_x0018_"Ý@Ôpê:Ð@s_x001D_Ñ¡ÇÔ@&gt;óª_x000D__x0011_Ò@²_x000B_ð^@Ö@L_Ñ4-Å@ÍÀÕ3ÔñÌ@ø_x0010_Q®D¬Ñ@m_x001C__x0003_±cà@q©Ô_x0006__x0007_86Ñ@_x0001_ÿÏ/ïÖ@5_x0007_*ÓêÇÕ@²_x0014_.Ðü§Õ@»Û"$¡~à@£¥z_x001D_¹ÝÛ@%?",5ÆÑ@èR«Ç¿BÓ@ö·_x0007__x0008_Là@A~MÌ@·n6_x0007_ÑÝâ@¨d¡m_x0004_Ü@i= µo×@ö_x0001_Ðy®Û@4=&gt;©zá@Vg_x001F_À¦$Ù@R_x001B_ðvÐ@àq_x0015_Ä	MÒ@Å¾2áøSÍ@õÇQ_x0002_«à@¸_x0003__x0006__x001F_´_x0019_×@&lt;_x0005_¦Y_x001F_Ú@¹8_x0012_Çð×@T_x0012_8½ùâ@tKkÙ++Î@_x0010_O¸úÊóÙ@-ÓQ¸_x0008_ËÑ@ÁÓ|9Ô@_x0011_o QÁÓ@Û_x000C_*)2#ã@Æ¸³ãðØ@¿h.P³ÀÔ@_x0002__x0004_Cù_x0001_µ:óÕ@»1l_x000E_£èÔ@"ºÌTÒ@v|]éÓ@_x0002_l7²¶eÑ@vÅáÓØaÛ@Þ­VOÁÛØ@¢½×ÅP×@Z_x001A_®ºf_x001E_Ö@_x0001_áB%¡³â@®O_x0014_6É@_x0013_p%úEÎ@lðÑ&amp;Ê@_x0005__x0003_oD»ä@ÒA+IÉØ@(×âynÐ@ ßôdÙ@éRd&amp;ã@wÐÝ_x0014_"Ð@Wm_x0013_A_x0001_Ó@§I_x0011_#rê@PÍÈè_x0016_#à@S_x0004_?ç¨[Î@_x0003_´ý_x0002_CùÔ@\¹9;W"×@_x000B_4½¹ï5â@Iñ"8Ù@ãE_x0019_µÝÁÔ@P¤l,vãÏ@:âS´_x0011_Õ@k_x0016_ÝÑ¢ñÉ@Î'cÝ_x0005__x0007_Ö¤Þ@LØ#_x0001__x001E_Ó@­^Ö¢ôEÖ@ÖÔëUã×@;_x001F_ôÖiÝ@q_x0006_}VøÕ@We+J«êÝ@&amp;È5°CÚ@_x000C_oØ¢ä$Û@¼½ø+×@+4ÏÜ@IÚ¦b_x000E_ûÎ@²Ý#0e'ß@eßÍB,Õ@}©zÞ@9Ôê_x0016_%_x000E_Í@¡}§ê­GØ@÷duà@¬_x0016_~p0_x0003_Û@4;Õ&lt;ÀUÚ@_x0005_J_x0013_¹6ZÐ@{_x001F_÷ßõ_x000D_Ê@æºèîÑ@u¤åâÓÊ@^þ=ÄjÛ@WÑê_x0002__x0005_Ý@K_x0014_ä,ÌÔ@Î_x0002_(:É ß@¨_x000F_&gt;-_x0004_ÂÕ@9Îì$+æÙ@OÝ"®ÛÍÒ@ú¡f_iÕ@_x0001__x0002_Q]E?_x0004_Ø@:" "Zç@ñ¹É$Ó°Ó@ZÓùa_x001E_ßÓ@Æi,øSß@8¼\ïýÐ@e_x0011_|"Ö@ìp_x0001_k3:Ú@Òp_x0003_Ô,nÌ@0ï ´_x0003_Õ@R}XF]Lá@!¿Êªx8Ó@7`µÓÎ@_x000C_T_x001F_4vØ@_x0010__x001B_Â7§Ì@wû~4³-â@`'îËÓ@Y{ZU!Ð@	þýI§Ö@Ýñ^k_x001D_Ü@Çþ_x001F_Uaâ@_S]R	×@*X&lt;ÉðÓ@±\Æ'oÖ@_x0001_®0Ú@ÈDW$gØÝ@Y¦ä/Ù@+íÇëòÃÚ@ _x0017_föÜ_x0007_Ð@wSV_x0017_4Ò@_x000B__x000F_©_x0014_Ð@ïÌ_x0002__x0005_½è@ªÑÛÕ@ß?ÒvcúÙ@_x000F__x000C_ùß¥Ó@þ§¼-DÏÔ@¯y/hüÔ@_x001C_¥_x000C__x001B_RÕ@[å_x000F_üØ@Bt_x0005_ê¢_x000C_Ú@\xÐæÃÕ@WGJwÚ@ÐOÊY_x0019_à@Ó_x0004_ÎäßÑ@Ha_x001B__x0004_Ù@=Q»8Ò@#_x0004_xÕ_x000B_°Ö@_x000B_º_x0002_¾OØ@+æµ9_x0019_Î@í,z&lt;|õÒ@_x0001_«¬ªåã@*mÕÜ,ß@+óÞïÔ@L¯¨h_x0011_Ñ@\éÉmùÑ@YF_x000C__x0003_åÙ@A#_x0015_¿Ö@_x001F_ªE«rÒ@¡'GÒÓã@_x0005_h_x0014_øßÍÊ@%©#±ÑnØ@Ä´)2wÛ@,xO_x0012_þÔ@_x0001__x0004_¦t_x0008__x0007_­×Ì@µÔH_x0006_(Ø@ _x0019_Ó._x000F_&lt;×@¾~`_x0003_lØ@_x0017_ccÞe´Ý@t8½AØ@|ï_x000C_,|Û@¸y6_x0006_ÜÚ@¬SÌ_x0012_§bÚ@Ò·««Ô@4oËÚ@Ý@$áª_x0002_nÔ@¤Y. _x000E_Ðà@×³ì_x0013_Ø@C_x0013__x001F_è:¹Ý@7 ÌÆõgØ@_x001B_ÅH¦Û@q«vp_x0016_iÖ@_x001B_LÛ9¦ä@;S22Ó@Y¾_x0011_ånÏ@¨óÚç_x0003__x0019_Ý@ã_x0015_K¿¥à@oÔ2_x001D_Ñ@Â_x000F_a?êNÙ@£_x001C_¬LeÛ@³qI®ÁÑ@Au¤íQà@	CFwÔÌÉ@üÉ8×`àØ@Åøü_x0006_ÃÃØ@ÄÙ*R_x0001__x0005_eEÙ@î¾h_x0008_0Ö@_x000C_e $È@BßÂü_x001C__x0002_Ì@}Æ{­kà@¡réa½»á@bàO¤_x0003_M×@;Lñ÷²Þ@«_x000E_ÎæxµÅ@Æ0ÛsûSÒ@ôÏÃ]¨Ù@Öèµr_x0003_Ò@_x0004_§­&gt;Ìá@FÍ_x0001_Ã5¡Õ@KÔS&gt;Ü@_x001C_ãÓ@3jÜûäÌ×@ÈÚº_x001B_¶¸Û@"Å_x0014_ß_x0013_Ý@ÙA_x001A_Ô@JÑÛ_x001B_I¼Ó@©_x000E_@3ê_x0017_Ü@C1PRM Þ@ø#ù&gt;óÖ@çè'm9á@U_x000C_`ÌµqÜ@ÓF#QÑ@Æ'U_x0015_&gt;Ý@Ä	"»âÁÎ@&gt;¸_x0010_Ù_x0017_sÓ@ß÷µPÛ@/òVrVãé@_x0003__x0004_¦²#´_x0002_ªè@Üíé"ì_x000F_×@@_x0016_Ç0)Ð@Ö«ÁêÖ@«_x000B_ ÚÏ@xÌìi_x0018__x000F_à@óö­x÷¸Ô@_x0015_&amp;LßÖ@s§µBE'Û@`9³þènÙ@â/¨j&amp;&lt;á@ø'}d.RØ@¥êý»=ÜÈ@_x0011_´b¸ÄÙÒ@¨Ö½*QÖ@g_x000C_&lt;_x0007_NI×@_x000F_K×çÎ@õpd¢fÔ@EI_x0007_aËÚ@	RrÐxÓ@_x000C_ÄÀÅrâ@[tû®ÌwÙ@_x0001_ö_x0008_Ù@®kb_x001F_Ø@x¨antá@«Vý»ÒÑ@b±_x0012_í_à@Ð^\WTÞ@ãwoñªÕ@)Ð×75m×@¥{Ç\b_x0006_Ý@4Ãr_x0005__x0008__x001D_ÌÐ@*×vr_x000B_øÐ@Å_x0003_ÅJZà@ %â~¶â@ÚMT­Ð@_x0004_±õ_x000C__x000F_´Î@Ï{_x000D_¸_x0017__x0002_Ô@/¯H3_x0010_Õ@%lg9ÍFÓ@Ð*ÿ_x000D_Xã@×Ò¨*xÖ@Z¶êë_x0007_ÞÎ@þDyÖ¶2Þ@_x0006_]f6\Ð@5_x000B_¤wdá@+v_x0013_%-âæ@fæÒòuÔ@_x0002__x000E__x0012_P¨}Ó@QRÏ_x0001_ÎáÍ@©¥_x0008_ñ.kÞ@ië£&amp;ò_x0012_Ô@ª&amp;#K¸@×@-ú _x0019_Ñbß@¹epæ]1Ø@uÌÜ_x0018_Þ@±ùý¤»Ò@²Ë_x0003_õTÒ@Å_x0011__x0002_DÍ@Å;&gt;Î:Ö@_x0005_uë©4&amp;Ò@_x000D_¡3V*QÕ@·äªZóÚ@</t>
  </si>
  <si>
    <t>52484301c018bd4f8e0eb39d73a24049_x0001__x0002_íò_x0006_*R²Ð@F_x001A_#$8WÛ@¬%/Ø»Ø@/sß-nÒ@_x0018_öñ_x0004_í|Õ@_x0011_øAÄ`Ò×@L$ë}&gt;Û@N¬?_x0005_ø¿Ð@­°@K¢rÕ@²&amp;ÁÊÙ@%ü	Ù;ëâ@Ñd¨R®Ù@+ÿÒ_x0007_ð@^_x001B__x001D_úç6Ü@Z¡[{uÔÇ@o´_x001A__x000D_ì¿â@JIQHÚà@A¡ª-á@Æjà³ÁsÙ@iÓaTHÔ@_x001A_ b±[Ó@_x0013__x000C_;+ÔÓ@CÑvcd×@ipi+_x0001_ÿä@ZÁ~ÒÛ@ÚW@;s[æ@Û!_x0003_\_x000F__x001C_Û@ÜÞ¤çàÐ@_x0017_Ï5Û@:P624ä@_x0010_6 _x001F_£·à@é8_x0001__x0002_­VÔ@Q¨ É*ZØ@1_x0014_|$¶DÊ@öçb^Ý@ÆÿL±&gt;Ù@P¤·4Ù@_x0004_b³ë´§å@»QIÖ£Ú@)_x001B_+¬=à@ÒùH%KÔ@3iÏôó_x000C_Ç@¥©=";ÍÞ@½_x0006_«ºgÔ@Øy\_x0011_â@øPVL¢BÝ@±Àa_x0012_©8Ù@(¢×,ôæç@äc&amp;à/Ô@çG[w_x000C__x0001_ä@AÓ¥@%×@s_x0005_&gt;ùÐÜ@ü²_x0014_L_x001C_Õ@Â+bà*&amp;Ù@°_x001B_{_x0012_­×@?¶*2ÔÙ@r(¶-_x0018_¾á@ËÝ# ;×@`prh_x000F_þá@_x0016_¸v_x0002_Û@öÛ_x0016_¦Ð@ò_x001A_Á´`Ô@_x0015_ÁÅsÌ£Ñ@_x0001__x0002_Eó«± Õ@*gÄ$öZÑ@_x0017__x0018_|a\_x000E_Ó@A±ð_x000B_	MÞ@bÚS_x0006_ÚÝ@É_x0003_Uÿ~5Ý@_x0016_þõa£ËÛ@MTóÓ_x0012_8Þ@(_x001C_U«³Û@ßJ`CÑÑ@¥8_x0004_ïH8Ú@~YÛ8_x0015_Dà@_x0012_Û*_x0017__x0011_àÞ@u±ÈÀ3Õ@ÞiÏ1xã@ÅïW,öà@_x0001__x000E_ì_x000C_}Ú@wÌ²*àÿÖ@_x0005_Ä_x000C_i_x0010_]Þ@7_x000B_µµ_x0010_å@-s«'¸Ö@_x0014_@ ^l_x000F_ä@_x0003_éÛp°Ø@:_F_x0002_GÛ@_x0002_Ë´f_x001E_â@a_x001F_JÊ8áÑ@_x000B_zU9åá@¼_x0007_Ä3ØÔ@ÀØ)P¹Ò@0fâ\)ØÐ@%dÌeFÜ@ÏUc_x0001__x0002_ÉÌâ@8bcãuâ@ )ÔO_x0006__x001E_Ù@Û)`çØ@¿5k_x0011_ÏÏ@¨Æ{©LÜ@_x000E_"_x0003_ÊN×@_x0001_GÇ_x0002_v;Õ@5¾	:@ß@­èE_x0007_UÜ@ÖDöÛëMÔ@Sé_x0016_/Ü@,Jã÷ÊÝ@U{zÈß@uäqä·Ï@IõÃõXÖ@Ül©xJß@_x001C_»áògÞ@û_x0015_V_x0005_Nä@[ÆÄª×@P_x000B_(¾Þ@¨_x001F_·DTÙ@®_x0008_×_x001D_É­Ó@y_Ç®Ê_x0012_Ó@_x000C_¥z8S{Ö@Þ8TpFIÝ@&amp;_x0008_còGÕ@Þõª_x0004_ÈlÕ@@Õ áVÓ@âác_x0005_ÛÒ@{$8_x0017_õ¼Ö@_x0002_Y}í_x0015_ÉÓ@_x0002__x0005_lnþ$+à@ ZÛñ_x0004_Õ@ë¨_x0016_kiÓ@-_x0007_ßÕ@[Öê°+Óä@RK_x0005_Æ¿úÑ@ß§Z=_x001F_á@µxÔ44ÄÐ@´	jZ_x000C_Ô@y¤¼d\ÑÏ@mÊòyÚÜ@eà*åµòÃ@¾2ÝWtòÏ@/_x001D_ìøx×Ô@tú%WÕ@_x0003_¨S_x0013__x0001_à@xGoÏ0ÿÇ@+æ_x000E_M;ÓØ@«ÈpPÉÛ@I}RSÉÇ@k_x0013_ïb_ã@Vå×*CÏ@¨²yª¿ïã@_x0003__x0016_·¯ÚÍ@¤oÌº_x001E_XÑ@ëAú³µ®Û@&gt;£`bÑ@ÕN/j_x0010_X×@ù_x001F_ø¹_x000F_\Ô@Äèäv`à@só¾$!îÓ@¬ºw\_x0001__x0002__x000C_¿ß@50_x0017_á@³ú	/@å@ã¯¢%ÝÐ@_x0013_O}¹8Ô@ö¨Û4lëÜ@ý_x0014_þè¢Ú@&lt;ùÍÕ@»:Ô_x001F_d3Ô@8gâö}Ù@_x001D_$E_x0017_Ø@^' ;möÝ@Å_x0019_ÝîÒ_Ì@T!ËÕ@3Cðø_x0004_×@õCÏ¿Ù@]²%a9Ó@_x0016_ä_x0006_wf}ä@éÓ³ÂlÖ@áÚ¨1ò·Ó@ãÈ_x0013_{×lÐ@Z¤ö®9É@£_x0006_§Û_dâ@ V_IÒZÜ@QStÃðÑ@ÒÆZ§_x0018_ä@_x000E__x0008_,ß@Åò_x001A__x0002__x0006_Ö@»Í_x0019__x0012_Ø@_x0016__x0014__x000F__x0019_Ù@^Ò_x000B_9ã@	«u_x000D_º_x0019_Ö@_x0001__x0006_&amp;n_x0002_Û_x001F_Ì@ã_x001C__x0013_´(]Ð@ôì.°.¬Ø@î» !¶È@í¼_x0005__x0011_'æ@_x001A_¡Y&lt;_x000C_{ß@GKV+d´Û@Ú´â_x0007_Ï@sgW5_x0019_ìà@4÷¢Zøºà@$¹IÖ_x000C_Î@oþfWxÍÝ@e´©¸_x0006_Õ@¿ÂTÔ_x0002__x000D_Ö@ÿð»_x000F__x0014_á@ý6EU:Ý@uÝÒa^Ò@ÿ¯Fà ´Ö@Ë&gt;£ß×à@~Ñ_x0004_ò×@Q+à_x000F_Ô@ßDa3BÑ@_x0003_%3_x001C__x0003_UÝ@_x000D_Æo­m_x0019_Ï@üc*ÉÄØ@ÌþwxAÓ@ÿáQ¦?úÕ@_x000C_^ïÜ_x000E_`Ø@xJ_x000D_Æ_x0007_Þ@ÝWEªU×@*mò_x0015_/é@f­Ó¨_x0001__x0006_&gt;êØ@ý_x0004_/+?â@aW×Ï~þÝ@EEa_x0017__x0003_Ù@¨àaÐ5Ê@âäø_x0017_&lt;çà@ç|+_x0011_R,Ð@¢EU¸éß@ãAÔ6Ó@·R_x0015_`ýÒ@Û8Ð_x0008_e'Õ@Ò·#¾ÖñÒ@bßÅé®{Ø@_x0019__x000F__x0002_Û¿Õ@¥ï·õr´Ø@j*ûJ&lt;ÕÓ@è/¶0ó_x0001_Ø@«7kg­_x0005_Ó@Äh%ß@¼ÃfAV_x0011_×@µrpÓnÔ@Õál~îÔÜ@ëY¡_x001F_Ú@S'­µ·çÑ@_x000D_kfhÎÓ@å%|§âã@ÝØ¡í_x000D_¢Ø@MúÕApÌ×@µÌ3©ôâ@Y9;²Ù@¤SßÜM_x001C_Ð@Úx_x000C_Ð,KÐ@_x0001__x0002_15))3ÜÔ@Ö`öK_x0019_1á@²%(_x000B_OØ@õëéÉ@pôiß¨¤Ð@ÿ_x0001_Ñî_x0013_Ó@hf-¸×@B8+zÇ{Ï@ùG£'_x0001__x001B_ä@VrqÄ×@$_x0008__x0014_DÐ¼Ð@G_x000B_7"­Aä@j\º¨&gt;â@¸)Vð`Û@HÜmDû¬Ñ@z.½¾_x0013_µÇ@ýO,ØRæ@_x0005_$ä¤_x000B_Ð@uzP_x000C_HÚ@¡ÔÛó2GÝ@?:&gt;ì¬#Ù@¤_x001D_6Æ¶à@hV;íïàå@»ÊU]°UØ@d»D÷_x001C_2Ö@\|½î&amp;¬Ü@h´×´3â@¡4aqqùØ@%ô¥½_x000E_ä@®µpº0Õ@åç§ÏÙÁ×@íëþ_x0006__x0013_yáÕ@"ÞyÐ	ç@Æ®Zâ#úå@_x001F_îyÝ¬Ú@NrÕ_x0006_¿ÞË@àfÿÄÌàÌ@ìGpÁKâ@_x000F_ú½=/Ü@ãýË¹_x000D_æÑ@;Y_x0007__x0008_½6×@Jug_x000C_#pâ@-Í KíÒ@4Ývªö_x0012_Ö@7¡Í_x0004_âZÑ@a­ãJ/\Ú@_x0002__x0012__x0017_Õ@Pä2lÅÀÙ@æo­_x0005__x0010_é@ÂâKúÙ@qy_x0003_ 8-Ð@x^b­4ýÑ@ú$_x000B_Ô¾µÜ@ðÇ_x0001_&gt;1×@ä_x001E__x001C_Õ9Õ@ðñó-°øÓ@Té´Á·cÔ@Ü_x0017_o'âÕ@_x001E_L_x0014_íoßÚ@RZrÚÓàØ@å_x0016_­_x0011_ëªÔ@-Ç7_x0012_·_x0003_Î@#La6}_x000E_Ú@_x0001__x0004__x0012__x000E_)ûjNÔ@ËÎZ_x0016_Vá@_x001A_Çp_ÎªÓ@	ò_x0013_Ø@çÎ_x001C_ø62Ø@Ï$}±éÞÖ@_x0018_tàoÛ@LM_x0015_¥ß@Kqév3á@±ÏM¼Ý@_x000D_n_x0005_çøEÒ@{E_x0004_k=_x000F_Ê@ÍaÔÊSÓ@_x000E_nø¢ÎÕ@&lt;»áË±ã@QoÑÝ_x0003_Ò@h\+_x001F_?&amp;Ú@øÈùÀ_x000E__x001D_Ô@yáäÈ(ã@çóc_x0019_à@vÝLGèVÖ@Äúf_x001B_¯_x0013_Ì@úYäUGÔ@~õÍºÕä@¬t£H_x000D_Ö@¨¶_x0006_µ±×@×r Íý_x001B_Ü@gctoãÙ@_x0013_Wóº³óØ@_x0002_Ípc^Õ@Xw×.q-Ö@q=Y[_x0002__x0003_6Ý@DÄ|	Õ@Ð½Y"yÖ@_x000E_8r_x0014__x001F_Ý@_x0008_oOAyÞ@&gt;_x0011_{þÜ@ºÜxÐ@NôZ²Ý&gt;à@&lt;RMk_x0018_ìç@Ô&lt;Tý÷1Ó@i9{èFÓ@_x0004_Óh,&amp;_x0010_Ò@n¿9Ä#Kà@2_x000F_Æ°ñÒ@ûÈ­µ(XÒ@Fgè+þâ@Ë)_x000B_ôÐ@ñl_x0006_9_x001F_ÑÙ@ðÞ³WýAÛ@#Zw­¤Ô@`¹Þ)Gá@ôè`»Ô_x0019_Ù@YîúçÂ¹Ë@_x0001_^_x0004_2[Ð@_x001B_&amp;;5¥á@RÅ`_x0011_×YÖ@G_x001D_äà7Û@©aBtùÕ@ÎÒ!ÿ_x0010_Û@¹÷p÷öÌØ@æ_x0018_y«ØmÜ@bÙäá@_x0001__x0003_a#^[ç@¬zíõ°Þ@c_x0018_ê\Ü@º:&lt;Ðxå@7Bæè¸Î@½kÒÊýjà@B_x0002__x000E_ºñÏ@&gt;ö4eíÙ@Æb1ßSÔ@ÌÌÆ2\¥Ö@K(_x001E_~¾_x001D_Õ@Z3.¼ìûÝ@îý _x0011_CiÜ@ qöÜ³Ð@_x0006_O °nÖ×@o  íT&gt;Õ@hw_x0019_-»Ô@t·ç¿;_x0013_Ý@äAk_x0011_ÅÐÚ@½æP_x0006_%'Ñ@Üõõþþ_x0003_Ú@C_x0014_¢­;_x0010_Ô@KÍFñèÙÖ@Q|3_x000D__x0013_á@03*S{_x0015_Ú@71â&gt;ÅÓ@³_x001C__x001E_Å¾©Ù@ÉïÉè÷à@¾Ù·ÜMtÚ@ºu¸Ö'Ü@_x0001__±(?ÔÕ@è_x001E_õÙ_x0002__x0003_ê_x0019_â@«¨l@á@Þ3ì_x0011_Õ@ßl+\_x000C__x0007_Û@o¹_x000E_nâü×@ÿDIQÉà@_x0001_Ù¶q_x0002_VÙ@ÕÓ~Ï_x0014_Ñ@_ü¼³hÕ@_x0001_Ú&gt;8JÌÔ@8F¡ sòÛ@ÜôRAWsÔ@þ&amp;lUÓ@çù_x000D_gòÓ@±mÉnÁÔ@é_x0016_ÎCö_x0012_Ù@'_x0004_ûÊß@p÷|§£¿Ô@¥]o_x0018_Ó@[_x0001_?_x0011_Ù@IÅ3ü×9ß@iî×^)à@W ã*×@c÷ZvEß@Ü8/_x001F_4Ï@@°ú ¡Ñ@_x001D_ºõ_x001B_×@&lt;£Lm!(×@:_x0012__x001B__x001A_èÛÝ@Â__x000F_:C×Ñ@N_x0013_¡©ú¢Ò@µ+2íxáÔ@_x0001__x0002_ÜvÕ_x000F_¨à@9ßüf§Ø@_x001D_rfÆ&lt;ÈÛ@ôÃú_x000D_Ó@ÄTeÛªÖ@7-ÚÐ_x0006_ß@nw_x001A_ÿªÐ@gåa_x0002_³Õ@_x000C_S÷HÒ@ä_x0004_+nØÎ@q#.9`Ð@½_x0018_&gt;â@v&gt;¨;ÍØ@J¾&lt;«ß@½`EÎT¹Ò@_x0003_7[_x0019__x0015_!Ð@{ßÏÙ@§Ñ_x0001__x0004_ ÂÖ@Ã.@2îýÒ@Ä_x0016_¯ÿ»¯Ú@Ñ÷*Ø@ÊüÂdCÓ@C­!ëÅÞ@²p$ªqøÐ@D_x000F_&lt;Çõ××@ëÁs'Ò@q;GU_x0014_Ü@ë_yÜ¨Û@îö_x000F__x000F_AÓ@¢_x0006_Áhç+Ô@qAæÉÙ£â@_x000F_»_x0011_E_x0001__x0002_M_x0001_ä@JüH©_x0019_sÙ@_¯ÕÆ×@Ë@_x0011_Ö@K8³¼&amp;(Ü@u}×TùÿÚ@ÎW_õxØ@fÍ?ËûÊ@¡¶Ä2$·Ú@UÞÕìØ@I_x0015_Ã1ÌÖ@÷+UMTÝ@_x000F_G¤óÚºÕ@Ið¢ âÊ@p8_x001B_¤EÐ@Ííý%á@_x0018__x001E_­`×@§_x0018_0è"YØ@o_x0005_)ÇBTä@ä*m_x001C_Ã¸Ñ@ÍtË_x001F_f_x0008_Í@bé×fë.Ý@)c_x000C_PoTÔ@gêq_x0008__x0005_½Ò@*î[78ôÚ@ùE_x0007_¯ÿ_x0006_Ö@ð_x000F_vS|Ú@êÍÞ3Ð_x000C_å@R2sæËmÏ@ë9ÓGàôÓ@]uh±üê×@8 û_x0014_@Ôí@_x0002__x0003_7î§jjaÍ@_x000B_Eò_x001C_gØ@­|	_x0014_×@bshí_x001C_Ú@áØReÝ²Ó@_x0006_H¿j{à@Öµ{W(cÒ@$NLé_x001D_Ò@bYvÐ@Á(_x0005_#ÿá@º[RkÙÜ@×ayÖAóÍ@]_x0011_{Ø@½_x0001_ ÏH»Ù@ð×©  à@»IðFzÙ@I¢Z$bÓ@ÜØ_x001B_üC×@\¼_x0010_ e´Æ@lÁ@e/Õ@_x001E_-¨WÞ@aÍ_x000F_z&amp;wÌ@ê¤ïZÒ@_x001B_¿°l_x0008_Ù@?\~;Úûê@zR_x0011_¡¾DÒ@¯íÎWÕfÔ@íÒTÏ©:Ù@À¹ÚPdÛ@JBëýÞéÎ@lí±Ü_x0006_&lt;Ò@°_x0013_³Ý_x0001__x0007_r\Ó@@±_x0008_k_x001F_Õ@_x0013_îp&gt;ñÌÚ@ü¦{Þ@Ðc+_x0014_ÅnÐ@I/w_x0005_éqÕ@³Ü¨oûeâ@BÎ_x0003_rP×@6Y_x0008_]öÿÎ@Í _x0013_º_x0010_Í@åRÇnÖ2Ô@Ãê§ _x0012_Î@ØÊ_x0005_öRÔ@^7`K¹å@åár/Ó@aó_x0017_!ôÒ@# !¨Ý@¤ëè| _x001B_Û@n!êW}Ìâ@ ý¦_x0002_Ï@_x000F_qÒ8iß@íßGqYá@_x0006_KÅ3ÐÆâ@®/_x000F__x0016__à@Q=Ë-SzÐ@nhæUL²Ö@î¿#Aù_x0010_à@RæôEvá@ißBß ¢Õ@ös#Õ@¾xä_x0004_ý{Ñ@8_x0001_Ã]wÒ@_x0002__x0006_§_x0004_\ã×@DÔ¸ÖøÇ@µç:_x0003_nøÜ@&gt; ]ù,_x0012_Þ@PË·_x0003_bíÓ@×qÙèrÖ@EÕÔíESÒ@_x0013_2ÕABÕ@T+y_x0005_öà@ó× ñ~7Ø@õ_x0002_èñÕÑ@_x0008_¯ï_x000D_CÖ@Í©_x001A_ã}ÅÖ@ñáÇQ\Ý@N_x001A_.ÍS%Î@yQªfÍÛ@_x000B_@/_x000B_-Ò@Ì5"_x0013_ÏÔ@z³¹:òÁÜ@í#ºfðÝ@Ã(õâ=Òé@g~ñ_x0012_ã@±fch_x0012_Ó@F.ÓPá@l³oM_x0014_¥Î@_x0002_ÏæÞ5à@ú_x0011_`J2Ô@zUå}#Û@ÊÈAÝ:Ü@i&lt;¿_x0018_à!×@Låé=®Ö@_x0001_¯º_x0019__x0001__x0002_`_x0002_Ñ@¢ìAá_x0004_×@àâ_22rÓ@ÇzX)Öß@µº×O+ûÐ@è_x001A_&gt;_x0017_:à@¸ê_x0019_¾í Ë@")ì_x000F_Í@GgÜãêÕ@FY_x000D_¬¹Ð@H¦Õ&gt;c}Õ@Z içfÙ@ÆÌºoEÏ@_x001E__x0019_ëE0Ù@UL©¨ä@ö&gt;µ0îÐ@@Ü¯¼]ZÎ@ÿ0uÑ_x001E_)Ô@@bçêÐÆÔ@ØÌK¯&lt;Ð@e_x001D_û_x0010_%OÛ@ÙésWð_x0018_à@!%×f]ß@|§$Ëev×@%R°ltÅ@æ`Ì£Q´Û@CW­ðþä@¡ÑÝ´Í@I*ªVÚ@]$ÒJ Ü@N@¡\¸Ó@¡m¦¥:Gñ@_x0003__x0004_{_x0011_¼Ý©o×@wª)_x001F_&amp;Í@«D9X	¹Ø@_x001A__x000F_U_x000F_UE×@(ºÄî]AÊ@ÕdÎ·Múß@_x000C_â?t_x0015_=Ú@¸_x0018_íÕ@Tdî¼Ú@dq§_x0002_V[Õ@Sû_x0014_ÎmÔ@Õv¡è_x0017_Ö@;ÖmÔ@àÐ@Úà²ðwÓ@MÖ_x001C_ØÜ9×@&gt; /±Ò@jPÎÖ@,Ò¶à_x001A_Ø@·°_x000C_°Ð_x001D_æ@6è»ÈÌ@_x000B_ã±t_x000D_Ñ@«Éi®Ö@É¹tÖ@±_x0018_âCjá@¢_x0005_.T£Ý@§ÎJö;bË@;½%õóËë@Â	SxÙ@ú7O ´ËÉ@´@_x0001_íýøÚ@|ÌZ HOâ@^À _x0001__x0003_2¸Ö@_x0001_Ji_x0006_ì×@ PåÀHÏ@_x0019_?_x0004_^lØ@Pw_x0011_W5_x0002_ß@T{WF¦×@_x000B_ôì×Ø@TWµkÌäà@Ì_x0001_Mâõ?Ù@;¥;ýbÈ@|åSÁá_x0017_Ý@_x0019_W_x001E__x0007_3&lt;å@ð_x0018_ÃÕ~â@RI¿9Ù@(NØ_ÈÍ@4_x0011_~±n@Ö@;(_x001C_ßÓoÓ@åÚøÒ@ÇÂ_x0003_¸_x0002_Ñ@5:ljÍÑ@¿b2^míÖ@Ãç^ªÒm×@_x0004_]±_x0012__x0016_!É@öºYÐôÊ@Øò&amp;ìúlÖ@"RTÂ¿Õ@KíhZ_x000C_AÇ@V¶_x0004_Ó0Ýá@0ñp}Fïã@?QQÕ!Ô@=m0ÁMä@4Ù¤ªeÓ@_x0001__x0004_ïMðçAÓ@5q&gt;ep.Ù@vË?ù3Ñ@úº=ÒVÆà@§òÕÙÚ@z²¢÷^Ô@_x000F_£_x001D_[/Ò@f9HX_x0001_Ô@^'¸_x0012_v_x001B_Ó@_x0003_¤ ªÆÎ@_x0011_2^IÜ@ªS_x0019__x000B_Ô@£F_x001D_U÷#Ó@ì},º3ä@©?ø_x0002_d_x0017_Ñ@_x000D_»{+Õ@Ìÿ_x0011__x0018_ÿ=Ô@Eb½íþÇ@.\óf&lt;xÔ@½=_x0013_­2Ø@_x0010_$y5|Î@ îYÙÓ_x001E_à@.We_$'Ó@_x0006_*ý_x0013_öÚ@S_x0016_\ÛkÎ@Çüx"*gÐ@vÿLýÕ@ø_x000E__x001C_ÓÎ@_x000E_Q|X¯Õ@_x001A_Ù=©Õ@=DþJ_x001B__x0016_ß@]Ð_x0001__x0002_hEº@&amp;è¡¿ÅÓ@¦XØ@eÖ@_x0017__x0001_TüÌ@ømkÜÈ_x0007_Ô@ý;9õ(ç@úÙ:ØÐ@§JjÝ[rß@&lt;¾,írÚ@°ý½5}×@_x0005_¿_x0006_K?Ø@2ªFä³ß@µ`Í£¤Ø@fÝKÃ¯Ô@\éÛÍË@c_x001D_i%NÏ@_x0008_+[×Ô_x001C_Ñ@ÌèÀ_x0006_ÖÔ@_x001A_=_x001C_íp_x000E_Ì@Ôå¤äzÔ@9ìÁ\ÈÐ@êÇ&lt;kÇÏÈ@ZBËk`Ü@*Yf/Ñ@ß¯øñ²-Ó@+Þ©_x0010_ç|Ò@©kÎ!êÖ@À_x0002_¤¡/®×@.ý2;¨ãÒ@s»(Ø@Á	ÄËåÒ@ºÓ¸4Á	â@_x0004__x0006_}°£GÄ]Ø@±åÐ£_x0008_Ç@=÷_x001A_ÕYKÕ@°Ãã*Øß@ÊâJâÖ@_x0003_@H^¼¼à@_x000E_ðJÃÄÙ@ DQI¨Õ@jÌîúwÝ@t¤àu+JÔ@»_x0005_ZÎ]´á@_x001A_Ïn´+ÿØ@@ä'(»&lt;Ì@äZ§=$nÝ@_x0005_Iq_x0007_U_x0006_Ø@DðZ&lt;ÙÞ@å éhÑ'Ð@_x0001_#Ùü_x0011_ÇÙ@FÖGÅ7JÙ@C ÓB_x000B_×@_x000F_ì.$ÕÝ@q¹ìf æÙ@XÌ)_x001A_Ñ@5,ö´_x001E_á@_x0004_¤-CÛÐ@_x0012_´Í_x0014_cpÍ@g`eýÞ:Ñ@¦½)!ÛÎ×@¾÷ÉÜ@h_x001E__x0008_~_x0015_iã@w_x0002_pßhÞ@8Î_x0008_Ë_x0006__x000B_kRà@²²f_x0008_fß@jlà4ÄÖ@À¦V,îá@O=Ð817Þ@&lt;º_x0005__x0007_ëÆ@«_x001B_¯v_x0012_Ø@¬U		r_x001E_Ö@oÛª¦×@RZN²¢²Î@V_x0012_ÐgNá@_x0013__x000E_ÛÀ_x000B_£Ð@h_x0004_¦_x0003_oÙ@ïÓÕqß;ã@uW_x001E_åÙ@_x000C_ö,Ð{Ö@páý7¶Ý@#_x000C_ÛTïÑ@l_x001B_!0&lt;yÓ@zÉ)ûMÜÓ@Æ¹¬Ãæ@èv@Ñ@_x001D_ü-[ùÏØ@·_x000B_ç_x000E_Äß@ì_x000D_Ó¹Þ×@_x0002_ü)ïÔ@ÇÿQ_x0001_Ú@_x0015_´{­ß`Ø@èÇ$T_x000C_(Ò@ýb§ÁÛ@í$|ÐÑ@ö_x000D_&gt;?ìdá@_x0006__x000B_îQS/+vØ@åXHÚJÒÐ@øòØ·_x0011_×Û@{N_x000D__x0001_)¶Ô@ù_x0006_íO_x000F_Õ@¹â+_x0015_=Áá@©h_x001F_ñ½	ä@²ññ_x001F_bÚ@Q@_x0017_|ßÒ@_x000B_z_x0008_bÌ@ Ùä]ÈÒ@ß_x0007_P­_x0012_Ï@p_x0012_&lt;üñÜ@x£¶à_x0016_Û@6½_x0007_BÏÒ@¯_x0011__x0001__x0013_2sÕ@³Wp3á@_x0002_õ'_x001F_ _x001D_Ú@´_x0017__x001D_ò±@Ñ@ýÆà[Û@_x0003_/ù|f³È@m_x0003_&lt; ¹hÎ@÷Éí_x001B_ÞÛ@¡¦%Å´â@ZÂiAaµæ@k1åÁ9Ô@!Â_x0005_G²_x0004_Ø@.Où-Ìà@?_x0017_éã&amp;Ö@¦",_x000F_ÉÃÐ@q¨C¥Ê|Û@¿zm_x0004__x0005_ÍÍ@ýäåÕ:Ø@_x0006_oÀ´WÊÕ@ÛÌ3ùÑÒ@£_x001C_K1ÁõÑ@ÀÂ§kÐ@"'ö"OÚ@ì/_x0012_§»Þ@#HWà@e×Ü|Ó@4L+}êÉ@ªS(5Å_x0001_Ô@×"_x0006_YÞ@ð_x000C__&gt;{»Ø@xóC7ëEÖ@jDGo©Û@T_x0019_ßôeÎÏ@ßë|ü_x0003_òÖ@¨üBDeÑ@_x0011_çr_x000C_Ò@«Y.ãúµÑ@R\§7ÞáÛ@2ÀØÊ&gt;DÞ@ ¦©_x0010__x0006_à@¤_x001A_âÓ@­.Ï²à@5tWtC*â@_x0014_u¤_x000E_^5Ð@f_x0011_¯ÎU;Î@Sî¸¦HÙ@»@_x001D_-r_x0002_Ð@)BP&gt;¯Ø@_x0003_	ü^â·|ôÕ@u~Üà@Ü_x001F_" ¬×Ï@9wÕ·_x0002_J×@_x0007_Þ¿úO½Ú@Íj_x0011_.Þ@ÀÉ{Ó@Þn6&amp;ÓÐ@_x000B_uó¡Â9ç@_x0003_°_x000B_j#*Ñ@Ái}ñ_x0008_£Í@5Â÷Ò×CÖ@K©Z4ÿÛ@È¡^Eà@ÎêðkÒ@v_x0019_§_x0002_â@6 é]ÆwÑ@j_x0018__x000C_Ò"ËÑ@ö/È;LÒ@_x0007_õS_x000B_ò"à@L_x0008__x001A__x0005__x0004_Ï@ß¸)_x001E_ÞcÕ@¾_x001A_9¾¶ Ø@rØÜÇ¤Ï@½tv¯JÞ@q_x0001_ÀPä Ò@ÌEÎ¦óqÑ@_x0006_\5õøåâ@YIvá¾ØÙ@_x000B_õÍ_x000D_öòÕ@ÿ7r8Ý@É_x0004_°_x0004__x0005_=^Ï@í¢öz_x0004_Ö@_x0017_ÃÀ7éÓ@IE\ÑïqÇ@ÁâH_x001D_¤_x000E_Ù@&gt;UvÆK£Ù@jÎ®Ä@®_x001C_âñqØ@i_x0016_/PÙ@x+v5_x0019_ê@4Ø®&amp;%_x0013_Þ@_x000F_è¯&gt;$ÃÒ@hsï»"Zß@¥t_x0005_\l_x0002_Ö@ÞÄéU_x001B_êÕ@Í_x001C_¥Ó@([SÄØ@_x001A_ú*ÏÓ@3F·³tÜ@Í=_x0005_ÜwÓ@b_x001E_u._x0005_è@_x0016__x0001_Û ÈÓ@4Hwdå@Ù¾Æ&gt;ù¼Ö@aV£ñðØ@_x0005_;e¨_x0014_gË@èõ_x0003_TÚ@ÉÀ_x0006_&lt;PÖ@Pâ_x000E_mlÑ@-ÍãµgÉ@L+Ç¿_x001A__x000C_É@÷îÆr$Ö@_x0002__x0003_4ÁVú_¬å@´Hòw:¥Ê@¦k4¥GÆ@Z_x0005_ÆþrÝ@õ%§qâ_x0001_Ù@v=F8ÅÝ@°	×£É@¸ù¹ÚïÛ@#+\_x0006_ã)Ù@gçDÖÔ@í_x0007_ÌêÍ@75¤l&gt;gà@_x000C_Ðu=nÒ@Q¡M6_x0005_ùÒ@¦=n ÒMß@ªÿ¸³ØØ@7ÿdäá@ØàÎò´ÏÅ@_x0015_¾_x0012_ì	à@yZ%8VÜ@¡ºwÙ@¦â»ÖÅãÏ@2v~@L£ß@k¡ûj18Ð@Lûîá&amp;Ý@¨ðrÊ@ÆjóäX:Ó@ùw_x0002_k_â@\´_x0005_v_x0005_Ú@çã¬ØùÚ@y_x0005__x0006_ó©úà@â^pa_x0001__x0004_BÔ@_x0017_®RÑù­Ò@¼ÃÙ_x000B_Ìã@_x0013_È³ó¡¹Õ@èÄbU.äÝ@Íêái±®Ü@³_x0003_BQe_x0001_Õ@a_x0015_AÂÑ@,áÜM_x0018_Ë@ý¶ÿð@_x0011_Ø@/ÙËJñ¢Ü@ôÖ_x0012_ä_x0011_¦Þ@{C¢j4Ú@x_x0012__x0012_p¶væ@¹ëÇ+ÿbÝ@_x0015_l=,ü³Þ@7N%_w]Ù@ô¬v=à@ù&amp;~|_x0016_á@&amp;ô]YuÛÙ@?¤§¢_Ö@Ö9ô-NÉ@_x0008_SnÔ¡ã@'ïîÊ_x0017_Ò@çßs';Ì@ÃÏ_x0008_tâÞ@Ò_x0001_B\V¹Û@ih¤@¦ÐÔ@]ÔA_x000C_¯÷Ä@nÃþ_x0004_çÛ@ýM_x0002_ûòÙ@b&gt;&amp;ÚdKÒ@_x0002__x0003__x001E_±îI«Û@Pk_x0011_ÿÞ@Ø¡iº)_x0017_×@L _x0018_?YôÑ@¤°(W¨×@éZ.~Õ@rëKx_Ý@_x000F_×_x0013_Õþ¾Ó@Q!%_x0010_2ÏÝ@î`W_x0017_ÚfÓ@7k_x001D_!kÕ@_¸¾Å_x0001_Û@ÄÒl½ôÞ@_x000B_YCä&lt;Û@.ç[OÒá@ì)_x0006_SÈÚ@nTZðÕìß@Áy|¸|@Ú@_x0001_ºsK-/Ã@_x0008_Åé;&amp;ã@ë×'ò&lt;Í@ÀV6¬­KØ@FÕ@¸/¤«Þ@_x0016_`N×à@³KáC¥lÐ@s¢­~Ò@¤¬R_x001F_z!ß@á5³FüÛ@Î9=ÚÕ@ÊFç¶XÜ@_x001E_JÕ-_x0001__x0004_t_x0004_Ü@g_x0007_öíëÖ@Ûåu'¼®Ô@K¿@&gt;UÛ@H_x001E_¡DÛ@[&amp;&lt;,\×@æ_x001B_ü_x001D_°ÕÂ@4_x0017_Ñ"äÚ@âñhwöSÕ@|ÆÌM_x001D_»×@!ó-â0 Ù@BO¾_x000D_öÛ@I4:,_x0014_Ô@_x000F__x001C__x000F_O_x0003_ÄÒ@_x0002_mØÒ@ÑTçÚ÷_x000F_Ð@_x0006_Ü±KÓ@ßch_x0010__x001B_BÜ@)ð_x001D_XØÕ@Og	¶+ÿÙ@&amp;_x000E_OçÚ@üEåZízÝ@/_x001F_0°Þè@g_x0003_¯¶ïà@JfT_x0006_qXÑ@=Êñ{TÍ@ ×°öüÖ@«o_x0014_©p_x0007_Ò@Ì_x0008__x0003_d^iÚ@¨]IÈ_x0010__x001A_Ô@~N?_x0006_PÜ@Ø_x000D__x0003_F/ß@_x0002__x0003_N_x0011_YùèÚ@¶ÖjÝ$Ï@çúp1÷óÝ@½-Ý_x0005_ÀÑ@Ý¾\å7Ó@£rîyÖÛÔ@.Ò`ïÒ@6_x001E_ªã×@PNê$×ÀÑ@´»MrQÑ@ê\ÙþÿÛ@]MÛÅ)«Ð@Q3½W3Ëá@YÞÿuÖ8Ò@_x000C_ç_x0005_3&gt;¦Ñ@Ê~¹20ÇÕ@DùçÇ_x0001_×@ãë_x000B__x001D_³Ñ@_x000D_:Fý¬&amp;Þ@·_x000F_éó&gt;Vã@2HÔEtà@[Í+µU×@_x001A_÷_x000E_£I_x001C_Ö@m_x0010__x000D__x000D_1Ü@gt'%MÖ@_x0002_îÆë¡×@ÐÑ÷¦jÔ@¶}#îß@ù9i"!Ûâ@d³T_x000E_wÕ@øÎó?ËMÑ@_x000C_làÚ_x0005__x0006_k_x0008_Ð@q_x000E_øàëÞ@èáôfi×@gØv_x0015__x0002_Þ@Åä®à*_x0001_Ó@8:j-lÞ@_x0004__x0019_9±¡Ú@®8C['Ô@+8J-_x001E_½Ý@Å_x0017_¶~)Ø@çFh5VÊ@PL.ùoÝÓ@!ç"O9Ö@ç¾ÔZ_x001D_Þ@_x001A_c;.³Ì@¯_x0006_I_x0011_æÑ@µùoÙ:Ý@¢_x0012__x001C_×_x001C_pà@ñø_x0013_»^È@_x000E__x0015_$_x000D_èÏà@_x001D_]UQ_x001A_pÖ@U_x0017_|Á¿CÑ@÷x_x0018_RÜ@Î_x000B_ÏVâÜ@_x001F_|èJ`Ò@|î&amp;ÓÄÔ@Nÿh½¶_x0003_á@ö_x000B_±1à@eïåyTÌ@»,§E_x001D_+Ú@_x0001_¦¬ø.¼Ï@ ªL¿×@_x0004__x0005_¤hl_x0007_ÓíÔ@.O²_x001F_ÛÓÖ@1Ð§r_x001D_ºÙ@õ/$G¬Ù@(» SÏæØ@l0áÑÓ@}_x0001_ÎLM_x0005_Ý@»_x001C_ãy×@1Í2AÎ@5_x000C_Òe×@Zù2_x0002_zIÝ@-^_x0003_cË@¯¥ÈpÂ¯Ó@ºûX&lt;÷_x0006_Õ@øS¬ª0(Û@3F{røÖ@Y_x0001_ZâÝ[Ò@_x000E__ïÐ_x000C_ÐÞ@tØ§C$°â@ÓN´^cÌ@Ê?£_x0016_MõË@ì{ûÞö¦Ò@ÎÍñ°Ä×@_x0011_ó3¼Þ@Nåþ2 ùÔ@ÝògËÐ@_x0010_yJ½Ó@òV~^Iã@_x0002_¹·çÖ@¾Z_x0011_ÀÚ@,æùìÃÊ@Zaä_x0003__x0004__x0001__x000C_Õ@õÏûÊ9Ø@.ùq­CÞÑ@ëW3É±=Ë@M=Cîã@û7_x001B__x001A_]¹Ã@ºðö9ñÔ@_x0013_¶Ú_x001E_Û@hÊÝ	KpÛ@s_x0001_é@yã@&lt;ën9ö×@ÎÁVÍ¼6Õ@I_x0002_EÜ@)|¼ÏîôÔ@_x001D__x001A_°i×@q6-óÜDØ@ílÑà¯Ñ@_x001D_È_x0012_¨wä@cJwzô×@bÙSg­ÊÜ@Ò_x0004_TøþÔ@un\»QÐ@u5cå*Í@}²ì¾_x001C_Ø@_x0001_ñÅ°fAÈ@§F:À_x001C_â@c_x0007_d¥á@,úfÉjÙ@_x0018_xFß5Ò@÷ÏÖ_x001C_	á@ÑÔ	f&gt;×@¹_x000E_'&amp;Ö@_x0002__x0004_Ð#eð_x000B_3Ú@V§_x0010_ÈZÔ@úOÍ¤_x000E_Ü@£DÜ0¬_x0013_à@ñðKN§Ù@è_x000E_¦VÿbÙ@]_x0002_áBMçÔ@º_x0006__x001F_¢[ Ö@9ª9èOÕ@·~X_x001D_Ì@¬=JY&amp;Ê@7ÙQÛ@`A_x0018__x0007_Òã@¦ô×8_x0005_à@|ûé_x0003_+Ë@öÈ¾?mJÕ@¤.à_x0001_tÒ@sy®Ø(üá@læ_x0013_n_x0007_óÅ@ÐÏÀÆ1Û@oÒwÂíÜ@Å_x0013_R]x`Ö@Y´výäÐ@í_x0008_à²7å@±v3Èâ6Ö@WõJ_x0004_ÿÛ@ÞïÌí¤|è@©°c_x001E_ Ó@ÎÌÝÎË¹á@õpÐ8ÃØ@]l{Jd¹ß@¶+°ò_x0001__x0002_ÎaÑ@_x001E_Ìp¯³Ï@ÒêÞ§~á@äµ'@Õ@'_x0014_»¶Áä@_x000D_=¤ãEÑ@¯¤ _x001F_GÄÄ@æ^d_x0002_&amp;á@Ë~-[_x000D_ÚÄ@"'¹/¢Ú@e0sx7ØÓ@É_x001A_*­@Í@ÝÌç_x0019_HvÕ@h·q[ÅÑ@¾y /`*Ø@tsJ_x0016_ÎÓ@nî=_x0019_ëÐ@_x0019_x_x001D_gjpÝ@º_x0001_LnL^Ì@JgqÅÒóÛ@H_x001C_ÇÿÕ@_x0005_uª¡Øä@ö ÅÊDWÒ@_x001E_Õ_x0016_qÑ8Ý@_x000F_aGd_x0005_ùÓ@S?`«ÐMà@6õXW¢Ø@J]ö_x001D_/á@&amp;íoü_x000F_å@ÙÚ'é·_x001D_Ü@ÃrÁ_Ú@ßýw[IÙ@_x0002__x0003_¬Ù³9X Ñ@Dw(=Õ@Z_x0008__x0014_À_x0012_pÃ@^»¼1¤Õ@2QUP\¦Ø@"p%VyYÑ@\_x001C_yL´Ò@Ñ¬ÎFãÛ@Æ!mÒkà@"¼Uù4[Ï@2¢:-&gt;%Ø@£Ü·Ã^Ö@²Cê'_x0017_[Ò@_x0015_ø [?ã@_x0014_0­³á@p_x001D_±9QÃâ@m_x001B__x0003_Ôý}Ñ@äOm$3DÒ@ &amp;_x001E_&lt;Èæ@\´Cc§_x0005_Ý@¬_x000C_O§Áà@È»¸_x001F_²Ü@_x0001_¬ybÉ~Ý@_x001F_y#°Qá@bÃqv:_x0018_Ñ@°ó^á@~tÕ_x0018_Ö@gÌC}í¿á@àc´FÎÎ@_x0002_U²aæ_x0019_ä@ïC¸÷Ø@_x0016_rÍ_x0003__x0004_öÕ@Ð¯ÞÅ(«Ñ@z¬)àØ@¸GYJÑhÓ@¼j¬æÛuà@Ã¥Ó"i_x001E_Ý@~ÁÃNîKÛ@_x001F_ùú"zÒ@rÝ_x0018_Ú6ËÙ@÷å_x0001_ÇÆøÒ@6_x0015_×±_x0008__x0007_Ù@½Ô_x0008_c¸àà@KøKÙä3á@_x000E_Gîè&gt;òÖ@0Jº´-Ú@+E_x001F_ÁÁ«Ò@z°¨ùàÐ@§lh³ö§×@D \EÒ@e]_x0014_ÿ&gt;Ú@_x0002_2_x0012_¼¡³Ë@_x000E_ZÐ-Lmä@¥à_x0003_CÑiØ@#3¡²óyÆ@Ûó^Âxhæ@¿ÈÎqYùÛ@örÖ@¿p¤zÂÂÐ@ÀÑÙÙ@¢ÜÀãGÓ@ä_x001B__x000E_'s@Û@¦÷1Ó0ÊÚ@_x0001__x0003_4Gi_x0005_«²Î@_x0017_¸_x0001_Ð@uñ_x0012_¾Ø@ZQßã_x0008_Ù@Ôõd_x0007_Rä@¶þì¤åÒ@mD¦¿_x0003_Ó@$_x000F_ÃÕåÓ@ü_x0010_M#7×Ò@¤±*å¾Î@Zàï¹1Æ×@&gt;®ÿ	_x001B_Ú@ÍwfDâ]Ø@±þsV£:Ð@_x0002_wb±hå@A7÷ÿP3Ô@MÊÄïÓ@Ò3~|=Ñ@³g_x000F_&lt;ÙÊ@ÕLcØï©Þ@¨o_x000C_*¸Ó@\å_x0010_Ò@|¡ï§hùØ@5´P¢aØ@ÈHg$íÔ@_x0010_°Æ§±ÑÔ@â~6_x000E_ØBà@_x0014_ËJôAÖ@U+:pU$í@gºV­WÔ@ÝÝPd_x000F_ÙÖ@Åëp_x0001__x0002_gÑ@F_x0002_Æ;	ÝÓ@_x001F_}¾ØûîÖ@Çr\_x0003__x0001_Ó@_x001E_°4ö uÖ@í¦ÉÊ@,o,ÔÝ_x000E_Î@_x001B_£_x0005_dS_x0004_è@e½_x0017_½iÞ@÷û,©Ô0Ø@Ô½|ñÍ@á«¤ÂK½Ì@_.GB~ÄØ@nÀëûÕÒ@.Ý^çàÔ@I!f|_x0002_Î×@ïÂ.wÒ@ÑìâHÏ@C_x0005_^ñqà@"°Ti_x001D_Û@V[_x0005_f¥Wà@|_x000C_à&gt;»üÔ@_x0006_`{±gÙ@õÞæç½!Ú@³+_x0006_i_x0011__x0014_à@YÝN?øÆ@P_x001E_CA¿@l_x0004__x0007_´þé@÷_x001C_QË@þ_x000B_´PºÍ@«K_x0018_U_x0005_s×@_x0012_é&lt;_x0001_ Ï@_x0001__x0002_t_x000C_O­ãI×@¼ÚKïÇfÚ@mÁù·Ù@dfÒvÔ@@^Õ£"}Í@ùÄÞW_x0018_õÎ@§áz $&amp;Ö@r1ÏjÏ@#í~Þ@á&lt;M=yòà@c*_x0008_û¿Ý@î¸³Å×@¿rÙmÓ@²I»»pÐ@£ë²w~~Ñ@|%Ñ`'SÓ@[Éèzá@6[9_x0015_ä@_x0002_oáÁ{Ù@_x0017__x001D_ù_x0001_á±Ï@²ò*³C&gt;×@×_x0011_»ÝÊ[Ù@ç)ÏÂc7Þ@aåÜç¹KÜ@=Ú_x0012_gÖ@+wÇd9×@P_x0007_]íBÐÏ@&lt;×Á ÖHØ@_x0006_¢´C´ÕÉ@þØòµÒ@_x001C_(&gt;_x0019_ç@ý_x001B_á_x001D__x0004__x0006_­Ñ@]Æex§Õ@_x0019_à@ò!RØ@_x0002_¾_x0014__x0002_`ÙØ@_x0008_¢93OqÓ@oã_x000C_ÅLSÞ@m_x0007_ÞLÔ@p4÷xÚÐ@_x0002_«4	å_x0006_Þ@ñBÉ_x0007_Î@'½¸-½Ú@üa_x0016_Ë(oÝ@{ì_x0018_Z_x001C_×@Ýï_x0007_Ì_x0001_«Õ@D/_x001C_dtÒ@Êº_x001F_è_x0014_©ä@óÿ»+/cÕ@Äè¥»Ó@^v;_x001D_ÆaÖ@_x000D_@y×ìóÑ@?y_x0019_ª§_x0010_Ý@ALv._x000F_Û@,_x0008_´è×@2ÜÑ=¿gâ@ÌCe_x0006_bà@_x0018_t×_x0003_.»Þ@&lt;©ÓU²Uà@_x0002_ð ÚrJÝ@äÒ_x0005_çñ§Ð@4@â&gt;/ÂÒ@T#ï_x0008_¿à@¼~MH[¿Õ@_x0001__x0002_0èZß@ñ{ÝX¦ß@_x0013_ò_x0002_Û@äê¶O2Ð@&gt;äÐ2ÊíÝ@4&amp;×@òNGH_x0019_Þ@Hû_x0015_osµß@ù*h.òÖØ@r[Î]_x001C_Ô@[­·(6Ò@ø+R Åã@9»ÌMâÕ@µr_x001B_}£EÕ@ÿ¥_x0017_óÏHÔ@ùë_x0011_f1gÝ@Æ§æ_x0019_Ø@t=£ÖKÚ@b_x001B_ÍRÊÜ@Ø@ò_x0011_Ù@_x0011_ßõ~@YÐ@_x0011_ç Ñm°Õ@í7äz!Ø@_x0010_ÕÍ­Î×@ë^ÙÑÜÍ@_x0008_÷mÒ@{EÐèwâ@öÒAM	ÝÚ@»j_x0013_%Ù@rô-¤T¿ß@R1:_x0010_à@_x000D_r#D_x0001__x0005_  Ò@1LbjÕ@w·qÆlÚ@ðsöîà@FÇ¼;4_è@h£:ºCFÊ@9\_x0010_Òçßâ@ÔÞ}_x0008_phÔ@|Ý^ó_x001D_kÍ@Ú_x0004__x001E_Ð_x001A_Ò@§5"(_x001A_6×@Ë4.·¬ÿÑ@Ò»hhÝ@W³Ýà_x0006__x000B_È@d_x000B_Wq÷W×@·ªQ_x0001_ä@GúY_x0017__x0002_à@ì&amp;_x000B_ô_x0004_ïà@¤øÏ_x0003_9Ô@ôsâÿ_x0007__x001B_É@_x001C_mvíÚ+à@!UÖ(ÏJÑ@D¶¾HÏÖ@yhcÏ5Ü@É{j¦*õ×@¤_x0006__x0007_làÙ@Ó&gt;Ýk&lt;à@m_x001D_ý_x0002_×@!â¼ÍóÙÞ@_x0017__x000C_cS_x0010_`×@O×Rë_x001A_Ð@¼_x001E_üÈÄÛ@_x0001__x0002_&gt;)ñ_x0018_#Û@xð¿êØ×@î_x001B_WKÄ@þ_x001A_!ú$dá@£ÎkYÛ@ï^,b`Ý@_[íhøÚ@[¥Ì:Ö@S&lt;T_x001A_`åÖ@ ;_x001A_Ï_x0001_Ùà@8@_x001C_t_x0001_Ü@_x0017_z$)É_Ù@±»iýhHÈ@\5_x0008_ïÙ@_x000C_?g#Ó@à_x001C_øøçÕ@ÀÅÆß½×@9çÚ|_x0002__x001D_Ì@bùô²Ñ@Æ_x001E_/æM.Ó@ïÖ@JB_x001A_üõà@éª,W²Ó@#_x0002_¬0dXÜ@]YäpÖ@ÓÓ_x0011__x0012_í×@ÿàma½3Ú@¡(oedrã@C_x001D__x001C_,_x0007_á@¿¸O,w_x0016_Ø@Î_x0010_ºñ_x001C_Ù@%7na_x0002__x0003_ÙäÎ@R%ñ_x001F_ËûÜ@_x000C_þ¢_x0019__x001B_lß@à7FÊv×@á3%Í_x000B_VÔ@#ì_x0008_ûÞ_x0019_Ô@WÁ/Õ@_x0017_£¶«×@GË_x001C_'Zâ@ìæòÁëå@ªO&lt;c­_x000C_è@/:ïÎè{Ú@#r&lt;`¥oÚ@£'¦~ß@¿Ö©VÑ@_x0006_©_x000D_òxÛ@ ?w;Ì@ZÔZHÅßÑ@rüÁgÝÞÒ@_x0001_)]}þoÔ@«ÄË.®ÉË@_x0010_¯Ú?_x001A_ç@_x0002_m_x000B_î3Nâ@"á`=ÈÐ@EÃ_x0012_÷iØ@IÎG_x0010_ÉÖ@!Çó-õüÏ@_x0011__x000F_¨CiyØ@±~&lt;_x000D_B×@¸¬-ÔwÏ@®=]6Õ@¦H1_x0003_ÔÑ@_x0001__x0002__x0001_MÏWÐ@9ßIËÊà@÷Lâu×@ìÆ\Aß@Ñ±ýUß Ü@)Ñl×§ü×@UíÆ¡iOÏ@Dë&amp;qÃÕ@¿&gt;xÏçã@^¹l¹_x000F_Ü@Ö®_x001C__x0003_ÍÁÖ@%äµÅ_x0008_â@Áç_x0017_tæÙ@m_x000D_ú½üèÚ@¥bCï_x001A_ã@bÚ,4Ç@Õ@«Îß_x0013__x001F_Ó@¶Y_x0015_B/ ×@_x001A_¡YÐ}Þ@ÖXÃ·_x001F_wÜ@MÞ_x000F_Ø_x0010_@ä@õ9_x000B_5YÖ@H&amp;{#&amp;Ó@_x000F_´¨]ê¯×@Q¥ôlºÕ@Ù_À×ß@Å(y0_x0013_Ö@ù_x0019_oaôÛÚ@4.¶¬¯_x0016_Õ@#Þ\_x000B_rÆÜ@ÝèW_x0006_õÙ@IÓÇ_x0001__x0007__x0012__x0017_Ù@CÅ\æÓ@ÛÅ±ÌæÓ@n_x0004_/'_x0002_ÚÎ@Å­¢aõöÐ@Û¼UI/Ù@&lt;÷Ó.èÇ@·Þ°_x0006_z_x0004_Í@¤£È+ïÊÝ@I¦¾êR×@g_x0001_i_x0008_ÐIÌ@ùeDVÚ2Ö@_x0014_×0{Ù@â}ÃÕÐ¸Ú@Oê¿»;õÒ@±rJU.à@ÎS&gt;_x001E_gÐÖ@©ä_x0005_ÿöBÜ@¯w¤Ð®Ú@,_x001C_»ÅTÚ@ñå%jE»Ü@ÇáNÊ_x0015_Ú@_x0002_Þ_x0010_XÙSÕ@*åª³Õ@_x0005_°[Ñ²BÐ@Ó¤~Ù|Û@¦_x0014_`_x0005_írÑ@_x0003_?_x0005_iÝSã@ú-âÐD_x001B_Ó@Øæ¶¥Ó@'ô¹ê_x0010_Ì@Z}Ü8ïÚ@_x0004__x0008_Ü¬£Ë¸Ô@·_x0018_[ûMÔ@"fùîÐ@ÿz³¤ÊüÙ@OD{_x0002__x0006_£Ö@´ã ¦Âá@$U°_x001A_£ZÓ@Øn1ÕÕÌ@¨UQZÎÕ@B!_x000B_.@Ô@F©ß@çºÉ_x000D_Ú@êô.ÍøÖ@NÕ_x001D_fã_x0003_â@4é_x0017_Æ}Û@þä_x001E__x001C_õ_x0001_á@5ò_x0003__x0015_hÜ@_x0017_=JPØ@¥ÀYtªê@_x0013_«¼]_x0015_Ðà@]_x0005_Fë_x0010_Ñ@_x000E_ºJ½Ø@Cá½_x0007_0_x001C_á@_x0006__x0008_2ëyä@8Ë_x0005_Ô#þà@_x0003__x0014_¤}_x0007_Ú@n_x0012_Æ_x000D_^!Ù@Åm_x0004_@Ú@7ñ}8V æ@Uù19lê×@±½À}Ô@_x0014__x001F_X_x0001__x0002_*Ò@ã@âéàDØ@ÎtéÂÔ@9k_x001B_R_x0007_Þ@_x0001__x001F_Ý;á@hI¹Å®ûÙ@öÃÑ.ÏÚ@Ê:¹\çÜ@^è:_x001C_MÚÝ@¾Ç§pa-Õ@'SÃB_x0014_Ñ@Þo_x001F__x000E_À_x0006_Ó@Ãü©·aã@¢5åcK&gt;Ó@DÜ3¡_x001F_åà@_x0006_´eJÎ@4_x0007_®Ê&lt;ÇÒ@*]N­=Û@0_x000B_ÐÚ¹çÕ@UÖ_x0016_RÜ_x0004_Û@nçb_x000E_¯ôØ@_x0011_%áJ_x0006_Ø@@`®Þ7(Ì@á_x0005_ÄÒÌÎ@Gý_¾]Ó@ú¹gÝ¢Ý@9vF¯ô¥Ò@_x0019_µvá¥Î@V®¶m_x0013_â@H¼F_x0005_LÓ@O¶½GÓÝ@dýèr_x0015_Ü@_x0003__x0004__x0007_Z,Õ_x001A_Ø@ò	¨¹Ö@¼|tR Ø@w&lt;çùÙ,Ö@heme»)×@mº":lÛ@Xo_x0014_:ò}Ó@MVz+Ô@¿ô@2y¯Ù@xûðÓ@Bôå\NjË@y¢¿ò¶Ô@xIoÍÌñÉ@Ë²Ü R¬Ô@÷ÑI­CqÒ@Õ*Aøë@ð^[_x0016_ifà@ç_x0017_$_x0005_×@¯ª_x001D_MÌâ@ª_x0001__x000B_=ÎíÓ@O)#_x001E_çßÙ@Üf8_x000C_ç4Ó@)1küù_x0002_Õ@Èv_x001C_±Û@_x001E_¶_x001D__x0011_ÑÚ@*ôð÷ká@_x0017_ó/bºÿÚ@{¢[$?Ë@©_x0014__x000D_;­[×@^_x001C_µ¹ 6à@P?#ÒÕ@svP_x0002__x0005_ùLÎ@&gt;h)àõ«â@Â_x0003_9Ò3Ö@LÊ%ÝÖ_x0013_á@©fý­Ù@ÚÇã¦MØ@ÆR_x0012_lW+Ý@?È[)8yÓ@_÷ùgûÌ@*×4ã×@súùÓØ@Àné¢Û@cãlíc&lt;Ñ@6?RWÕ@Çt"3Ö@_x0003_2_x001E_JìÖ@VZL_x0004__Ò@4nKì¡LÕ@Ôj)OÄüÕ@lÖk_x0016_³¡Ê@¸_x0007_&gt;_x0012_GÞ@asK9êß@ÅÆï_x0001_¹Ò@_x000B_oKÓ@B:¹[íEâ@,ê_x0002_oEÜ@A½ÃÈÁyÖ@K_x0015_Óð-`Ò@K¨rÁp­Ö@oøPQä_x0004_Ú@_x001B_ i8º#â@mÖq5;ÉÕ@_x0001__x0002__x0018__x0014_v*_x0005_]Ô@^î~	ÿØ@¥ä%Ú@_x0013_St_x0017_åQÒ@¾Ïj+fjÑ@iÝxÕÜ@_x0011_õ_x001E_Ö@÷¾L°v1Ü@®× tsá@_x001C_!ÀÖ@'r-X_x0011_Ô@7?	Õ@6_x0013_§º_x001C_ãÑ@Ð_x0010_ä_x0012_ÖÔ@[,Ä_x0011_÷ÄÓ@Ðz_x000B_MuäÝ@D||_x0017_ÍÑ@_x0016_8,_x0014_-_x000B_Ø@t/ÝÃi"Ô@_x0019_ÏîöØmÜ@Û²3áÞ@_x0006_yWDgcÞ@_x0018__x000F_ ²¬_x0006_Ê@QõuwÎ@¹¨A@C£ã@y%Sî1Eá@_x0008_ëê_x000C_ûÊ@_x0018_:_x000D_QO&amp;Í@t¢ Ü"èÛ@ñÀiÝuÚ@ã¨_x001B_ëäNÙ@ Ö\Ü_x0003__x0005_¿dÐ@ÃÍnq¶;â@¤ç5V°0ß@k_x0006_âE©Í@9[ò/P_x0011_×@¬xLò³à@ksx ß@ªD±HÖ@WNäÀ_x000B_Ò@Sv6ëøÔ@êãµÝR_x0004_Ù@+évÞ¿ãË@5Z}_x001E__?Þ@öUaÂâ@bª_x001A_b_x000B_Ô@ñaóæyøâ@ÉÉäLàÓ@?ùK8Ò@zÓn­9LÒ@s÷¿züÍ@Ég{Ó£á@Ìëf±²~Ü@_x0002_Àüä±Ô@!_x000E__x000B_:KÐ@Ê×Ùæ©åØ@*_x0014_±³@Ý@{h_x001E_ö_x0010_,á@Ý¦KÄæ.Ð@ì_x0003_U4_x001F_à@H¥nòÔ@_x0003_xgèVÛ@æ_x001F_ú]_x0001_$Þ@_x0001__x0002_=·ß@ÝÎÞµ«¿Ô@&lt;³ã®,üÖ@£©ìd_x0018_Ú@ydhOQîÛ@ïãDZ(ÜÕ@_x000C_(ºÏÅJã@Í´qhdgÒ@â©Ò_x001D_G±Ý@´_x0002__x0005__x0004_Ü@_x0015_èP_x000C_ÝÏ@Ó_x0016_àùç_x0001_æ@&gt;à_x0003__x0016_¬	×@_x0003_øµ_/EÝ@_x000E_BïÙHå@?RU),È@_x001F_ð~é2Ô@ær|¼±DÏ@2æ5áV¤Ó@2_x000D__x0013_üódß@g_x000F__x000F_dtÌ@U.èÛ@lï×@|äÍ£SÖ@t_x0003_Ò½îc×@ø&gt;¤ÇRÍ@_x001B_¾_x001A_\/2Ñ@qK_x0013_)_x000D_uØ@á~ºÉaÍ@_x0007_a3%ÞÚ@_x0002_¼_x000B_öÝ@¥Ü_x0003__x0004_ñÖÛ@ÕJ,_x001E_3æÔ@3»cp&amp;Î@SN_x001A_7ÓÓ@ÍVê(F¨Ù@êi´Ô¥Ö@·¸Øtq£Û@'ÿ_x001F_rs¿ä@+YÈú·Î@H uâ_x001E_Ö@ç{ß_x0001_ÂcÑ@¤y_x0006_àÐ@¡Å_x0018_Óî¢Õ@óA_x0014_7_x0005_'â@}_x000C_w_x000C__x001B_ôß@±GïâIÙ@û_x001F_NîÝÜ@µ]Ò`^UÝ@h_x0015__x0017_èë­Ð@_x0002_ëV[@Ù@=KJd Ô@ìõcÜ_x0001_Æ@R_x0006_5x-Þ@_x0004_½¯²ßà@_x0019_°¹¨a_x000F_Ù@®ØÇÞiÐ@#U##3M×@È_x001E_fºe_x0015_ã@¶ï¢¶ºÆß@Îeä_x0010_}Ì@åðûÈrüÞ@tÏo|²×@_x0002__x0003_§ÈÂ#_x001A_¤à@Ö&amp;¼´Þ@Wà×}ü^Õ@à¾§E³å@óceìÍ@_x0003_-zãÛÛ@ï#xÔ@Hrð_x0001__x000F_ÁÑ@£_x001A_(´_x0001_Ó@ñ9¨R{×@}­y¬´Ø@ì©§Å_x000B_]Þ@r_x001B_º5±à@S'k_x0006__x000F_jÉ@Þyë¿_x0006_ìé@é¯q8CÞÔ@qpmµá@)&amp;G¸Ø@ Âÿ_x000F_nç@½Ù½×_x0012_÷Ï@_x001C_µ)BFèØ@¿îÚ­_x0014_5Ñ@ÔpJRÖ@_x0018_ÿ¬Þ_x000C__x0012_Ó@öãá_x0005_Ô@Øôa_x0011_ÿÊØ@çH¶3ñ»Ö@`¨	â8ÄÚ@0E.&amp;Õ@+[_x0005_}ºÊ@_x0012_J³AÓÈ@q"_x000E__x0002__x0003_iêâ@¨¹¶R­Û@Ë­sU_x001A_Ï@__x000B_×_x0007_Ü@óCªï2Ù@°ÖænÐ@qÕ7ÆñÚ@Ì_x0008_;Ïµã@,_x0015_Ðò"öá@v·_x001C_Ô@*æ@½â@r_x000E_'_x0007_ºÑ@làDwÐ@®j%bÈmÙ@\Ð$~WIà@_x000B_&gt;_x0002_[ Læ@"H_x001A_M/+ß@=Fî&lt;rå@ç"ãìñ,ã@_¿TdÖæÏ@$ê«ÛôrÔ@_x0018_&lt;_x0006_râÒ@ü$ôæÌ@4Ò@Õi_x0007_Õ@&amp;äþe&amp;à@ëÒoàWÛ@@åF¹_x0012_×@ìþÓ_x0013_E¸Ð@M_x0010_f8£(Ý@©ñÙS_x0017_öÓ@Ûñc(_x0001_óÜ@$ÄÍ@_x0002__x0007_~#OÛÐÖ@^¾sç úÝ@_x0002_ÑµÇÔ@_x0001_^«l}qØ@õ©·ìúÀÛ@lô¿·Õ@Öuj°_x000E_ËÓ@	8zÅ_x000D_¬Ç@Õ+'Ñ&gt;4Õ@üYI±ÆÊÞ@ÈA^¿×á@1Â_x0015__x0003__x0004_(Ñ@_x0017_#`VW/Î@¥Ì»p_x0015_Ó@®¢%ô_x0005__x0001_Ô@¿$à»ÏÍÐ@¬øÒsA;Ó@_x0015_?qcdÛ@³éÍÁ´ Þ@Ñá`ç«ÏØ@tt¦wÃbË@¿_x0018_(êðØ@Éû¸&gt;$Ò@_x0018_|_x0010_LÁ_x001B_à@H0üu²æ@áÛÉÿõä@C_x0015_ÓNº&gt;Ò@(û*æ¦2ä@OÝ×ÇÌ°Ð@_x0006_q¦ÃØ@¨,¼ Ð@Ú~i_x0001__x0004_!É@_x0006__x0013_|_x0010_úÅ@ûô)qòìÒ@ËL£ÁÙ@$?Ò£_x0013_Ð@¥_x000C_ _x000E_XË@?Ù}å_x000F_Ç@e?¢³Oß@y=}º(²á@Éc_x000D_í×Ô@')BP_x0016_Ô@Vw1NánÏ@%:÷ß_x000F_Ô@]_x0016_Ó_x0018_@tÞ@³¦²z×ÀÓ@@¶_x0016_11â@ÔrØ·_x0003_	Ï@­_x0010__x0019__x0015_Ú@_x001C_"×¡9QÜ@_x0011_Õ7}oÜ@Pg_x0006_N_x0002_GÐ@¦ÒNÂíÝÖ@³'op¶DÛ@MIï(ÕÂ@ _x0003_õegæÚ@?ósù~ÌÑ@_x0003__x0015_XòßÜ@_x0005_¸)?Ö@_x001B__x0006_)L¨Ò@_x0010__x000C_9;`Ü@_x0014_Ü!¾&amp;¿Ù@x¯"»aÜ@_x0001__x0002_.âX_x0006_ã@6òH4WÓ@AK_x0005_ùw©Ì@!³öiZôÈ@-|Dv_x0015_'Ð@A×Í_x001E_³ä@¢[ðÿ% Ù@à§¸9½_x000E_Ö@_x0004_÷83½*Õ@¥&lt;iýîË@nS_x0002_ÒàÖ@Æ¨éA¢Ú@éý_x001D__x0015_¦Ñ@ÏUt(Îä×@s!F©øÝ@6z§e¼Û@þÃº_x000C__x001C_¿Ý@¨`r¾_x0005_0Ó@ö-"l¼Ò@¯|.j{Õ@Ã_x0014_%¦Ç@K ÇR&lt;Ê@ÞEë¹ÌîÑ@ÖûNiÔøÑ@5N¾³Þ@«7qP0Äè@u¹½X*ýÑ@Ê²À.ÄÖ@~øûîQÐ@Ö_x0002_1_x0019_Ó×@³SÈj×@óùü_x0001__x0008_ï®É@M~£`Ù@P##)_x0002__x0007_Ô@_x0003_Qñ¶_x0017_4Ï@_x0011_ß¿¥¼Ô@wÆ¿z$Û@&lt;aÛ@Âi0_x0019_á@0sÈ_x001E_äÕ@_x0008_pÅ_x0005_ê_x0013_Õ@_x001D__x0006_Ì©òÞ@è±¦_x0001_Ö@_x000E__x0015_gI_x0010_«Ý@å²DÀo5é@rÏÅÑ&amp;;Ù@.Æ_x0008__x0016_ÑÝ@NVß°:Å@ô¸Fñ$_x000E_Ë@Á´`s_x001A_Ý@ë8_x0002_|8Ù@I?êàXoÕ@_x000C_xv0tá@_x0015_[[X·â@ÔÞ_x0012_À_x0007_ß@!LÞxÄ_x0004_×@äñ _x0004_TØÐ@ÀÜ0]fÓ@8=·©Ó@_x0001_ÓÈ!_x0018_Íã@åè$_x0016_ÙÕ@_x0012_uì·\Ð@;ç þ_x0016_Û@_x0003__x0004_U¦gËU_x001E_Õ@ôo1#Î¨×@¿X_x0003__x000F_©ÓÔ@^L_x0013_nÕíá@Ö_x0010_Û_x000D_«Ø@\Ã}g_x000D_NÖ@_x000B_c_ýß@Ý"ò_x000E_SïÞ@_x0001_ÕN´Ñ@"WÖiÕ@RÜìø#òÕ@ÌªðµDÓ@ä_x001D__x0006_àYÚ@CAÄ±ß_x0007_Ò@É_x0019__x000F_Ò¦¬Ó@Kþ_x0006_È«Ýß@Á&lt;%_x0002__x0016_Ò@_x0015_Oªæ©§Ô@;Â´LòÌÛ@&gt;~ýÎìfÎ@_ûz$íÐ@_x001B_ã{à¯)Û@_x000B_ûkÖ@×_x0018_-î^Óã@¡GØ¥Þ@Á"yýÏ_x0013_Ö@[&amp;³fVvß@_x0004_XTÕ@_x001A_U_x0001_èU¼Ü@¿_x000E_ËO¿xÑ@ÀÂ+_x001E_Ë@Ä´~_x0006__x0007_C_x0006_Ø@½È_x0014_;_x001B_¬Ú@=Ä×Ïä@Ô@}è_x0006__x0005_àäÐ@ }ïÕ@T¬_x0007_×ìfÕ@Hp_x0014_Ã?_x0002_Ý@ïQ_x0006_ÅññÐ@ïÌæ0¢bÔ@÷Ä_x000E__x0004_ÄÔ@³b4_x0013_Á×@Ñ&lt;6_x0005__x0010_ñ×@0ó6±\5å@1"ý³"`Ñ@óé"XþÂÔ@q¿á«Ü@_x0018__x0002_rí_x000D_¤â@b£3%'Ô@9_x0003_ëÝ¸èÑ@HÒvAÓ@Þ_x001B__x001D__x0001_OÑ@j_x0016_ÿ¹ÆÙ@ ¥!&amp;_x000C__x0005_Ó@Øé¹4ïÔ@¯L«9É@cÂk M.Ê@ÕrÿÐ@x`·ut|à@h_x0010_Ñîú Ñ@úw_x0004_1.¬à@½_3&gt;Oá@æ5+¯ó´Ö@_x0001__x0002__x0011_CépÛ@¨nLª_x001E_Í@káéæöï@	ø_x0010_¯ÔÙ@î±_x001A_ÿ¹×@Ä_x001C_¤Ë_x0012_"Õ@á;f#Þ_x001A_×@|ùe°wÀÐ@¿_x001E__x0003__x0017_VÙ@_x0001_¢0¼¦ÙÑ@Àì_x0004_À8ÒÞ@Ò¼B_x0017_x¢Ô@ºÉM´_x000C_à@%ç_x001D_ûGÚ@_x0013_tE«_x0006_Ð@_x0006_w[äÅ@_x001D_¡5g¦Ö@èL_x000D_ûØ@óè_¶×@V=OñXØ@!ÄuÝQå@!:W·Xß@µPWïÒ@/#ó_x0013_Æ,Ò@Ð{(BÉÒ@ýp!`£áá@wÔ_x0008_Ð_x000F__x000C_Õ@!g©eV0Û@_x0017__x000F_ÑÝ§VÇ@,j.5uÒ@ÞWTZç;ß@5kÇß_x0002__x0003_%$Ö@eZH;r7Ø@_x0016_½ì}ã@¥ ð_x0005_IÕ@Ð_x0011_è	Ö@Æ×* ÊÕ@Ïï)G&amp;g×@­Cæÿ+RÙ@HÂÔ¥r|â@|¥·_x000E_Ø@¢_x0015_7_x0017_ºÈ@_x0002_Päº_x0004_ç@_x0005_ª_x0014_îuÙ@ëH*ÑÝ@Ç°_x0017_Ï_x0018__x0010_Õ@²TÉ_x000F_ÃÑ@_x000E__x0008__x0012_Ôà@öG´M57Ú@Ý°ËZÕ@Dâ_x000C_e"Ò@Ù_x0002_=_x000E_xÝá@ÃE´3{È@n_x001D_}_x0004_Ö@YéØ_x0013__x0006_&gt;Ø@3º Ý	Ð@XrÄÙ_x000F_ß@GûëáÑ@]p½vhÒ@BÁç¤Ð@Ó]nºØÙ@ã_x000C_W¾Ï@_x0001_½¬4{#Ü@_x0004__x0005_5wn_x000C_5SÊ@sâ&gt;ýfÌÔ@-4®_x0002__x0005_Ñ@KÜl_x0006_8;Ø@{_x0016_cwÜ@éfåÅ 7Û@/ïv§ß×@êÏH3fvÓ@&amp;-ý~_x001C_Ò@_x0011_Ò¶Þ@VÜ*ÍÒ@±AîÛëÎá@_x0007_?²róBÑ@ Zß¤$Ñ@æ:me_x001E_Ø@	ö{¾åeÔ@Ájâ_x0008_¡Ó@2KþQÅ	à@û_x001E_&lt;2'Ò@ÝI_x0011_Ëí)Ü@½È_x001B_C¿Ï@Ø"ªj­êÙ@ôî¶_x0003_Ñ@Ø·hdIÚ@_x0011_ÛÞcªÖ@Ù0B_x000C_sÙ@÷_x0013_&amp;.×@ðjÜB_x000F_ÖÖ@Õ_x0019_ÅÞ_x0001_×@&amp;9JM_Ö@ð_x0006_L5IØ@%Ò_x0008_	,Ö@_x0008_E÷1¸bÜ@¢6h-fÔ@y_x001D_Ác)_x001F_Ò@_x0001__x0007_iùrÍ@_x001F_òMÃcØÏ@±¬ïQÙÕØ@£_x0014__x001E_ò'_x0018_Ú@_x0013_¸?TÅ_x0003_Ò@äÆ_x0007__x0017_Ò@_x0010_6_x001E_{ê¥Ü@MÎÝHd¾Ê@À¦{¨HÖ@_x001C_bï&amp;_x0005_Û@_x000F__x0006_ÝÐÒÜ@_x0004_ +_x0001_D¡Ö@Óp81d_x0005_á@N½´æqÚ@¹8"éÈÏ@4X_x0018_æ¢Ò@DÉå·WØ@´Sà[ÑÈ@³ÝS!·ä@§Í_x0003_Wñq×@ýÐoý¦Û@År¦_x0002_ _x000E_Ô@:v¼_x001F_ÜÞ@EÞÒ/Ð@ü(yêo£Ï@`".ØoBÜ@_x001D_Î_x001B_2_x0004_Ð@_x0019_Ðïþxà@_x0002__x0003_ìf6$xÍ@_x0014_µ_x001F_bïÓ@D&gt;éZôØ@5ëÿ_x000B__x0006_lÚ@)½¶¹_x0014_Î@Ò(@äøzÝ@JT;hxØ@´4rt§Ò@º)èv×ªâ@¢e_x000C_ãÏkÝ@ÐCk_x0014_¹É×@}úzÉìÖ@,{&amp;Ô@ª5_fMå@ó&gt;_x0016_³Y^×@_x0006_b9Å`à@W_x0013_9gÒ@ {±FªûÖ@_x000B_I7 ÑgÔ@o¸_x0003_°2Ô@Dýº¾!´Õ@!ùÿ&lt;øÚ@_x0011_uçÔ[Ú@1ÊÒw_x0017_ Þ@_x0011_â¥_x0001_Ó@«2,_x0013_ 'Ý@_x001E_MQ¿ZÙ@_x001C__x0010_(_x0015_ÏÖ@2õE_x000C_ã@_x000D__x0015_¾Jj_x0013_Ñ@CJpÙÛ@_x0014__x0018_&lt;_x0001__x0006_Ì0á@Û 6´Ö×@×_x0006_¬&gt;à@t!²êâÌÒ@_x0012_"_x000C_¿¸âà@¸ÆY4yÔ@&lt;V¦_x000C_ùÑ@´u³ùµà@Ur~+B«Ô@_Cî÷ÐZà@VÝ_x0006__x0016__x000E_ß@kßEÀ}Ï@¹#ú_x0016_Ó@+ÌL_x000D_Þ@OQÀnÓ@MQãü_x0019_Ñ@Ü¾éßÒ@]ÿ]Q_x000D_¯Ö@Ðÿ_x0019_¦Q_x0002_Ñ@|%¹óõJÐ@_x0014_s_x0018_Vÿ_x000B_Ï@snm¢¹÷Û@Ã&lt;Õ&amp;¾Ãà@¨sõâ@_x000E__x000F_ë55]Ó@3²W_x0005_&amp;Í@_x001C_:_x0004_$eÞ@8ÚÅãÊ@%_x0011_®ÞõýÙ@I·Q.Ó@Ëí_x0016_ê_x0003_Ø@×Ë@_x0002__x0003_ÏE6	¬ É@câ';t#Õ@S×_x0001_z&amp;¼Ì@Kz±,w_x000B_Ö@7z_x0004_,!¬Ù@#í_x000B_eÂÑ@i-_x000B_sÇØ@ü1Q#_x0007_uÅ@_x000C__x000E_4 ¼Ü@H"1p=ÓÕ@-_x000B_1¨9Ö@ÐælS_x001A_×@°Díóû_x000B_Ø@_x001E_¾Òæ8uÑ@zÓ_x0015_Ò@æ¶(a©-Þ@á¤Þ	Ä@JRóBKÕ@S¸;èCbä@Ø_x0010_ÙJTÔ@_x0007_¯2PÝ@c_x0015_C±Þ@ìGg3¢Ù@²_x0001_r¨fÛ@8(E.Ó@ðx Û*_x001E_á@¡L_x001C_ì=ÀÙ@:_x001B_ô6ß@ÿ´¹ãHÑÓ@··'_x0002_NÓ@Ón³#4_x0002_È@_x001C_ç_x0014_¦_x0001__x0005__x0014_¦Ú@_x0012_þ;ª@ÂÒ@³¡ï_x0006_ð¬×@ÙX_x0006_Ö@&lt;Øç;èGÏ@g¸_x001A_¢mÑ@ñÙº~Õ@È_x0002__x0015_ÕwÒ@É_x0016_ÜÍÖ@	¡²,|Ïà@Ãù§­WÔ@u9¥_x0018_Y%Ë@_x0018_Ls_x0018_ÆaØ@þvÛ¥Í@íÑüµ_x0017_pß@ºIòäËÔ@¾ÿY]áTÖ@_x0008__x0007_·éx¤á@P¡«²_x0017_QÔ@$_x001D_P1Ý@[_x0018_j!g0Ö@é{_x0018_±6Tá@SGßWã@_x0003_7_x001D__x0007_C_x001A_Í@&lt;1ºí_x0004_óØ@Z°âÏ_x001A_Ô@iè7i.£Ó@_x0002_J_x001C_aAÍà@íÜâÛ@#µi¾æeÙ@MN:¶â@_x0015_i¬ýLWÝ@_x0003__x0007_{ò°ñóûÕ@ª_x0001__x0015_îòÔ@ãÆg_x000F_k_x0007_Õ@Ïýþù{#Ö@4Hc_x001D_Õ@7§_x0012__x0008_Ô@3pyl(Ù@«_x000E_Í«¤Ñ@.öó%ß_x0006_×@oy0¸=ÏÚ@¼nXÈXàÓ@º­±ò_x0016_~Ù@_x001B_ &amp;6#2Î@"¾ÀÙ÷aÑ@Û½eÃeÚ@mì~öÙ@º_x0001_'&lt;V²Û@Xãké[Ü@g_x0017_)XÊÛ@6ºÕ¢;á@á_x0013_²ã@6Aän%Ñ@_x0004_¨_x0005_5uá@6\fÅºÓ@²û«j|ÇÕ@7_x000E_¯zíß@æ¡2"ÛØ@_x0010_ie0_x001A_à@_x0002_X5ÞÃíÚ@ÞZ_x000E_¡Mà@_x000C_=_x0014_¢ÒNÞ@Åçeï_x0001__x0002_^_x000F_Ü@gú&amp;"bÉ@eüB×_x0005_)Î@(ýïïþÒ@Åô_x0007_®d¼Ø@Â|(°Û_x001A_Õ@`5WqcVÓ@aú_x000C_bÒ	Ó@_x0014_}&gt;¸÷ß×@ÉÑ	ë_x0018_&amp;à@¼µM_x000F_Ö@_x0018_Ggá@ßËx'èã@Cä%_x001D__x0001_eÍ@3_x0004_+ÃÞ@°¾¼&amp;_x000B_Û@µh«_x0005__x000D_Ú@y1_x0011_ÌÂ¨Ó@ËHô_x0019_Ú@vc¡C(­Þ@è5ÿGVeØ@_x0010_Ö_x000E_E_x0017_ ß@·é	ûÇÝ@&lt;a&lt;7áIÚ@Ýx_x0011_ãÁâ@)jr8Þ@'ÒCàßØ@SLfÿÁ:Ó@Aþì¯Kä@Wñ&amp;Ñ[Ò@È_x0011_ý×|_x001A_á@A_x000D_v)ªñÖ@_x0003__x0005_4j_x0013_MÁÑ@ø¶±_x0014_	§È@Ð]À÷SÉ@W£H_B2Ú@Yë_x000C_ò_x000C_ðË@j~ò_x0011_­Ø@¦ðìs_x001C_×@b\÷h-(â@_x000C_¢Ô!HÓ@¨mç!²Ó@1_x0011_S¤ýÑ@Á_x0010__x000E__x001E_¸ã@ÊT_x001F_ûBÑ@Ï¹ÞÊ:Ø@èLå7_x0016_Þ@ªÌ!="®Õ@^ªý{qÓ@Ãå5Ì_x0004_Þ@_x0008_äo:¯Ð@Blo_x0001__x001E_¢×@~Ý)_x000D__8Ï@þ?Z3;_x0001_Ö@$#Ù³ÕÒ@°ºÁR½öÒ@_x0015_÷_x000B_ÒðäÈ@ÌB_x000E_âíØ@¹7ÚA8_x0016_×@@ZºogjÓ@YÏJÝÕ@_x0002_OKÓ&amp;á@²kU?ê×@#KÒO_x0004__x0005_Ëªß@_x0005_dõ¡ø_x001D_Ö@Ø,hM[Ø×@_x0011_A_x0018__x0006_«EÐ@7òé®+SÕ@ï6Ð_x001C_Áôé@EPðf!9×@m_x000F_QF*Ò@ÙjG_x000C__x0012_Ú@ zB_x0013_ÔsÖ@¦_x0019__x0018_É_x001C_×@x÷ö0Å'Å@_x0011_ïezþÞ@i	'_x0008_mÔ@DÒ3VAÅÎ@_x0003_T_x0017_ë?â@ë³ØEá@_x000E__x001C__x0002_ÇH4Ú@}îÌ%²Ò@¶ºm}¥ðÒ@EãÑ#)Ñ@Hè¤Æ`YÐ@Ë.¶¥æÒ@_x0005_jÔ_x001A_¨µï@e[³ÙÙ@¹ö?[ `Ó@?!o/DÙ@i_x0001_ß Ú@_x0018_¤Ò£Ò@,'_x000D_}å·Ô@lô·|í^á@oÕÜ¦ÿ·Ý@_x0001__x0004_bF_x0005_ªµÒ@_x001A_gâD_x000C_Ð@H_x001A_ñ] áÔ@zFï$6å@Zÿ_x0002__x001F_P_x0008_â@ÿ¿£ 5¸×@¾_x000E_Ló_x000B_Ú@PÂ(Pæ_x0001_Ð@2÷íÖvÚ@2@Z_x0005_~®Ê@_x0008_ðæâÖÐ@ÞÁÇ_x001B_éÕ@øå±*Ü@Qù&lt;{_x0007_Ù@\7Í§à@vÓ_x0018_²`yß@Ëwýi[Á@XWñuÛ-à@È+Ø$ñÞ@ô_x0001_»+à@î÷~\_x0018_ïÓ@|UI_x0003_AÔ@gþA2î¾ã@zù¿	jVÕ@VÒ_x0018_l&gt;4Ù@z{_x0006_Ë@_x000C_Ü@Ï#h«Ü@_x001F_êfÎ^Ô@ÒÒ½juÓ@_x0019__x0006_X6ÛÌ@s\ÊâHmÐ@±_x0002__x0003_Æ@U_x0016_F?ç¥Ø@þGµõí¿Ð@W_x0003__x0019_.*Ï@Ô_x0008_,»LßÝ@rëI	_x000B_S×@_x0019_r_x000E_â@5£4*¬bÒ@+=¥}Ø@_x0003_=_x0003__x0002_ÃÍÑ@j.Ø_x0001_DCÞ@ò,&gt;¶_x0014__x000D_Û@__x0018_©?}&amp;Ø@,ØñuÐÌ@_x000E__x001C__x001A_µ_x000D_oÐ@v_x001D_é%BöÝ@lÅ_x000C_½¸Åß@ì§A&amp;ÙµÙ@&gt;UX²Ð@o=j\ÝÔ@ëAzæ¦ä@_x001E_ßg¾_x0010_Ò@²ÈÿoPâ@5Hj[_x0019__x0003_Ñ@AFXÆÙ@¥\úþå&lt;×@À_x0002_ÅHØ@,¡#_x0015_Ü Ð@±Fq uÞ@¢Æÿ*+Û@ûT²¸dâ@_x0001_[$ußÃ@_x0002__x0003_ý£Go÷å@1[i&amp;ëäÖ@åÅîF²Ý@5Qhs¾Í@k7_x000B__x0017_pÚ@è5æ_x0006_¿¨Ñ@Ù_x0018__x001D__x0004_$TÜ@_x0001_b°ÛçÓ@ÔÃ}CùøÔ@v v)Â©Õ@Únòa&amp;×@¶Sd_x0007__x0005_üÍ@¡tþZvç@e ËÚ6NØ@´þpõð_x0007_Þ@CÂ¦$:Ù@ö_x0007_/_x0006_éòÞ@_x0013_î¿_ ßÙ@A«`u_x0014_[Ö@¨F ÛÔ@ÏaLÿ_x0019_Ð@¥GÇ_x001F__x001A__x001F_Ü@ÍÞëB_x0018_ÌÐ@NBÝÀJà@Nï_x0003_Ä_x0015_éâ@U_x001F__x001F_:vÐ@Ê¯BbõFÔ@á_x0005_s_ßÑ@]£U_x0012_þß@&lt;Dý_x0014_mÜ@aú_x0017_²¦ëÕ@AÞ&gt;l_x0001__x0006_ÛÔ@ëíÞÒ@¨t\ÇÇê@Ìn/_x0015_Þ@&gt;;gW_x0010_ÏÙ@¬4	HMÔÛ@ ìQÒ@N_x001A_hTÍ@¡jBÚëÏ@UX ¾ôÐ@Ûöø9ôqÙ@×hÖL7Ô@µþ×.¨°Ú@Ï_x001C_âùñ_x0016_Ý@æ6~ï.æ@KnÐÚèÈÔ@³ÕEúcÛ@_x0018_Æ+á¸JÖ@|±5_x0010__pÛ@í_x001D_S_x001A__x0015_Ö@6_x0014_[} Û@Þ÷_x000B__x001B__x0016_æÐ@mº¨(«âÅ@ª¡Ð×_x0015_â@ù_x0005_'_x001C_ÑÖ@J`¡ùÏ½Ó@|aZ_x0003__x0002_ÅÔ@t|e-QÌÝ@÷{ûÔê_x0004_Ó@:_x0007_í!ýc×@Lµá_Ô@i9_x0013_SY+à@_x0002__x0003_Z+_x0001_Ð¨:Ï@ðßåM Ë@zpy:MpÈ@R¦ïaüÔ@î~\Õ@lÀYd)ÐÛ@¿×&amp;ôý×@_x0007__x0001_¥íK×@Ä_x0001_Îäç@ÿ_x000B_NÛ¥_x000D_Í@ýìZ¯_x0008_?Ô@Ù%Ø?_x000D_Aà@ÕÏ}EØ@=ì_x001F__x0018_ÄÒ@óõ.ái³Ï@_x0014_F_x001F_k¢ñá@B#ß_x000D_SÓ@¬ét¥Y6Ö@(¦õÃUÒ@8|3)_x001F_Ø@Ìã_x0002_­Ó@[$_x001C_ÿ0Ñ@±L(ê¯0ã@_x001C_ÏLiMÊ@ñí+¸3hÖ@ÈJ_x000B_¾NÖ@HÆ¬:¸;è@H¾JÁ'ùÒ@IJ`@bÞ@_x001C_äîzýÐ@'w_x0016_ºMgÊ@_x000D_&lt;Xñ_x0002__x0004_¿_x001A_Ù@ýµâgä@àréá_x0014_Çá@_x0003_]_x0004_yÞÕ@_x001D_{;â\Ê@8&gt;í%~Ó@z_x001F_4A_x000E_oÖ@:)_x001F_#å@KÍ_x0001_mn0Ò@û^ëXÈûÓ@5_x0004_ópì8Ý@fÂ­+Üâ@¥Î_x0013_&amp;z[Ø@2zÚ¤(_x001F_Ì@^¡ÃÇUµÍ@ë®6¡)ß@eÍÎ_x0019_Ý@¿P ÝæÜÓ@Àþ_x001A_ü&lt;%Ü@p¼EE&lt;Ç@®×s­-_x000D_ã@w_ôC%Ô@©þÆÙ#Ó@dáÍÕÕ@_x000B__x001C_fbáCÜ@`TÎ@¡Æ~­Â@¿sòbéwÖ@=÷n°sÓ@_x0016__x0010_¹=ã@Ë£-æéÜ@ÎÝ5¤PÜ@_x0002__x0003_¤§Od»_Ù@k©¤'é/Ó@ÃûlH,³×@\2­¡zÆÜ@r]HèÝ@ý4µ÷ÐiÕ@¿7èÐlñÉ@àéÊè_x0005_Má@lEÜ\¿_x0018_Ð@lm?_x0014_á@tÿÌ`Ð{Ò@_x001A_,£Þï×@£6aQã@fkPéiË@S7 ÂFØÒ@ç_x0005_ØèüêÑ@ødÒÛ}à@$zU _x0006__x0006_Ð@Ï¡6Ô@êp_x0011_Ã]æ@ Gã±_x0003_Ì@·7"Ö± Ñ@Èé_x0007_õ?LÛ@_x0010_Øý_x0010_Ú®æ@|"K_x0007_¥_x0001_Ü@}!Ä_x001B_(Ó@Ù=v[ãÑ@Ðö¯} !â@éBúª;ÏÔ@"7_x0007__QiÒ@ð²Ð_x001A_Ó@h`8_x0003__x0005_lÂØ@_x0015_ Y!]×Ú@u}¿¯¥Ú@³Ó_x0004_¦ðà@v_x0014_I4c_x0002_É@Ð¼Þl³Lë@æÉúXÎÑÇ@DH¥F×@-tóÓ@_x0001_j»_x0007_Q±Ñ@6ÀÓ2§cÒ@_x0007_;Á_x000C_ºË@÷`l!ÞÏ@6õvÑ_x001C_Ñ@I ¥_x001E_×É@ãe¡Ò!Ê@ZîPn©úã@n=pUà@_x0014_{wt ÍÜ@G½_x000D_¦tÐ@Æû#~_x0004_*Æ@)T°z_x000E_9â@:®áçöjÏ@èf_x0017__x001E_ä@âÅ_x001E_ÏAÑ@ÇÈ_x0019_&gt;¼_x0012_Ò@m¿U_x001A_÷ÜÐ@)lÊ9Ö©Ð@|Î¥_x001E_2×@1§ÃOÎ@Öß7pÆ8Ö@è_x0003_Û.ÅË@_x0001__x0004_Y×I_x000D_è@ÉuÕrÚ@_x0007_Á ¾8Ò@_x0019_¼_x0011_!ìà@_x001B__x000B__x0003_}¯Ø@ÁWzIU_x0003_å@¸_x0007_V*¡Õ@2s_x000D_²bÃÖ@sU@úØ5Õ@B¨ùmA×@º\þÔ×@NËDÓÖ@¸½å® !Õ@?¹rbþ×@â)0ÂÔ&gt;Ù@Ù¯V/×@QzÔà=0Ü@´Ù-_x0018_\;Ì@_x0006_[D§Û@|;XCì@×_x0002_¥Z_x000C_±Ù@_x000F_2*6J@Ó@ta_x001C_¹5Ù@®_x000F__x001B_÷eÎ@ýTuÔNÉÓ@×û÷¯ºÔ@2&gt;ç4_x000C_¥Ö@_x0010_gÖh£Ô@Ûð$Öª6Ô@øðÀLhá@EßóÌ@(Ä£û_x0002__x0004_±èÔ@Ë_x001F_¨sÙÌÍ@2_x001A_¶ç^×@Fæ_x001B_³ ³Ö@ºËé8÷Þâ@_x000C_k³Ö`zÒ@³|¹	NÉØ@_x0005__x0015_ôãH§Ô@.Ìb²þéÐ@f_x0013_ô¸XÈÖ@Xj­ùà@]°rÉmØ@NÿnEà@ã1ô©Õ@Ð2öÖéä@E®W«ÒØ@Wþ_x0003_AÃç@_x000F_+¿_x0001_ãÙ@&amp;Û¸{Û@0)£¿Õ@o&lt;_x001F_]®VÑ@BdM_x0001_Ñ@~åØ­_x0011_ Î@ÚÆPAÝ@g_x000C_&gt;×_ëß@9_x0017_Â]3×@/Ë_x000F_O5ãÖ@p_x001D_¥ËÖ]ß@_x001B_ÅÍØä_x001A_Ø@Ñô e¶_x0005_Ò@Åø	]ÛâÛ@Î_x0002_·_ÌÑÝ@_x0001__x0002_)	ºZ_x001A__x0002_Ó@ÞÕÈêIEÕ@¸_x0004_á²¬î×@V`_x0005__x001E_%Þ@à5§Ö9Qß@øXòJtÌ@$½%\â@£Ù¥'î½×@ï_x000B_Ðìþ_x0019_Ö@ãs³¶ÜDÒ@4ÀñO{áß@À&gt;`_x0005_jà@§_x000D_1¦á_x000E_é@_x0015_pä4m}Ö@³#&amp;kÔ@KÚ_x001A_ùÐ@_x000B_É6¥ýØ@g®w¦Ää@Q_x0010_Þ4_x0019_#Ô@QÁ_x0010_upà@ÜBk_x0007_ÙYÑ@ÅB}ü#Ð@½ÔX¶_x000D_à@¨¥)§+Õ@W~.ë?Ç@úBvþ_x0013__x0017_ç@Áð^¸_x000F_Ñ@2_x0003_´&amp;üÑ@^a7ÍÅÐ@I=ØVTÛÒ@_x0015__x0017_t_x0001_àÞÑ@¬8ZÙ_x0001__x0002_S-ä@:gõÂÞ@*îp{U·Ú@¬Í~´tÈÎ@¼Ô{ñüaÖ@T²_x0004_	ã$Ù@²¨·æ¿×@_x000D__x001F_)8á@5vïx+¥à@ß°eÀ2Õ@c^(ðÕ@_x000E_è]_x001E_×@ÓsdëÝ@·ö¢ÑÒ@Í²QX7Öã@´&lt;9UÚÜ@	g_x0004__x001C_G_x0016_Ï@H1ü4¸cÑ@F­R)å Þ@ºp_x0013_á_x001C_öÖ@,¥Êc_x0008_7à@¹­Ïá?Åá@X]p_x0011_¥¹Û@IÔI­aÛ@R¥gá´^Õ@¼l_x000F_¨Öß@³_x0015_ÁQ`_x0008_Ù@_x001E_­I¤Ý@ÞT_x0015_YÕ@Öu_x001F_ÑZ_x0010_Ê@d	&lt;eÚ÷Õ@ýÞ1yä@_x0004__x0008_©²_x0001_9FtÝ@_x0018_åÿÎ_x001C_Ò@êY\Ýá@ó¡¾5_x000B_à@c^°IÈ@H-Lá@ÏðM£Ï@ÇLya_x0003_Ô@wi_x0005_f_x0006_LÚ@aïáñ}*Ø@ë8_x0013_.£Õ@QzÇØ2Û@qÐ,'4_x0011_Ù@_x001E_¥ÆCÓ@ÇO¨°¥hÜ@û_x001E_L¬_x001E_Ù@Ö_x0001_t·?ß@|@Z·ÕÖ@æ±1½Ìâ×@ß@ý_x0005_à@_x0006_Çr®9ÕÑ@N;M\§Ù@_x0007_Ï¶v_à@_x0005__x0013_zü½Õ@»_x0002_´_x0001_UùØ@ë%@\aÐ@½©¢_x001B_è_x0010_Ó@_UðxÐ_x0008_Ý@u¶ìgBØ@_x001B_LÔ@°§vÂ_x0006_&amp;É@Ô_x0019_¢§_x0003__x0005_ÕÔ@v¨_x0011_!ûâÕ@Î\ZÁ_x0001_à@â2)_x001D_÷Ì@éw)/wÎ@_x0016_ÿ\ÁëÑ@hÌC_x0008_éÑÞ@ß¥Z­¶Ü@¦I+ÛÊ^Ú@_x0015_û«&amp;ÞÖ@¾Ã©_x0014_úÐ@lx_x0008_¾ß@hBÊ&lt;õ£Õ@ë_x0005__x0011_þ_x001F_Ô@´y_x0005_lá@&gt;[W2Ý@ß_x001B_ò,È_x0002_ç@?CÅe1Ø@p_x0013_Ð½+ß@;F:±ÕBÎ@?4ßÒmæ@Z_x001E_æüª/Û@¾îú{·Ý@_Þ_x0002_´ÅXÙ@jGkåøÜ@Ø_x0004_¯¡³Ç@¯_x0002__x001C_UÏ@Æ SAáKË@n9&gt;Tü2Ò@µæ,Ú_x0017_QÑ@/x®!JÙ@¸õ(J×=Ò@_x0001__x0005__Ìnò´Ñ@_x0004_To·¨oÒ@zoTQ$ìÝ@K_x001F_DâIßÚ@¶§ðZÿß@Æ28ÉçÞ@U_x0016_ÂË1z×@Ì_x0019_¨+àÞÐ@_x0002__x000B_Ã8-_x0018_Ë@vÿjÙÕ@GåäX_x0003_Ù@ñ&amp;v8"Ô@_x001C_~_x0007_Â´åè@r¾ÒÛjÒæ@õ¿éó_x000F_ÿÍ@¼_x000B_6íö×@6Aö¾CgÝ@Âô*Y_x0004_Ö@cVÏêwÿÝ@ú¬/@Ì@1J_x0008__x0011_¼&amp;Ó@nÁÂ_x0019_åÛ@[ø_x0001_;¹Ü@YÊk"Ú@9µU¯«Ö@Ô¶$G_x000E_Ò@Ow!zþÚ@¸&lt;dK_x0012_Ø@l^ëå@_x001E_eì_x000E_Ø@À8PÔ@»þ©_x0001__x0003__x000C_yÕ@Wë_x0002_ÁôÌ@¶àÁâ.DØ@â2lÛ@Ue&amp;Ö_x0013_Pã@&amp;"ú6ï»â@_x0004_&lt;,_x0008_S³á@(ÆQ!Ð@ZDOÚ;=Û@K¯ebKÑ@õñÌ&lt;Z:Ú@]ÐBÃ_x001A_0Õ@É_x0007__x0018_4_x0019_}Ó@_x0018__x001D_)õsfÐ@8_x0019_z®=Õ@ 9¢Å"yÚ@_x0012_pÈ_x000D_×@´¸ôeãß@Þ#;2_x0006_Ú@Ï­UBÆ@M_x0006_½äÓ@1UÐý+_x001B_Û@ýs$u9ß@0ç2©_x0001_}Ñ@h³ºûãÍ@î^Z5GÑ@óõ¥_x0004_ÑyÜ@¬ß_x001C_EvcÓ@_x0017_ïO£©×@YÒ)3ÒsÔ@Ó05B£_x0015_Ç@x[èDÝ@_x0001__x0003_ãcúÅìÊ@\	_x001E_kÓêØ@nÀQ¼ÁÚ@S3_x0004_/s¼å@I_x000B_¸'9Í@¥UÇ¹I×@C|5yÙ@_x0005_Ù_x001E_|_x001E__x0015_ä@Ï÷Q_x0011_Ð@(%(©Ýà@Yá°ÞXÌ@ýu°âÚÖ@ü)ÿ_x0018_Ç×@_x0011_P¿©ûAÛ@%2 i_x0016_Õ@t:\ñzÔ@hu](Ü@]ç_x0015_ð_x0014_à@&gt;TËÉl×@®LU_x0012_Ý@_x0018_óØèWÛ@ì_x0002_\Y]å@»!ÞMáÙÎ@æW;¢DÚ@ûÑ_x001E_x.¬Ó@_x0019__x0006__x0005_:ð_x000B_×@KÓ°_x0019_4Ñ@_x001A_ $¬!®Ò@÷8_x0001_ÐÏÐ@_x001C_%øa¸ýá@`û)&gt;6nÔ@^#á__x0004__x0008_kÙ@|Ð_x000D__x0002_ñoØ@_x000C_u*ì_x0002_vÕ@÷!ûötLÒ@hÈ_x0014_AÖ@}_x001F_FRHÀÔ@}_x0001_h&lt;Ö@Ý_x000C_/ð"=Ð@×_x0011__x001E_ÑîåÜ@&gt;_x0016_5.1ýÛ@\l¿ã÷ÊÒ@#df1ËÓ@í_x0018_í_x000C_!Ñ×@´ü_x000B_ÈÑ@g_x0002_Ó_x0008_äÚ@_x0006_Òh3_x0019_Õ@_x0007_¥½&lt;ïQÙ@¾¨_x000D__x0015_\_x001D_Ý@cÙû_x000F_»KÍ@½óe»FÒ@_x0005_%x·É_x001E_ã@½@ZF&amp;,Ù@Úu®@á"×@`ÿ|_x001F_Ívâ@¢$0ß7Û@_x0005_o)l\Þ@Qo_x0010_ëÔ@_x0001_·9}m_x0003_Ý@9:C¨x×@­¯Ü^»àÙ@Ò_x001D_ ÑoCá@±g$äÿá@_x0001__x0003_F¸FS_x0010_ÌÖ@±û·Ñ@Ðt{Æ_x000B_µØ@åto­nÑ@""_x001C_f"÷Æ@3§µ¡(_x000F_Ù@ÐÃW¹äØ@©ËøÛóÎ@_x000C_ZB.­Ý@_x0004_k8Çá@¶êêTXhÃ@6	_x0011_góÜ@¤[&gt;¹Ö@]1ôÚ@Rß+	ÿÓ@þ_x0003_"7Þ_x0010_Ô@âæfkÖ@³!_x0014_S×á@èm Ø_x000D_¢Ø@E_x001E_W=î_x0013_Û@Ùf»7ÿâ@Í0qÿðÔ@?¯+ðÙ@v|Ôä³Ô@ÁÂPXú_x0016_Ú@G}µ$®Ö@´Â®þduÊ@-¯_x0002_X¢â@_x0003_Z¿j_x0007_ÊÕ@ÅÃ[ï*&gt;É@É_x0010_2_x000B_*Ù@v&lt;_x0001__x0002_á;Ð@uÜÆ_x0013__x000E_cÕ@Ì_x000C_fã¿Ï@Ð%ËÚêçÙ@Ô¬ûÉïÛ@e¿b}@jÕ@ÎÆ*%i×@npwû_x0005_¸Ó@·û^ s_x001D_Ó@Ùß-Á_x0018_½Ú@Î¶)XÐÕ@/ú_x0006_Ë_x0017_FÙ@Ç_x001A_w!{Ð@Û\qÕ_x0002_qã@_x0001_S&gt;/¢Ü@T_x000F_ÐÜ9-Ð@x·q"Û@R$_x0012_?BùÖ@È­q=zØ@_x0006_ðR¦GÛ@RÙOuTØ@³oÀÂ/÷Ó@/M»ú&lt;M×@Xl|¼_x001E_wÎ@_x0014_éÁ}Ý]Ý@å_x0010_pkÞ@ 3_x0015_OË@_x0006_gsV\×@WR¨_x000F_'»Ù@ÜwÿÈ½Ò@qÃI7¨ÒÙ@kD©hêÎ@_x0003__x0004_( ¼¾_x0004_Ô@F¾_x0013_ØÍ_x0010_ß@¼Éq_x001A__x0001__x0004_á@X&lt;_x0017_C".Ú@°Àã_x0015_Õà@àpg{Ù@R÷2_x001E_¾*×@"²_x000B_ïÒ¼à@aM-¶Õ@_x0015_Z¤*ÕHÕ@¬Í_x0010__x0014_+4Ø@·+Ö@{Xù\_x0008_Õ@B÷±ÈE ß@E`$PjÑ@ò_x0002_hiYå@[ØÃ ~á@&gt;çç½Ì¼Ñ@zíGÒqÕ@?7_x001A_ÀÕPà@Fø´_x0018_(µá@C_x0002_¯e£ðÑ@_x000F_!ç¦ÒÚ@¢à]C;Ñ@ÎÉ4õ¯à@:æÁ_x0002_¶_x0015_Ô@H« ÕË@Ï9§ÆÙ@[_x001B_%ùÃÛ@_x000F_8Róá&gt;Õ@ñ_x0008_nØ@ú_x0005_*_x000B__x0002__x0003_(ÜØ@¹¶y/®Î@iûy%Ï@*fä_x000C__x001B_ÖÓ@e_x0015_Ò_ã@0#ÕiÚÌ@¡ì@.¦×@G¿A_x0001__x0012__x0018_Ü@_x0012_9ËÈ£»Ð@Ñÿ_x001C_bÖâ@_x0017_\/Ôì@ÿú_x0015_WÞ@^Ó4ªÉÚ@_ÞT±Ø@ø$H=§Ú@ÓðSd&amp;Ò@¥ï^ªÊÖ@_x000E_ánÿm_x0010_Õ@v0k%?¾Ö@)_x001C_8Ð@|Í "[«Û@ÛiaÐ6Ó@_x001F__x0005_ÄíÜ@¨l_x0012_B]ìÒ@0,TÆé#Ø@ó_x000F_W»ðÓ@¹óGãá@ÂÓõÞ_x0017_UÛ@­öMLRúÙ@Á?~ÄÓ@_x000E_GÎÕ_x0013_Õ@¦&lt;'Ú@_x0004__x0005_°H®ÍÕ@¨´§YT_x001F_à@r_x0014_îÿ8Ü@A³}ÛsuÒ@Tj_x0001_Õw*Ô@ÎÐ\^_x0001_Õ@íZøÙ_x001A_Mâ@êñSGT×@Ì8½óßSß@_x000E_@_x0002_]*(Ö@èk&gt;W¶ß@ÏÑ_x001A_ët_x0017_å@_x000C__x0001_8ëa­Ü@stô£_x001A_RÚ@³Y[ÄTÐ@M\Á³;Ü@Óªë±HÁÛ@øD­´ØÑ@Ø_x000F__x001E__x0014_Þ@_x000F_	óeTgà@ËP_x001B_ì_x0017_Ø@ÛNH¤@ÐØ@Z	£LNÚ@²6ü=u_x0013_Ú@¨µÚEùá@_x0003_eíÁØ@ÝÄxÛ{_x0011_Õ@¬eëâÆ²Õ@_x0013_¸_x0013_	ü&lt;Õ@exÍ¼á_x0003_Ñ@H Ö_d¦Ò@³åÞ_x0001__x0002_LkÛ@*~ÒÅM_x001F_â@èÍü@æÕ@_x0004_=¨l_x0016_^à@_x0008_£©_x000E_®JÔ@&amp;-_x0011_à@aj3?ÿ×@çR Ñ_x000F_ÌÑ@]¿·ÈNÐ@@××_x0010_Ó@ láe#Ü@´føñ3Ö@_x0007_¶øóÐ@_x0001_ß_x0014_1ý\×@8smð_x0003_Tâ@_x0014_;_x001E_`ð:â@j``LcÛ@N)_x001E_»[â@çþ]ò ÛÒ@çõ_x001D_B°cÏ@&amp;Ø õÑÙ@Ý«MÚIÉÇ@Ó~	Ó@©¢_x0018_[i_x001B_Ý@º_x001C_:X_x0016_CÕ@A_x000C_÷_x0002_iÒ@	yg_x0010_fÙ@dã¤P2Î@Ã/`nÓ@Þ~`?_x0017_Ð@`D_x0013_lÞ@«¯»D¼_x000B_Ò@_x0007__x0008_µ_x0008_#;©Û@·©=gaÜ@Ñ¡ÖôìÑ@$®Ï@WáÓ_x001E_|â@tÆ.óIÛ@JÚK_x001B_Mà@JsA¶Ó@%oÔ®Óâã@¢£{NºoÒ@D,¬!Ý@µ%ª_x0006_Ð@&gt;	ø#jÚ@á._x0001_?LèÑ@Á_x001F_-Ø@_x000B_Í×ANÜ@Ù¾·¿AÙ@¨X'_x000E_÷_x001D_×@_x001A_(_x001E_2¤Þ@7_x0005_Bû_x0007_4Ó@i^_x0003_DúþÖ@6NÖÖ½­Ò@_x0015__x0007_*øÄÎ@bZÃï®Ã@£A}vîâ@Tr¹ÿXßÐ@Êd=å¿È@7Aá2á@fç'më÷ä@_x0004__x0010_¿äf_x0002_Û@S_x0014_o_x0017_ÀÓ@K÷_x001C__x0003__x0008_Ká@êJ'_x0015_á@_x000E_¿À¤ëØ@êç_x0015_txÖ@D½_x001A_çáÊ×@_x0017_aYÁd6Ø@_x0013_Æ§&lt;ÈäÛ@èû_x000C_ßÚ@mî}­`ÇÛ@ú_x0004_'«ÙÑ@m¾ÓàEòÖ@Íh_x0002_xHÑ@Ì0²áêõÉ@üç;ïµªä@sî_x0019_)éVá@¬Ã õôõ×@ìxþØÏ@4}êl_x0007_^Ð@_x001A_6Ê­Þ@	GÚ3ç_x0005_Ô@_x0013_3H°ð¡Ë@äøR_x0006_R?Ü@î_x0018_^-OÑ@vÄH¦_ïÚ@?Ä¤U;Û@Ú:nÚ:Ò@_x0002_K³ ä{Ô@_x0018_'¥uÚ@Å_x0001_AîFÝ@_x0006_x©Íä§Ö@Ü¸B	çûá@váÉí¶Ð@_x0008__x000B_¥AV¼._x0008_Þ@_x001A__x0003__x0003_)&gt;×@_x0017_(W!{Ä@ýç:èÒïØ@=³Â ùÉ@,/Ê_x001D_SúÜ@_x000B_ã¡ÁgÁÜ@V_x001B_._Ì@ø_x0019_Ó_x000F_öÎ@_x0018_E'PÓ_x001A_Ö@ s_x0002_XÕ@jñÌØY¸Ï@v_x0006_ÙEtÕ@+©9w_x000C_Ú@â_x0007_@_x0004_jpÕ@_x0015_¶JáÝÕ@à_x0001_ó¸N¼Õ@ê4÷_x0006_Nâ@$_x0012_7ÝAÞ@H	^ýwÿØ@_x0002_ô8%+Õ@_x0019_Þ_x000F_W+Ô@ü_x0002_¸MÔ#Ý@Ø®v4#Ð@CtÂ_x0006_úÝ@ST(_x0005__x0010_Ò@÷yZ6ÍÒ@_x0018__x001C_RïíÝ@Nd3_x0012_Ð@_x001D_ÛÌÓÓ@¶Øþ(_x0016_à@×_x001D_x_x0001__x0002_qÎ@úÙÝRXwß@_x0019_°_x000B_Õ_x000D_|Ö@Üòh5Ñ@ÂÇNu_x0010_×@5?IÄÆÔ@¸0_x0013_éõôß@¨V7_x0004_q×@Ä¹øähÑ@ËÀ¿ô\á@Ç»6_x0015_Ô@ÖS_x0014_6îÇ@q¨/½ÍäÆ@~n4°â@\_x0014_ctß@Ñ_x0002_tþ¨2Ï@L@_x0016_ïçÙ@üúä¢øÔ@_x000E_Æ5x FÔ@ÂNÊ½¢ÚË@ZI\#fÙ@±,_x0005_CÛÏ@+_x0017_&amp;æ@Oöüdß@´{á_x0002_ûÌ@8óA9åõÛ@d÷K[¯Ó@b_x0002_¯Õè@_x0007_ÍcoYÝ@_x0011__x0015__x000E__x001E_ä@Lâ"_x0015_ÔÊ@_x0010__x000F_?D?Ö@_x0001__x0002_öæ@-tÖ@P®%ÿ0Ô@ÂÇ_x0014_Èp#à@C&lt;holØ@amt'Ô@6¤»fÔ@VOëÊÐÓ@ØÂÛ¤Y³Ï@ö}SI}Ú@F*Wá·Ø@_x0011_6þ êÐ@Çß¯P7uÔ@_x001B_ôgèæÈÓ@9Ð¿vQå@_x0005_uOAâß@_x0012__x0008_©_x000C__x001C_Ï@º:Cü)Ò@ÖÐà#NÝ@¹³_x0008_~¸_x000E_ß@k~òô_x001E_ÕÑ@öÓU9]Ù@æÄVI*Ù@#/_x0004__x000F_;Ö@´i¼_x0015_¶óå@­À²ÖÑ@à«C&amp;@Óá@³öa¥&lt;-Ç@w/=Ù@ØDzÖ@ÍÒ_x0006_?µcË@3èÊ+9Ô@G±áó_x0001__x0002_¿×@*ÙMéß­á@}9¼×(ùØ@?SÛ¹;Þ@_x0001_å_x0013_ÖYÙ@ÁñujÍÍ@`ÈÞÓ3Õ@Øæ×Ô_x000B_¯Ý@ÛÎç_x000B_ªyØ@_x001E_Cª/óÊà@T_x0003_ú_x000E_H_x0004_à@NmÄ_x001A_Ø¢Ü@ÛõÒ_x000E_ó_x0001_Õ@Â®&lt;Ó_x0004__x001C_à@_x0012_[@dÒ@&lt;_x0015_Ï£¸×â@_x0005_RÆsÔà@MYYÏÖ@eÖwC	Ð@,"z»_x0008_Ù@_x000D_|TSekà@_x0019_Ç¬.ú¹Ø@²=-¬_x001F_jÙ@£_x001F__x0001_¸_x001A_Ô@_°J&amp;ß@*R¹ÛÜ@õ®à@\Ò@g#S7.Ø@m_x001B_èYµ_x000B_×@_x0015_4ö_x000B_e×@D[S÷¢ÄÖ@_x0011_OµhM3Ú@_x0002__x0003__x0011_aìi·Ù@)-ËWúÒ@ÔzxÞ.å@¡¥uø=È@y4ö(ÄÕ@åRû9¡Ô@M·_x0015_PHà@§_x0016_^_x0015_HYã@Þ't4aÏ@~|1#â_x0011_á@_x0012_brìFÏ@¢±%Õ/Jã@ùHrrhã@äÄôíàÓ@¥=JÖà@{O}ýlÑ@Ù¦ÆK,eÕ@k&lt;£¾RIÙ@Àv_x000C__x001B__x0002_Ý@ZlB_x000B_h_x0004_Õ@±J|Ã_x001C_Ê@z¸ø-dÒ@_x0001_G_x000D__x000D_±êÏ@Þ_x0014_S_æ@z_x0001_jÅËÛ@_x0014_ªÉÎYÙ@cÑ_x0017__x0008_iÚ@òý!ð|Äß@ C}äÜÄ×@óðSJìá@B¦Ê¡OÔ@õ_x0017_Ü_x0002__x0005_ü¹Ò@k©EZõÝ@Ù$9çÞ@üÒËf_x0018_¨à@!ÝçöS_x0003_×@5µCÜÍãá@}o9	vxÌ@%DúÑÒ@;h»«Ó@-ëÏ2Ä Ô@_x001E_FÐà@Ú½9^Cùè@Ýñ(tåÒ@¤&gt;¢_Ñ@â\_x0001_L{Ï@Ù=ç6'Ò@/]µÅó²Ù@õ)H®Ô@¹,¢nÂ³Ð@²Ò»a/#Ù@%÷1ã_x0011_ä@­5kÅ®BÓ@_x0018__x001D_Î³×@2f0_x0015__x0003_1Ñ@³þ(VÛã@)éÿÑ@Zùd|ØKÑ@2X¡pn½Å@¸:»BÐÚ@O_x0013_å2Ë_x000E_Ö@_x0004__x0016_cW¥£Æ@_x001D_.ÁHÕ@_x0001__x0004__x0003_Ù'À_x000D_Ê@ëÞpeB*Ü@®!¨@ÀÛ@ïÌh_x0017_aA×@Õ2s§ºnÖ@±_x0013_º\5úÑ@|ï#_x0014_Ý_x0013_è@{¦U/Z_x001B_Ü@_x0003__x001D_Î¤âAÌ@ÎÛ_x0006__x001F_Ë×Ü@]³ë!ÎÕç@_x0002_a_x000E__x0008_Ò¡×@¦ÈÒÑøÄÏ@fsïiÖ@ðbÓ_x0018_hÓ@°eMWCÚ@8´beÓæÙ@´%ÄÙ@w:½_x0006__x0017_MÛ@|_x0019_ó ®Oá@j_x0001_áçÚ@sÏ_x0005_¤'×@Ë¿yWÍÔ@($ßkvÎ@64Ø:_x000F_8Ö@÷ZYÊ@Fß_x0012__x0016__x000D__x0013_â@Ä_x0004_¥xó7Ü@ó¬NFE_x0013_Ô@Ãl[`Ä_x001B_Ê@3_x000C_óoÜ@VÜî_x0005__x0002__x0003_Êæ@¥eÐªtçä@²_x0017_ÙGï"Ñ@_x0015_9×Ë#Þ@»xú i_x0002_à@[L_x0007_ÛuÞ@_x0003_©Ç'	îÔ@÷ðËîç*Ì@j}YÉ_x0001_Ú@Ðª=_x0007_ß@_x001C_¶b?Þ_x0015_Ü@ez°YvÜ@NÕ§¹ÜÐ@±µºÇ¡ªß@û_x0006_-R|pÛ@á}B°8Ù@o8QÇ©W×@Ê­7à@ãÅ_x0014_*à¹Ü@àüìÜ×@¦¨®èÓ@_x0004_£6×íÕ@õ¶dJ«ã@åÿ_x001A__x0004__x0004_!Ø@ýpP_x0008_â_x001B_Ú@¬A²ýu%Ø@VBÖ¥_x000D_óÜ@áî©ÓQÛ@}îfL¾6Ð@mi]ZEÝá@\§ZO_x000B_Þ@¤!¶é.6Õ@_x0003__x0004_b«¢ëú¢ß@ÕM_x0016_2?wá@_x0006_kÚz iÛ@´ërä¾gá@nTÕ¦ÅÒ@Sj½_x0019_¿.Þ@R3¤÷fpà@T]p×Bî×@,éjxÈÏÝ@&lt;/BrðÍ@ÑÜ#¢º_x0010_Ñ@_x0003_WÖÔÛ@_x000D__x0011_w+éÖ@ìkýVÿÐ@Ti9+æ×@RÅÇð~_x0007_Ù@Ã."5â@Ä8Ó|_x001A_ Ä@ËõïÝk^Ø@_x001E_å6¦µÒÔ@{_x000C_ÏUzTÚ@Óæ_x0005_tÂåÑ@tÃn¥ Ö@ÇÓ`xáRç@ÝÝ¬ÕöäÎ@wP"DÊÕ@¶ès`t_x0013_Ñ@_x0016_¥_x000E__x0001__x001F_Ò@?k_x0002_[Ë@õQ5f?v×@ç¨9V³_x000C_Î@+ÿ_x0005_ù_x0002__x0004_ ÊË@_x0012_LGçubÈ@2_x001D_s_x0013_Ö@¤ûºà&amp;PÒ@³.E³ÅÍ@¼«Js+µß@_x0013_pAZ_x0010_!Û@ôCW_x001B_WÑ@è9Æ0&gt;à@pÅ÷_x0019_dÑ@l_x001E_È_x0010_ÌºÊ@_Xh­eâ@?Î£y+¢Û@Um]¦âÖ@_x0011_rÅ_pÑ@\w9Nj|à@ô2ò_x0003_+ä@í_x001A_V'!ôÒ@!ÍDÖÖ@_x001E_£S_x001E_dé@»:+®Äâ@Úò»~*gÜ@ùÖ_x0014_8²Ó@%þs`Ù@Y,;S¥OÞ@3Â¶f&lt;Ý@ÎîÞ_x0001_4AÚ@5Z[_x0014_øÕ@_®ij_x0002_[Ø@ú¸vg_x001D_Î@uâ+_x0017_ÜÓ@±`¥â|f×@_x0003__x0004__x001A_Ë_x0001_Ó¾Ð@÷_x0012_TpÞØ@_x001D_Ò_x0003_´¥£Ú@³ÍÐäÁÐ@+¸E±µÒ@_x000C_®Ä£JÖ@¦_x0010_à_x0013_cÆÓ@uH\l¶_x0017_Ö@¥"ÄÇÅ×@^f_x001B_Q^òÓ@ÎSQØÙ@Ñ&amp;9]_x0006_Ð@+X}ÿs¡Ø@EÅzq_x001C_ÿÕ@Ó+Ô·8ZÓ@|_x0013__x0014_0ÀÚ@Zd°mËÌÞ@åù&gt;_x001C_Õ@(G{±RÐ@Atp·vÙ@V/^z_Ó@í_x0014_¯_x0017_å¢Ô@ÇòÉ®	Û@õ,wK_x0002_Ö@÷Ë,ÞßàÚ@Ò·ÇßiÜ@{=DõºÛ@®Êº9Ó@j»´_x0002_æ£Õ@¦.¨ì²~Þ@_x0019_$¬Ô"ã@ç¸ë_x0013__x0002__x0004_r¶Õ@¡ßÜë¡;×@&amp;Ñ³		iß@Ù_x001F_	_x0011_ã@Êìk¦[AÕ@Z_x0008_"eÀ×@÷ê­R¢Ö@eCÚm_x001C_Ô@ Ô9_x0010_Ý@_x000E_.½ñxáÕ@_ô_x0005__Þ@_x000D_Ý	_x0014_Û@ZÆÂJôöØ@móJAz_x001C_Î@ò^_x0017_)Üà@_x0001_~Å"àÒ@_x000F_¡HèùÓ@gÏ_x0019__x0002_EÒ@Æà_x000D_0(òà@\Äg'Ïà@°]åÕ!-Ý@T_x0002_í¸¼oÙ@6pñ»&amp;Ô@b_x0003_þF£×@.@_x0008__x001E_5Û@U)¢)×@÷ ;FáÐ@ôsUXÒ@è¨¨8kgå@|_x0012_@_x0010__x0018_å@×_x000B_TÇªÙ@_x0005__x0014_ñ`t¢Ñ@_x0002__x0005_çr}ÕÜÛ@#scr*ÎÜ@¥ÌÁùÙ@U_x0003_2SÙ@v-Ú2.Õ@Â_x001E_&gt; ·_x0002_Ü@a	EjµÑ@Ða}çØÒ@wý:%0á@îr6%\Ú@Êî_x0016_ô¤_x000B_Ì@´|_x000D_È¾Þ@_x0016_{	©âÕ@_x0011_Îõ_x001A_BÅ@r:7¢¢öË@_x000E_¸_x0013_GÀ_x001F_à@×&lt;²m|å@f_x0004_¹´»ãÜ@èb_x0018_È?ÕÒ@Rê_x0017_¦Ì@_x000D_7øNGyÐ@Ê;?ÐÿÇ@ÂK¢:í_Õ@íex4¹µË@_x0018_é[_x0012_×_x001F_Ú@_x000D_J_x0017_¹ö}ã@{lô_x0001_9ãÙ@_x000E__x0012_ukþÙ@_x000B__x0004_4ñ*Ö@_x0005_ÆTòÕ@kòÈÀIÓ@É&gt;ª_x0001__x0004__x0014_à×@Øï_x0007_¢¦Õ@ÖÕ mZ]Ü@Vô_x001E_ïlÀà@MðÜHÚ@±pb}8Ú@¿DÅ_x0015_ü_x000D_Û@¡Aah_x0004_Õ@._x000D_Y3EÎ@'O@:Ú@To¹Ù@´	_x0001_×Ð@ªq_x001F_°_x0001_Ò@{ ccÍëÓ@Û»K³_x0018__x000B_ç@ÔÀ§_x0018_cÒ@$®_x0015_oÕâ@ì5T@þyÕ@î_x0006_=áã4Ò@Qg=å_x001A_É@-¥ÿ_x0018_$Ó@ÊVúL=Í@þü$_x001B_+×@_x0003_VJÕ@ =zç6Õ@Óhµùn[Ô@hì(Õ_x000F_YÐ@,!C?Ø@®Rñ³ã	á@5¶T¶Ö@_x001B_t°_x0008_ÎÐ@pæÃÝê_x0002_Ù@_x0005__x0006_zLÇ_x0002_µPÖ@2)A[G×@Ü´)£/ß@÷YÜsýÞ@ï·Wå_x001F_gä@Wì`Ö@pO\_ÄØ@+{ÃlAê@³_x0012__x000E_§8ªÒ@_x001C_Ê_x0002__x0016_?à@¥¢èTÑ@_x0003_ì_x0018_ÕÐ@§ìàO_x001A_ÿÔ@DËA=_x000C_Ü@è²ÓYÖ@µÙyÖD/×@¬4_x0007_î´_x0013_Ì@/GüaRÜÖ@`ß3ê_x0006_à@«8X!#Û@&lt;HºbÔîÙ@W¿hý_x0017_Õ@o_x0004_GwÐ-Ù@TðÝÅ_x0010_ÙÔ@ü9µ_x001C_Ò@Z!akØ@A5Ä3½Ý@·K±¸íYÛ@Ád±F==Ð@à^Á¯m¡á@/Â¬_x0001_OÞ@_x0011__x001F_ùg_x0001__x0003_±_x001E_Ó@PY®úuEÜ@1=-×ÙdÚ@pø_x0008__x0007_RôÞ@ýÚFQÕ@ý_x0007_ÅUÝ@é_x0002_9Î_x0019_Ù@é&gt;/:á@_x0007_ÁDÐc_x0006_×@4¯Ö_x0012_á×@_x0012_l/à¯»Ù@3VJ_x0011_YÔ@±c^É!Ñ@_x0012_mìr¹®Õ@æõù^Ò@I0»ÿÕ@ÑÍqã@	Ø@×¥Ù@+VCuÐ«É@_x001B_jìá¤Ù@!íù^.RØ@XúL¤2à@³ÇÞU2Ô@Y EÂ1Æà@U_x0008_ÏBbà@%mB³?Ô@_x000D_&lt;+øp_x000D_Ô@â#Þh/Ø@­ã&lt;¡qÐ@_x001A_ý­_x0014_ü×@Æâï3«Ø@_x001B__x0008_2ÒBØ@_x0002__x0003_©_x0012_Ú¬¿Ì@ àÃ_x0018_=Ó@zÏW6Ñ@=LÌ%ÔÔ@¦Âü¢à@i_x000B__x0006_?¾¹ã@=ÿ)$_x0007_Þ@W§Õg_x0014_cÞ@©rGiÆÌ@a_x0006_ã*Ó@Ø[FøöâÛ@S_x0001_`q­_x0015_Þ@ÑÏ¦"Õ@ýu_x0013_ÒÎ@æ¯°jª?á@DÚù&gt;¿±Ô@&gt;8OðAfÝ@3AÏsüÂã@©XîcªÚ@#Á6t&amp;ÖÎ@_¥¹[¨×@&amp;rÀôÏ@ÏxæÊ.äÖ@kÉ_x0016_\%ëÕ@ê&gt;ba_x0006_Ñ@TF¤Õø?Ñ@@/hÄcò@àÓyb?¦Ï@_x0015_Î×_x001A_}¸×@¡¡T-jÔ@ë#Á³n_x001C_ä@fE6ï_x0003__x0004__x0014__x0008_ã@àÞ_x001A_lùÚ@Ï8«_x001C_½TÔ@_x0002_usd§KÓ@ºRëðfÐ@+¨ìáL×@O_x0006_%ÊÂÊÖ@pú°¸_x000F_Ó@ø_x0016_àq%_x0005_Ò@²®zû;ÆÁ@NÄ_x0014_ÇÚ@Ï#w¬³¤ç@Cø_x0003_È~dË@×x3_x001C_°­Ð@ØÈØ­Ö@G8µaö+Ú@*vFF¯Ú@_x001B_jünÞÛÚ@©u1ñV_x0019_Ë@s©SJÉªÖ@ y°_x0006_DË@íý\_x0014_0éÜ@Òc¶¿½½Ú@_x000C_&lt;ïâÐ_x0015_Û@_x0001__x000B_R.(xÓ@_x0006_¼Ï_x000B_1Ü@²yµ1áAÛ@]ÍÐ!-!á@_x000C_«÷_x0004_à@&lt;¨/S_x001E_9É@O¨_x001A_çÀÈ@ªPÏsXÔ@_x0001__x0003_ûT_x001E_é[²Î@ÒÆ_x0001_Í@ï_x001A_?²ØrÝ@®îÙ_x0001_9àÝ@©Q®_x0010_'ã@qÈeÂ_x0004_Ô@_x000B_ÿgÛ³Û@Ù~_x001F_·ØýÛ@(_x0014_ßÍ@2üK`ñ_x0007_Ï@AêÎ_x0016_fØ@ð_x000D_|_x0007_âIØ@_x0002_Ö¬&lt;ÒoÌ@ß¼²SÜ@ Ãî_x000F_Ó¿Ø@ß¡ü	ñ2Ù@f_x0001_ë6_x0012_X×@ôhwÝ!èå@ 	³·»´Ø@zæ]\Û@î{[ÇºEá@Ú±+­öÚ@·ÉÁéEÖ@ÀÜU*á_x0017_Ó@_x0016__x0018_bñÊbÎ@c_x0013_Õ@OzéG_x0013_Ð@ÇBÁ¶6Ô@nni}~ôÙ@]Þ37é@ä¤ÀSæ×@{Íö_x0001__x0004_2éÒ@º;má@·_x0003_ìpÔ@ð¹_x000F_U)Ñ@%_x0005_Ø¶6åÐ@ÑÕ@1Åe²|Û@_x000C__"]WÕ@ëPqÈq|×@[&lt;&amp;azÒ@ø_x000B_ÝbÍ@³;H_x000E_dÉ@6÷¼«Û@Ó_x0008_p_x000C_½Ó@±Ð¾{ã~Ø@yëxÉàcÓ@ïÁ_x000F_õ_x0002_Ïá@GÇÌ}r[Ñ@bTÓî/9ß@z¬ú(±ÿÏ@¨B×Yà@Îd_x0006_}_x0006_µ×@ÈôöRÏ@á_x001A_'Õ@umâÖ_x0018_9ã@THURN&amp;Ú@_ErØÜ@Wù^Ý_x0016_Ø@_x000C_N_x001A_@xà@_x0007_mO¸»ÆÝ@j¯á_x0002_©Ïê@}µ¬kÅá@_x0006_	/b ý_x0001_ÍÑ@x_Õ_x000F_ Õ@0P_x001A_È¹Eß@cÉ_x0003__x0003__x0017_Þ@\(ÝMà@·_x0008_ÿf¡_x0005_Ö@vrÚ@Ýhò`Ëä@Ãý_x0007_§ÀMÙ@_x0012_ªOºçÔ@_x0019_.·|&amp;â@/Ýç	LÕ@[¥ÃK¯å@_%²UÔ@ÀNÒ_x0007_éìÝ@iåÛ_x0002_WÜ@~»v/øâ@v_x001A_ëÓ¨Þ@¬&gt;~ìgÍ@7_x0003__x0018_ÔÚ@-iû@qØ@¶}t¨lïÛ@×_x0016_ï¯êÚ@=¬§tËñÖ@²Â×5f_x0019_Û@Ä¡¾9Ó#Í@)ÓL,_x000E_$Þ@ù1bJ©ÔÝ@ví¦ï}_x0004_Ó@_x0016_nzÛ·á@_x001A_í_x0010_T_x001E_sÓ@¸8V_x0001__x0005_üÚ@azd¯Ø¸Ô@_x0016_u¹4_x0018_Ñ@_x0017_n[6üâØ@ÂýPB¿Ñ@yä3`üÔ@øÅ°m@-Ò@ô*_x0018__x001F_ÂÕ@_x0019_!édi±Ñ@ã^\_x0017_±Þ@_x0012_«f=|Ò@K®o4J_x0018_Ó@úL{VÚ@_x0014_YLdàà@MóL·4yÔ@ñ_x0002_§XÕ@E&amp;0¬ÈÃä@ù~ißüÑ@&amp;¡pý*¬Õ@âL"_x0018_îùÖ@z¶¡_x000C_=bÖ@_x0017_=z·Ú@rwOpN²Í@_x0003_Ìh:µâ@_x0001__x000D__x001D_væWÝ@_x001A_`xä²Ý@9_x000D_[_x0001_Ë@wë³.õÊØ@_x0004_è_x0003_ömÕ@ß¸_x000E__x000C_òÒ@á_x000E_3Ò@ò_x001D_Èú ß@</t>
  </si>
  <si>
    <t>b3cb400b386e0a3623a4a176fd77bc20_x0003__x0005_ß_x0012_­^×Ø@6Ó©w|{Ü@1_x0011_U[ä@w_x001D__x0003_TÔ?Ò@èO?oD5Ó@¼2ïó&lt;©á@_x0016_}»]ÚØ@áxÍ_x000C_N(Ï@!÷_x0001_Â#á@ë÷d,§Ð@ÎDC{#ÁÒ@_	SF_x0002_á@~Ît0)íÞ@åÍ2°_x0011_§â@FZò_x0004_ÉÑÖ@ÿ±rC_x000B_¨Ô@¸È,Ç-ÕÉ@µÓ÷yÀ}ß@UÑrûÕ@lÀ_x000F__x001F_Ë@oG×z-ÝÍ@_x0002_SÞÔQÓ@P÷v1°Ó@0vïá.Ö@_x0013_w­$â@`iär&lt;`Ô@LP¯_x0017_=ò×@{¡R¡!§Ø@kpÛXvÑ@¸Ò¿HHÛ@ _x000D_8x=|Ð@·½_x000F__x0002__x0005_©=Ù@ØiF_x0018_àÑ@Á¶½à$¤å@dÎH³vCÐ@×ò&lt;Ý_x000F_Õ@?Ñ Ð@ã¹}60NÐ@_x001F_þ)àK¶Ô@{ÝaÉù~Õ@3z)¹ÝÔ@÷#øî_x0014_Ò@°v_x001A_'_x001D_Ð@Cén_x001B_dØ@ãõk¾@Ö@H(âªuØ@	=¦Í@i¡þ/Ñ¡Î@ª5µqJ¶Ú@_x000C__x0003_,6	Ø@_x000D_#ô¸_x0003_ÕÕ@Ûõ_x0017_¤³EÇ@^¨£¨*Ó@,MùÁ}_x001B_Ø@_x0008_\F¥¦¥Ó@_x0001_?À3Ý@-9Ñ_x0004_n*Ð@Ç«äüõÊ@í"?zçÞ@ñÀÐ©ç_Ò@pjCÕNÇ@§!KNÒ@Ý¬(_x0015_´Ò@_x0008_	§æ_x0013__x000E_{yÝ@ÞÅ¥øÜÞ@úFf(#½Ö@`^øºÖ@_x0004_®_x0001_yÑ@¬t[_x0001_æ@|]hÊ§×@_x0014_å_x0003_¢sÜ@_x000D_«_x001A_ÇÜ@Â¿_x0006_è_x0006_ß@Á³ÙuÌ@_x0016_©_x0007_RÐÎ@G:Y?Ê@îä¦Ç@Ò@_x0002_{B.^{Ù@{B½[_x000C_Ó@~*éó0ªÓ@(5¶,_x0013_Ù@_x000D_ÉÎW tÒ@¢£Ù^Ð&gt;×@TD§Z_x0019_ÅÞ@_x0001_6g_x0013_zõÐ@´O¦Øéúà@_x000C_ÚC Ö,ç@õµñW,ÃÖ@_x000D_¡·À5óÑ@~¤_x0016_ÓõÔ@ª½_x0010_Ë¼Û@ÃJ_x0005_r»nÝ@_x0015_ès	¡ÆÑ@O#ì-HÑ@_x0017__x001E_s_x0002__x0007_Aaæ@*q|[Ä¡Ý@õ_x0002_%ø±¹ß@dÚÐßQ£Ñ@\¼®(è½Ô@m¬Ñ@_x0001_`Ä_x001E_¯×@0_x0013_áVÖ@Ã|I_x0019_Z_x0001_Ô@_x0013_¹¸©ì"×@_x001C_ÙØõ_x0005_Ý@çLå}_x0015_×@`Î§Ó_x0015__x0007_â@ÈëºDÔ@ÏÞB!ÔÏ×@*¢Á?ól×@?M Þß@CçÒ){êÔ@ùjÏP_x0008_Ó@"¦B£ºÑ@dCkêàIÒ@fÔkNú_x0003_â@K/_x0001_ãýÔÀ@Ýé[-_x0016_Ø@@E_x0006__x000F_Ú@À_x0003_Jÿ¯à@ÝC?vÿ¸à@×skÎ_x0002_åÓ@sþHöó-Û@Û_x0016_Kã7Æ@f¤_x000D_XN_x0003_Ø@;c_x0004_KqÈÐ@_x0002__x0005_Òv_x001B_ã,Ö@|XÌqêà@jÚYËí@	½!ÚÖÓ@Fâr.*wâ@;¹a	óçÝ@¹ô¼éäxÖ@÷{Ö	6"Ô@_x0004_ETiÕ@IÝÅ1ÂÔ@eM_x0007_`¸nÓ@e_x000F_÷X»_x000D_Ø@ÿò_x0004_{ÜþÒ@ÁÝµ_x0003__x0019_×@Êé¥îCÍÙ@_x000E_*|_x000E_þÌ@6c)ø·~á@/&amp;Ö@Á_x0007_~_x0008_Ö@_x000C_SP	Uà@GªoíÒ@rÒòtFä@£þí_x000C_'[Î@Q_x0001_x_x0018_º&amp;Û@4&amp;Ra_x0010_Ô@/H"àÆöÓ@Ú®+ZLVÓ@_x0018_P©_x0017__"Ö@eú)¤_x0002_Û@ç*_x0003_c;Ø@¨µ5_x001B_Ù@_x0015_ºL_x0002__x0003_*åà@p°Fzø»Ó@)Á×gÖ@ÚÏ_x000B_¨_x0013_ÌÕ@ÂE&lt;7_x0019_4×@è--°âÔ@NtåEÍ@É½óNkÐ@ÞïòÉ×@»\Ý_x0006_7úã@Z¿Zq_x0013_Ðß@ÿµQê_x000F_ë@Ç3_x0018_À¦_x000C_Ý@gÓ¡­ÈÒ@:Ð÷×ÞÙ@_x0013_TñÏÓÖ@sn_x000F_²Q×@$&lt;EèGâ@Cy_x001B_ô½ÞÌ@ÁMëM_x001B_{ã@í%ÄH£©Ü@_x000C__x0012_)_x001E_ÏÓ@_x0001_§ß_x001B_¬Ø@ð÷ÂW	9Å@Q^_x0003_°_x0011_Í@É_x001D_I}[ß@N_x0006_"d_x0012_É@#Îu9 Ø@{æbN\_x000E_Ù@_x0014_§£¯Ü@òJ.Ð_x001D__Ö@£ñ¥k,à@_x0002__x0004_ _x0015_mL3Ð@_x001F__x0004_1fIâÈ@+ /izÓ@ÃøÁaÆ@P³Y-õ¡Ó@có0Q}Ö×@Ï~67ÈÙ@ùØåd3&lt;Ñ@ÇT]óraÉ@_x0014_¡ªBÚ_x0010_Ü@_x0016_ÖÝmOß@iêÏ¡ÎOØ@_x0001_ß_x000C_ýÝ@Þò_x0003_7UÛ@¨é)ïáÝ@~S_x0007_3âØ@Ñ_3JÙ@J_x0013__x0014_^êRÝ@õ6;&lt;6Ô@­ðÌÁÏ@·×eÔ@¡ßqeâ@A@_x001B_/á@ÃFw_x000C_¨'Û@«ÄC°Þ@tm_x0001_PpÚ@©_x0014__x001F_ABÒ@î@_x0019__x0019_rÕ@mW±¡rÛ@TU5/à@nÂÒ_x001F_F3Í@Ò·­_x0003__x0004_Ë9Õ@Õà_x000B_o×HÕ@ï2Þé@_x001E_m.=Ü@ÿÿïÇÍ_x000E_â@,uè.ÀÊ@Û&lt;±ÞÑ@ðÃ_x000D_FIÖ@*vÌQÚ@_x0016_½}ò_x000D_Ù@KûsÊ¬Õ@®3¥É_x0002__x0002_Ü@S|:ø×@$I_x000E_9_x0007__x0016_Ü@ÈÅE_x000E_¨ß@I´á_x000D_o	ì@Ð¯]_x000F_g_x0010_Ó@6x_x0008_é°Ü@n;£Â\íÓ@_x001A__x0001_pÎÔ@ï·èvø¬Ù@Á»£æÍjØ@·_x000F__x0008_VºßÜ@6Íhx_x0003_Ù@¿ê£±.Ö@ºkÃ_x001D_áÙ@,î6}5Ü@I/|gáÕ@8Åx±_x000C_£Ï@_x000F__x0004_adÒ@Biÿ5Ü@c¬èùÏ@_x0001__x0002_uHÞëéÌ@3©÷ÏfBÑ@U×Í_x0006_â Õ@_x0013_°'Ú@Ùiß½ÕÎÛ@K\¡y9á@ó_x0002_ùGâ@ü#{_x0018_ãÕ@È#Q"a×@0_x001C_V|&gt;Ý@S,S¢9wÝ@%²9$_x0012_êâ@ä,-Û@êø¹Ò^)Ó@ÈT¶¥ÏÐ@9tG8©ÎÒ@ß2_x0014_¼ Ü@.uÅîÈ@wZ._x000D_ÊgÕ@Éõ_x001A_ªÒ@_x001A_Ý_x001E_å_x000F_Õ@?Îi¤_x001B_÷â@î"ÉhS/È@SÂ_x000E_J_x0008_ôÑ@`WÝµÛÔ@%¥_x001C__x0018_¨_x001C_Ï@^8IÎöÃâ@:±|I£á@KG°è0¬Ô@½Á_x0008_ÎÑ@ÔêKáüÔ@]_x0014_ß~_x0002__x0004_#°Ú@§Ý 6¥_x0003_á@ZÇÐQ,§Ð@òÖ¶_x0003_ËâÒ@)¦µHÙ@@Ù_x0011_Q`à@Y#*_x0019_ûØ@É_x0002__x0018_TO±á@_x001C_|ñ hÔ@_x001E_ºfÝgÄ@ðû_x001A_l»¾Ñ@åû?Là@æ¨gìä|Ô@_x000B_RÿáòÈ@j·	UÔ@y_x000C__x000E_oñrÜ@¹öfvmÔ@uXÍ^ÈÅ@Ý{_x000B_lÑ¡Ñ@[ÎÁÓpuÚ@_x0001__x0005_ÝTÁ×@¹Oï½_x0007_Ô@BÅí3°ÖÕ@ê»4ÆøÔ@(¥,øË@_x000B_Ý¾ªgÜ@F&lt;ÕªYÛ@_x0003_;Ëð_x0001_VÖ@ª_x0008_ùÅvÙ@ûcTÛ@âîs_x001F_&gt;Ú@qJÜ(ÏÔ@_x0003__x0007_7¬äâCà@_x0017_K{«uÓ@çD_x000C__x001F_×ÅÜ@ðs\Î±MÜ@jÜU_x0004_Ñ@_x001E_!ª-_x000F_ËÚ@Ù¸"¼1öß@c_x0014_XÓ=ß@_x0015_õÿÖ@ÊDoYÚúÇ@þ_x0006_ç(××Ï@Z\Ë§5Wã@~_x0014_2Ò¦;å@_x000D_ÏäAÝ@I%ÚOzÕ@w¥*¼=×@Ì*AjMcÊ@¬i_x0018_¹k'Ü@ödµ_x001F_ïÄå@&amp;_x0017_ýÄZÚ@_x0002__x0005_U^mÎ@l1ZÔ@D?F_x001E_ðÚ@ßö£_x001C__x0010_Î@¹Jî«ÉRÑ@ìAØ_x0002_ô[Ó@ÇÖ¾pÓ@©âàßGÑ@ÌÌt¡já@Ç_x0008_²_x0010_°à@¾_x000F_Ù_x000E_¿Ð@_x0001_Á_ _x0003__x0004_±¼Þ@þ_x000F_»È_x0012_â@Ðß.0¯É@Tyº(_Ù@^ýï¡º_x0004_Ù@}õ_x0012__x0002_¨Ö@ÝªB¤à_x0013_Ó@óuÝ0 ËÝ@U_x0010_×_x0012_9¶æ@9D6]¹×@!Dq_x0017_ÉõÐ@_x0013_0öÞ@¦8Þècà@±#_x0019_¹¸Ðß@|ÄÄW_x001F_ßÍ@j°6_x0014_lâ@q¶_x0004_­ÇØ@Z1QLQÒ@éP_x0003__x001C_·à@Äý_x0001_îªÛ@ª×_x0001_äkÑ@ÄX_x0005_Û©-×@q¨_x0003_Ô@ýª_x0002_Rß@ý²_x0015_ëeÜ@o5í`!Õ@c_x000B_ìX'â×@10ÜãXÓ@½Ñ_x001E_U¥&gt;Õ@_x0007_"4_x000D_Ð@@d_x0012_ýÊ`Ñ@ÿåzëØä@_x0002__x0003_nÔ_x001E_É_x0007_Ú@^}æë@¢Ø@=Q¹³"_x0014_å@.|^ôà@î¦_x001E_ù_x0008_ÿ×@_x001A_^ÜÉ,Û@Á(_x0018_¼Ö@¿_x0010_5£4¹Ú@&lt;©õ%Ý@ì3SEÎ@÷}PùÔ_x0013_×@Vç×ÛÜÒ@_x000D_[6­Ó@&amp;s}&gt;Ó@Æ¡é_x000F_à@zhÅù°XÐ@áôúÅù[Ü@¦_x0019_Þß_x001B_â@¶LO¼ÅÝ@_x000E_W_x0016_î@&amp;ä@4Å_x0003_úÕ@NÖ4z_x0001_ïÒ@ ÌzØ`§Ñ@_x001C_éÃ_x0016_ëoã@&lt;/ùÏ@óTìüûHÜ@)Ì(Îs×@ì_x0007_pñÂÖ@Ht_x0018_ïÜQÇ@7÷XcsÕ@âè_x0004__x000E_a)Ù@C_x001A_B_x0001__x0004_á_x0005_Ñ@ÚóãYïÛã@_x0019_ãûIÀ Ø@áNjÊÝâ@	%h×@®Ö¤ÝeêÖ@F±W$«Í@Õ³xÿ_x0008_ýÜ@NqP_x0003_ß@[C;÷_x0017_aÕ@°S2åáß@â	»¨_lË@¯Þf_x0006_×_x0001_Ò@ÑÛÈ;¯Ì@+_x0002_ÑRçgß@öj¸¯oYÙ@:¡wûO\Ý@$:Pc&lt;Û@©¾ÊÙj_x0002_Õ@ñ_x001D_÷VLsÙ@+¾HÎÞ@Tq/'©±×@&lt;²a~dkÏ@°Ì×OGÚ@XßWí6ìã@ØD]¹Ö@çs_x001B_õú¼ß@vAíï_x0008_ã@ç2ÕûäØ@_x0001_·0½_x0006_Yä@V§ÁÞyeÑ@_x0017_`âºð!à@_x0003__x0005__x0004_d¸øÿÙ@_x000B_	»Ö¯Ò@s¿/_x0018_£\Ñ@@Éd$_x001E_×@JI§_x0007_}#Û@¹&lt;ºÍÇÏ@~á·~JÖÛ@¼V_x001A_×ë^Ò@_x0003_¡_x0005_LQÓ@@Î_x0005_^ôÒ@¿Ðð%ôÚ@ðdê)dÙ@MzM×BÖ@òAû_x000D_íÚ@ý|¸Ü_x0019_&amp;×@§ÔÅ_x001D_Þ@óÝR»Ó@È¼´»ÅêÐ@¤Ù#Õ0Õ@LÿUÁ_x0001_ä@|X»Wÿß@Ù/¿&lt;LÒ@ì&gt;õ`à@­mK¬LÚ@yðÔ@kj[Þ_x0002_Ý@&gt; ÏÎtÔÓ@Öd3´_x001E_Ø@¤d_x001A_ö_x0002_Ù@(98@Ó@zÏM¢_x0017_ú×@Óá_x0003__x0004_-_x0014_Ý@Ø¸5DPà@¯BÐaß@3½Ì__x001F_Ì@fÜqÉ­×@~Î©­i}Ø@¼_x0007_}ÉCÏ@PÔHÓq_x0005_×@Ú_x0008_Ï14Ü@¸ËÄÈiCÕ@À_x0002_A¸!ÊÚ@®_x0001_gJ!Ú@ü9È_x0013_´_x0001_à@Lx_x000F__x0017_CëÛ@ÄË*_ ±Û@vð°_x001C__x000C_2Î@:ñ§ÎÔ@_x001A_Á_x0007_¥_x001D_Ø@±õî:Ó@0t©_x001B_uNá@bDËûÜvÞ@È¶¿ÇÕ@_x0010_V´Lðá@%§_x0006_øòÆÖ@Ñ_x0003_ì8×@gSTáÈÙ@_x0010_1¾²HÑ@_x0011_V·_x001B_DØ@_x001C_mQ²¡å@a¦ß¥{ÉÞ@×¹å'ÊéÞ@Ò_x001B__x0010_X®_x0015_Ô@_x0003__x0004_5ò÷+Ó@rm_x0010_=Ù@_x0001_[m¸b_x0007_Ï@_x0002_¢_x0016__x0018_ÆÈ@tÿU§Á¹Õ@&lt;s _x0018_MË@nÏ¶yLÆ@YÓZÍ¨Û@_x0001_£T_x0014_³Ê@¬_x0008_Ô@ÉDÉ&amp;êÔ@àeA1×@{_x0005_ÊÅù_x0012_Ø@¿_x000B_ý=aØá@m5_Ûá¦Ü@Ý5óÿ_x0016_.Ç@?5ùw_x0012_ÑØ@_x0008__x0007__x000B_6Ö@@¸(:ú×@Ù3Â[eÎä@_x001D_L»7RÖÔ@f¢tbØ6Ð@E_x0016_å6S{Ö@0_x0018_Íô×Ë@êçÿäú&lt;Ú@?T_x0005__x0006_Lä@$_x000E_¯_x000B__x0018_Ú@_x0008_&gt;gülÍ@OÂÏ_x0006_ôÐ@²{úÀ¶ÍÓ@Æ©í_x0015__x0015_ôÏ@ó_x0002__x0005_ÿ_x000C_Þ@D³L_x0015_ëà@_x001B_g_x0019_IÀZ×@5_x0003_Ý«wÐ@_x0001_&gt;J9_x0017__x0007_Ñ@_x001B__x0015_Ý^çÝ@ú©tÒ@¬CYÖ@Z_x000F_'©_x001F_~Þ@è3r%+Î@`)ë´qMÝ@à×(m_x0006_	Ð@fÜ`RwØ@p_x0013_h×@ _x0003_zÿªgå@J ä_x001D_èyÔ@·à¹Ë1HÔ@Záµ%$×@_x0004_`Üè}Ò@nU¿T%Ø@Tw9óyÜ@_x0016_qúÕ@		Á0èûß@chÿwà{Ý@Ñ¤õ_x0015_ÉÔ@Òî¯_x001A_1'Ñ@5_x0017_¦¥_x0019_.Ù@³·¶DhDß@	I÷b	ZÒ@Md+3ÓN×@_x001E__x001F_Ô*­à@ÃÆ_x0013_É9³Ó@_x0003__x0004__x001E_mk_x0006__x0019_Ö@n`SÎôá@uõ_x0013_¿Ý@;~à¦ÃÒ@yôG¤ùÚ@´Ù&amp;Å)_x0005_Ê@ã'NMf¨Ý@6ËM	!üÖ@FªoIAÉ@lqVjPÔ@5HËÑû5Ú@u_øÞ ÚÐ@ª_x0001__x000F_OìEÛ@¯Ç¦ËÙ@k³{"Ò@øINB¿Ò@d¢ÿÈ_x0002_øÖ@Üok_x0016_pÊ@ì:¯_x0014_öÙ@Tä^Ó"á@øS½_x0008_É_x0006_à@³|_x000F_GøÖ@;í_x001E_:ÿê@=e_x0005__x0015_/)â@³£Ï_x0006_¬à@_x0012_´._x0015_ì_x0006_Í@D3_x0012_¤½á@U&gt;vP¾Ü@ß]_x000D__x001A_[ØÑ@mX]­*Ìá@_x001E_ßù_x0013_üÐ@_x0012_Äã_x0005__x0004__x0005_)ÓÍ@#}µ_x000D__x000D_Ó@°ËåmíðÍ@M_x0010__x0008_ê·Ú@ð_x0006_r'ì8Ö@_x000F_(º5Æ@ùòt=üIÍ@Aô_x0018_]NÕ@yÅ"Ém¼Ø@×yælÔÌ@Jl_x0003_´åÖ@_x0013__x0017_èô?ûè@P_x0006_t{_x0001_Ô@uÞ°#CoÐ@Ñõä°iGâ@_x001C_åÒÁÇß@h_x0006_ßø[ê×@qÇ_x0019_±ºÕ@_x0002_ÿQO_x000B_´Ï@õ&gt;w&amp;@|×@&amp;ö1ÕòÒ@dépÐ_x0007_'Þ@e]_x001D_è@ó%d_x0002_=»à@_x001E_@¤$0Ü@Ê|AcÓ@_x001F_Ï¬ô­Ö@Â_x0019__x0019_¡7OØ@)'_x0001_¤þå@F°ù_x0012_¬`Ú@¿_x001A_5Áµ_x001A_Ø@¸þîuûÛ@_x0002__x0004_~µ²Ñ@÷ÿd8Ø@_x001E_9Wü_x0002_Ú@_x001F_³)_x0005_â¯Õ@_x0019__x0016_Xu!Ô@¸¢PôlÃ@_x0001_Wù%Ú@8_x000D_Za¢Ó@Ú!^M_x0003_Ó@Ô ÜÙÇ@_x0002_â_x0015_ï9ZÙ@Õ_x0015_æ¹Ô@HXê´Ý@'ó%ùÎ@ÌDdåH7×@&lt;Qyý±[Ø@Üö._x001B_Ô@ÀÀä_x0008_¯ÐÑ@ëæî_x000E_9ÊÆ@ÁE]ljÓ@&lt;XrCÔ@Ðûóãö	Ø@ÿuÞX¢}Õ@ö_x001C__x0008_¢Ö@aÆAbÝ@ù+Nö__x001A_Ð@_x0008_ÉÜÌ_x001E_Ý@¦!O_5Õ@}òÍ_x0015_ZØ@_x0005__x000E_s`ïTÐ@´&gt;ì¢©³Ò@Àú_x001A__x0003__x0004_å_x0016_Þ@(T¸{bÐ@S4_x001B_q÷Jè@U_x001C_Ñ@Ôîõ·9ÿÕ@Ò_x0003_£g¢æ@\óênàØ@_x0008_@_x0004_Ñ_x0013_Ö@m)&gt;_x0015_:Û@_x0002_ÄðlF|Í@_x001C_ãg_x001E_BÓ@jS=Æyä@]_x0011__x0004_ñ¡kÛ@²X_x0006_kÔâ@vOÌ_x0017_´_x0008_Ë@ï¬Är:Ó@)YàPL×@¦äýûÏÒ×@u_x001E_M_x0001__x000C_ÖÒ@õ)¬·_x001C_Ð@_x001E_R#^ÍºÒ@_x0010__x0010_ÒTÖêÑ@ðçÄ¹_x0013_à@&lt;/ÿb#ÖÙ@Ée¸¥_x0012_©×@¬bî_x0005_Ò@lÄ¥2$Ó@,©_x0006_M¸óÖ@[Ò0öMfÜ@@_x0001_8_x0002_AXÒ@,Iê_x0011_¬LÛ@_x0008_(¥0WEÞ@_x0005__x000D_&gt;hü_x001D_Û@§OïO_x0008__x0011_Ø@d&amp;áQ$Ö@ª&gt;ö_x0011_Õ@Ñüm_x0012_G-Ô@uqÒ(={Ò@ndF3?µÖ@`'üì5yà@²7÷w+)Ö@Dæ Ä¶Ü@r_x0004_èô_x0010_®Ð@_x0003_G\_x000C_ª×å@_x0002_±_x0005__x001E_r_x0008_Û@åyMNÖ@_x0007_SÇ_x0001_LMÐ@á1__x0003__x001F_îÑ@_x0013_	)´ß@^4­)_x0002_Û@WÉ» Zâ@T©øXª-Ò@;÷_x001F_4¯ñÕ@jO_x000C_ãDØ@«ÿüÏÿ#Ò@´_x0007__x0016_Æ_x0006_ÖÚ@ú(lA{å@'.õJÒ@_x000D_RT®_x000B_cÝ@M'.ÊÛ@[ëe_x0006_KïØ@ïÿïî§)á@/_x0006_ußcÛ@_x0019_À{ì_x0003__x0004_ÑåÓ@_x001F_Á&gt;(á@6~_x0005__x0015_3Ñ@ô½W&gt;/?Ô@ÒV¼_x0016_ìqÏ@ìÓ.Vöá@GU1¸_x0006_â@êïUÉæFÐ@ù¡±iÚ@1ÎX=èÞ@ånÍL_x0017_Õ@ã¬y1÷ØÖ@«_x0015__x001C_^Ö@ïdõ¼_x0002_ïÝ@eñ©Wà@ÎHMdhØ@¶öB[kLÖ@s ùâÔ@Ï_x0018_LxÕ@5µnH	~Ú@1ötÿ+_x0019_Ó@ÄÕ_x0018_ûBÛ@rs_x001F_Û#ªÓ@~r_x000E_z_x001C_!Ò@Ð³¢GEÌ@A_x0004_3M_x0004_ÝÎ@å@ÿÐMÊÑ@Àâ;÷Ô@]£êÉ@_x0003_ko`^ÜÙ@z¶_x001E_O_x000C_Ö@ó_x0001_"£_x000F_Ý@_x0003__x0005_·_x0002_æév+Ë@l&lt;¶Ê@_x000C_ÔnªäÑ@|êJ_x000B_O;Ñ@_x0011_Æ)åPH×@J	/_x0012_×fá@ÿ_x0004_"-`Ô@ãÁÀhÞ@â_x0014_A-}Ó@¤ÝfyH_x000F_Ô@Îs_x001B_áúà@_x000F_Òêk\Ð@Aé_x001F_DÑ@lýsÕ×@O_x0012_K½Ó@ëG4\÷ÊÎ@_x0018_!©ûwÒ@ø$Ñ_x000F_¬jÔ@Y_iUKç@3i:Î3ãà@=Ô4_x0006_|zÌ@ÊhöÛ®¶Ø@uça_x0018_aÌ@§ eyBVÞ@f±·¼£ Ö@ë³Y_x001A_Bã@(xoø¥Î@ª¶î+=Ö@U"úøvrÖ@óÒã&lt;âÐ@_x0001_æÏX³Ù@¿´ZÔ_x0002__x000C_µ¦Õ@M9äÉxá@ú_x000E_ÌA_x0005_óÓ@H÷ wÊ_x0013_Ö@&amp;â\#^ÖÝ@*Ufv¾Ó@Ì·ÑêÙ@PVx]_x0003__x0010_Ñ@U#	±Ô@d:=µôäÜ@ôìjõûÓ@5_x0008_"U¢Ô@ï_x0019_!Å³ÛÞ@äë_x0001_ZFÐ@X_x001C_Ê_x0002_­â@i_x000B__x001E_SÛØ@_x001C__x0005_dÛÓÛ@fÐ×*âÚ@_x0005__x0002_|&lt;&amp;±Í@ozÖ_x000E_W×@_x000E_;Ã_x0016_	x×@r6):Dé@ýÉ'Ò@5»³Éã@§]ûÎ3£Ü@_x0006_súíÅÞ×@4JZnGnÒ@Ûñ _x001D_Â@±Ø{%$ÊÕ@ø_x0007_§^0-Ü@}®Çç³íÛ@xÝñ½\_x0004_Ö@_x0001__x0002__x0002_ïÁ	_x001C_à@í£ÿ_x0004_Ç1Ô@OýÒ®¯tÌ@à_x0010_%Ðy?Ú@È_x0013__x0002_ÄOÓ@LEÇ)sÔ@¥\´ë_x001C_ðÜ@|úÅ) ãÞ@áK_x0002__x001A_!Ó@GÌ_x0016_VÒÜ@ò,_x001B_úÒ@ïh¹r'Ï@©Ø/_x0007_;ÉÛ@«Ö¶.Ï@qìD_x0011_Tçá@¶	þXÃà@¥ô¯Ã_x0012_Û@@vúñâ@%äeç¾#Ð@öV}eÕð@Åä¬¿T_x0017_×@Ù2_x0010_¨Y Ô@_x0014_ï_x0002_®ó×á@¹·_x0012_ÒØ¡Ú@å¼ÞK_x001A_=Ê@¬_x001A__x0015_á5Ì@e_x000C_/²èÒ@JÅ#L_x000D_TÕ@®øpÈ9Ð@íâ_x0018_&amp;[ç@ôG_x0017_Y_x0007_ÊÍ@¥Í_x0018__x0001__x0003_Þ/ã@v^}¹¸ÈÃ@ú0v*Ú@XÖù_x0016_OíÎ@is_x001A_Ïi{Ñ@ |Ó_x001D__x0006_ÐÙ@ý-Óîè_x0015_Ò@{Ù=_x0008_kÙ@À¢gb5fÖ@_x0002_m|swqâ@»_x0003_Á@+à@nf0ØÄÌÖ@ú_x0012_!ÕgÈ@X_x000E_êmléØ@¤_x001E__x0003_£òÔ@Ì&lt;óñwËØ@_x0012_|Ö_x0004__x0011_Ð@'_x000D_L`!ÎÇ@ä_x001B_e9Ø@u|_x0006_S]á@×«_x001F_û´_x0012_á@68ÚÞ±SÏ@uJD_x001A_b]Û@þÒÇ;ÜÄ@_x000B_¾¯|¶xÛ@lm+§.Ó@ÝÏÆ_x0014_½Ö@a_x0003_(	â/å@ìÍ_x0013__x000D_&lt;4Þ@¨ÙÈõ2Û@¬-_x0017_oúºÙ@_x0019__x0015_ìòx_x001B_Ê@_x0004__x0005__x0001_HáoÃÓ@=0é_x0004__x0003_»Ð@&lt;_x000E_Re§áÖ@vñ0-I½×@\û_x0005_ÔßÑ@°Îq_x0010_éÉ@7Ø_x0002_`â@£io:¬Sß@_x001D_Æ_x001C_Ó@z_x001D_[¿ÃÙ@&lt;WÆîW7Ò@_x0017_8jmÉ_x0018_á@à©0_x0003_½Í@^O­ÞÖ@a=ï¹ßGà@^ä´¨Ô@A¼¸þ1à@ë_x000B_Î_x000C_Õ@«¦'Ã¥Þ@2©ÎYUË@¨_x000F_1ÂVñÙ@ãõ¶³AÚ@e öHd?â@ªÐ^e,Í@ÕýPhé_x001C_Õ@6XñwÒ@÷;¼eu_x0003_Ø@_x001E__x001C_ê|i¡Ö@ÝªtqnÐà@-Ã_x0010_+ãç@­_x000F_wüÞ@GÊ_x0001__x0006_ÜÕ@_x0008_ö_x0012_ÍzÙ@&gt;hjF=Ú×@o@¹æÇ²Ð@ï_x0003_gWÜ@ô_x0014_ÈËoÖ@_x000C_Üåºá@ù¨çÓ@àÙ_x0001_.ÛÚ@_x000D_äuEç-Ñ@Ø_x001F_)1äIË@Ø¡Y+ÃÔ@g3_x0016_ÔÓ@º(@2Ø@|up_x0005_Ò@Lò_x000C_U/Õ@_x001E_À_x0014_[ãÔ@(_x0010_71Ù@ØL_x0002_ý_x0004_ÌÜ@Üý_x001E_¹_x000B_cÕ@®j_x0018_¦sÕ@=_x0008__x000D_ãþÑ@¨J°gb×@þ{iWÖ@&lt;K_x0003__x0008_¡,Ñ@Uþõò_x0015_ÿØ@à«Îâà@Q_x001C_·Ð·Ò@_x001D_ÀÄ=C_x0016_Ñ@]_x0018_b(bØ@àR_x000F_ç6â@^4÷%7Ó@_x0005__x0007__x000E_C1%MÙ@ÇáÂÚ@_x000B_WY@#~Î@ _x000F_DÅÌòà@è4*IÙ@cö_x0012_4¹ß@Â`ªp.Ý@UùÞ_x0007_×@_x0013_OÏß½Á×@i­JÀk6Ù@=ã_Ö:Ø@NÊM_x001C_È@3¨£æ0ÔÕ@ÆÑv\êË@Ýµ$Õ_x0004_Þ@µTÓ!r8Þ@_x0006_f·`_x0016_æ@á3&lt;=Ø@³&amp;?_x001F_©Î@ Äj_x0001__x0002_Î@¨¨~aÃùç@_x000F_Î$jRÔ@Ç©Ö ë×@'nëö2ß@ËyÎRÒÒ@ð©«_x0011_DÖÒ@8À;ÌRâ@_x0003_¤4_x001E_ò&gt;Ò@#lîRË"à@_x0008_ÎjÃÑ@ªèe_x001F_ã@NBI_x0002__x0004_÷·Ù@jA]5Ð(Ô@8_x0015_U&amp;FpÞ@¿_x0007_Ú%Ê×@UëïzõÓ@Ö[°`nÓ@mÁ#H¼0Ð@M_x0014_ ÖÄß@_x0006_/&amp;¥[ÃÎ@¿ñ_x001F_¥±Ø@_x0005__x0019_{Ôí]×@©\Ç_x0012_4_x000E_Ú@¶õº_x0003__x001C__x0013_Ü@»_x001A__x000C_aìgÅ@"µ=0_x000D_Þ@_x0017_ôÀ_x0012_ì~Ð@ûHý'MÞ@è¹òâÕ@T_x0001_ ëoà@(_x0003_{Á6Ø@49Ðá(ÁÕ@qga;ÜÝ@Ë´k=¢à@róyðrÓÓ@;ê*~rØ@«W_x0001_?Ç7à@cè_x001B_/Kôæ@­_x001B_e_x001E_æÃÐ@{¨_x0018_m*=à@¢%¶a0Ö@P*²ã¡öÑ@mµ@ªÜêÌ@_x0001__x0002_0cÖ@4w_x001F_×HîÕ@Ë9(6£Ô@F.ë_x000E_á_x0007_Ö@d©¨Ã"ÏÖ@:½EÞ[Õ@$_x000E_4_x000C_á@u¸1$_x0012_Í@HföjeÇ×@_x0004_¨õáXQá@áÐo?iÐ@S_x001F_¼_x0013_Ó@Ì~²_x0015_âÏ@ûïp3O_Ó@_x001B_Ñ Ûã@^ð_x0010_ã@&gt;Ý_x0012__¶Ì@Õ_x000E_'q_ãÚ@-¡­/Ð@«¬À_x0004_Õ@ýÒéY{	ä@ýÏÉ_x0011_Ù@SôÊ´_x0018_Ò@_x001B_Z_x0002_»?_x0006_Ó@Z¾}Ð¦Ù@_x0018_)AÈ¨Ø@¬Ë]_x001F_µÑ@qþµLÛÛ@ÅrPû0Ø@«ÿ©3-Û@øþ_«°ºÑ@_R¨_x0001__x0005_ç_x0008_ê@_x001E_&lt;©!Ù³Õ@_x001C_Þ%_x001A_WJØ@_x000B_-_x001A_WóÛ@}Ü.Ú@52ýu_x001A_Ü@1&lt;à)©Ú@àRù_x0003_lÖ@{$ôòb¶Ó@+µÃ`_x0007_8Ô@þ_x0014_ "ÔÖ@¨?_x0016_£lÉ@x|¥ Ö@éNÇ _x0014_Û@0YÃÖøÝ@Z_x0002_5kzß@ÚK_x0017__x0013_¿Ô@ºd°§"àÔ@g¢éÌ=Ð@Ë8Hu+ÓÑ@Ö_x0017_öC«Ñ@ Þl¸_x0013_[Ô@Õ¶¦àÔ@×ÌQµLÔ@D@ws_x0004_Ú@Ñ4cÈ6Ý@f¬¡càÌ@_x000C_²¸Ó@_x001B_ ©LÌ×@_x0018_HæëIÓ@QtB½ü×@#Àë£}]æ@_x0001__x0002_m~`_x001D_,Ø@_x001F__x001C_ÿ¬ÌÕ@!T«èQÈà@`¦õ_x0012_#Ù@ü5°_x0002_çÐ@±kN¼dÚ@íñù_x0010_QÙ@°jèIÞ¬Ö@üI8Ä³_x0007_Ý@¨àFM]ß@ó.Ú¿]Í@Ï{¯ä@_x000C_Q^µ»á@98_x0007_ÜÓ@_x0015_£¸_x0005_$Õ@Q&amp;w_x0011__x0017_Ú@Z_x001F_¦¨ÃË@R_x000D__x0008_h_x001E_ÝÊ@&lt;sÁ"ß@ì¾_x0017_ÞgPÎ@6ö	0_x0012_¥Ý@¥ =Ñ@ÙCÄMÃÕ@©÷xCÔ=Ü@Ý&gt;K{ËÒ@_x0016_9$÷KÄí@3¿_x0013__x0015_É@8­_x0015_²Ï@È)÷*_x000B_Î@3SyMêªØ@&gt;%Wïd¤Ò@_x0005__x001B__x001B_ó_x0001__x0004_3jÕ@e¾©6ýÊ@(_x0018_:P_x0018_Ñ@V*_x0005_¦HUÑ@_x001F_$ÅóÐ@\vßõÕ@è-ç1á@Òå_x0017__x0012_Ì@_x0008_!!×Wo×@GÏ5SÉïÙ@°ÉÀ|	ûä@_x001C_H_x0008_yÙ@U_x0007_fÊ_x001D_ß@_x0006_×ÂÃÛ@DÑ¡lÂhà@ú³_x0016__x0012_r_x001F_á@Ú@»Þ3Ò@æÝ©)_x0010_Ò@_x000B_|bçÖ@¤½}ÞSàÓ@_x001C_pÊ/õÈÓ@Äsh ýËÉ@WÝ$û7_x001B_Ù@_x0013__x0003_K_x001F_|ØÐ@ÿGó¼]ëÈ@_x000F_ÁsÎ_x001A_Ù@9.QÚ_x000D_¼â@ c¢_x0010__x0002_¿Ð@§å±_x001A_©XÏ@}d!yÖ@$B¢DBÆ@_x0015_ÅÈÎ_x0008_Ü@_x0005__x0008_C=uä_x000C_ÛÕ@ù_x001A_÷)_x0006_¦×@Á4ë_x000C__x0004_pä@ò#&gt;_x0017_@Ù@Z³ÐxðÖ@A_x0006_äÉÐ@²X_x001C_àÕ@¥|Os¡çÕ@ü"!PJð×@Ð_x001E_)ßÁ£Ù@yPUU9uÑ@"[ÆÌ¦_x0012_ß@s¢&lt;_x000D_Ò@_x0002_-íN½*Õ@ÍK$_x0010_A×@2dGºjÝ@|¸&amp;Ïkà@äqeBåÔ@Úiå_x0017_û=Ø@Á_x0008_ãX!À@¡öÄ¼Ë@_x0007__x000B_,_x0003_Eá@_x001F_äqlFÒ@_x0014_¬EPìÒ@ìK}PækÒ@÷E_x0018_¶ÀbÖ@æ_x0016_&gt;}sà@Q]nPl¢Ð@Cm&lt;Æ_x0001__x000D_ß@Î&lt;_+aPÕ@_x001D_^¾_x0011_Ý@{_x0014_µ·_x0001__x0007__x0011__x001F_×@_x0002_p|_x0006_¡òØ@+m¼_x0010_×@Jë«_x0005__x000E_Ô@éÔà¾±ã@,Ú_x000C_O·Û@rD_x0014_ÝÖãÛ@v_Ä@1Ó@Vj_x0012_ß§LÙ@-]ZZmÐ@àÀÆ@á@P_x0003_¸ÙþÒ@Ê_x001B_åÍÿÚ@þHjÚh¿Ú@_x0008_ä_x000B_8ÕÀØ@êÖã[²Ñ@ì÷ôNa\Î@_x0007_HÑ_x0014__x0007_¹Þ@¨_x000E_9[ÖØ@EâÉiN_x0005_ã@¨_x0017_Ö_x0002_×YÞ@rM¸_x0005_nã@422£×à@ô_x001A_´.oÑ@å¼k1®Ý@k_x001C_/_x0010_Gã@ÿÂ_x0004_Ïpêß@/öð\øÙ@_x0012_0@±·Ô@NÏb0¤UØ@S_x001A_gÿJ-ä@éLÕJ×@_x001A__x001B_[+½84íÜ@!Àßâz_x0013_ã@ì_x0008__x0008_ä@_x0007__x0015_ØÇæ@U/%áÝ@õÚFqÞ@_x0012__x001D_t,ºà@J_x000B_QËÄJÛ@}Qö«×@êä^ùÊ_x001D_Ñ@$ÒèÏvÖ@_x000E_D®æà@ÅJ±g¨Ð@Ì_x0015_No¤Ý@³±_x001B_éùNÔ@A_x001A_.¡ÒÔÝ@uR2_x0008_ Ú@åÒ_x0001__x0011_Ðûà@_x001E_í¢°­WÜ@_x0001__x0008__x001A__x001A__x0002__x0008__x001A__x001A__x0003__x0008__x001A__x001A__x0004__x0008__x001A__x001A__x0005__x0008__x001A__x001A__x0006__x0008__x001A__x001A__x0007__x0008__x001A__x001A__x0008__x0008__x001A__x001A_	_x0008__x001A__x001A__x001B__x0008__x001A__x001A__x000B__x0008__x001A__x001A__x000C__x0008__x001A__x001A__x000D__x0008__x001A__x001A__x000E__x0008__x001A__x001A__x000F__x0008__x001A__x001A__x0010__x0008__x001A__x001A__x0011__x0008__x001A__x001A__x0012__x0008__x001A__x001A__x0013__x0008__x001A__x001A__x0014__x0008__x001A__x001A__x0015__x0008__x001A__x001A__x0016__x0008__x001A__x001A__x0017__x0008__x001A__x001A__x0018__x0008__x001A__x001A__x0019__x0008__x001A__x001A__x0001__x0002__x001A__x0008__x0001__x0001__x001B__x0008__x0001__x0001__x001C__x0008__x0001__x0001__x001D__x0008__x0001__x0001__x001E__x0008__x0001__x0001__x001F__x0008__x0001__x0001_ _x0008__x0001__x0001_!_x0008__x0001__x0001_"_x0008__x0001__x0001_#_x0008__x0001__x0001_$_x0008__x0001__x0001_%_x0008__x0001__x0001_&amp;_x0008__x0001__x0001_'_x0008__x0001__x0001_(_x0008__x0001__x0001_)_x0008__x0001__x0001_*_x0008__x0001__x0001_+_x0008__x0001__x0001_,_x0008__x0001__x0001_-_x0008__x0001__x0001_._x0008__x0001__x0001_/_x0008__x0001__x0001_0_x0008__x0001__x0001_1_x0008__x0001__x0001_2_x0008__x0001__x0001_3_x0008__x0001__x0001_4_x0008__x0001__x0001_5_x0008__x0001__x0001_6_x0008__x0001__x0001_7_x0008__x0001__x0001_8_x0008__x0001__x0001_9_x0008__x0001__x0001_:_x0008__x0001__x0001_;_x0008__x0001__x0001_&lt;_x0008__x0001__x0001_=_x0008__x0001__x0001_&gt;_x0008__x0001__x0001_?_x0008__x0001__x0001_@_x0008__x0001__x0001_A_x0008__x0001__x0001_B_x0008__x0001__x0001_C_x0008__x0001__x0001_D_x0008__x0001__x0001_E_x0008__x0001__x0001_F_x0008__x0001__x0001_G_x0008__x0001__x0001_H_x0008__x0001__x0001_I_x0008__x0001__x0001_J_x0008__x0001__x0001_K_x0008__x0001__x0001_L_x0008__x0001__x0001_M_x0008__x0001__x0001_N_x0008__x0001__x0001_O_x0008__x0001__x0001_P_x0008__x0001__x0001_Q_x0008__x0001__x0001_R_x0008__x0001__x0001_S_x0008__x0001__x0001_T_x0008__x0001__x0001_U_x0008__x0001__x0001_V_x0008__x0001__x0001_W_x0008__x0001__x0001_X_x0008__x0001__x0001__x0001__x0002_Y_x0008__x0001__x0001_Z_x0008__x0001__x0001_[_x0008__x0001__x0001_\_x0008__x0001__x0001_]_x0008__x0001__x0001_^_x0008__x0001__x0001___x0008__x0001__x0001_`_x0008__x0001__x0001_a_x0008__x0001__x0001_b_x0008__x0001__x0001_c_x0008__x0001__x0001_d_x0008__x0001__x0001_e_x0008__x0001__x0001_f_x0008__x0001__x0001_g_x0008__x0001__x0001_h_x0008__x0001__x0001_i_x0008__x0001__x0001_j_x0008__x0001__x0001_k_x0008__x0001__x0001_l_x0008__x0001__x0001_m_x0008__x0001__x0001_n_x0008__x0001__x0001_o_x0008__x0001__x0001_p_x0008__x0001__x0001_q_x0008__x0001__x0001_r_x0008__x0001__x0001_s_x0008__x0001__x0001_t_x0008__x0001__x0001_u_x0008__x0001__x0001_v_x0008__x0001__x0001_w_x0008__x0001__x0001_x_x0008__x0001__x0001_y_x0008__x0001__x0001_z_x0008__x0001__x0001_{_x0008__x0001__x0001_|_x0008__x0001__x0001_}_x0008__x0001__x0001_~_x0008__x0001__x0001__x0008__x0001__x0001__x0008__x0001__x0001_ÐI&gt;QýáÜ@"ÒaÛ~zÛ@¸£åD_x0012_Õ@©_x0018_ÿþÌ@Ë_x001A_H!]SÛ@ÿ_x001E_òi_x0006_ªÛ@{Îqëà@Ë_x000D_1_x000C_2Ô@»o_x001F_ØiØ@å_x000C_g#×@Ï_x001A_]Dá@_x001F_7e_x0003__x0006_üþÏ@QS´_x000F_Ú¢Þ@_x0019_·Ý2_x0001__x0014_Ú@ß0¨©_x0004_Ùà@VlÄ6ß@óSÖ@_x0004_ß_x0018_q0¨Þ@ìÄ´ð¶}á@xÙ¤7èÛ@#JÓÜ_x0005_¡Ø@_x000D_ox_x0006__x0012_êÏ@_x0008_NálÚ/á@+)_x000B_î_x0008_vÑ@Ã¶ÑüpMÚ@(ßf§XnÏ@_x0008_²8pÊfÞ@óõÇ_x0002_Ì@_x0014_Ë3Þ\_x001F_Ø@_x0012_^Ä8ë_Ð@ËÊì). Ò@Ei÷ÿ_x0003_Ï@0?j&amp;Ñ@q_x0013__x0015_ÁûäÓ@çÜôwÆá@Ëf'\å_x0004_Ú@½O,¾_x001B_×@sÍÿKÞÑ@8ªlàQÝ@gý4øçê@};$MYÒ@FÎùKâÑ@ba¡-8Eâ@_x0001__x0004_OÞî¢öÿà@_x0018_ü­Óbß@7ý_xY§Û@XpÿÉÛØ@F_a ÕÑ@¥ë_x0011_ÃÐ@_x001A_vø#ÐÒ@_x0002_¢_x001E_C$Ö@DË?eJ_x000D_×@*±_x0012_qÙ@×áá¦_x0013_Ô@Hôí_x0004_Ð_x000B_Ø@³K_x001D__x0019_­hÓ@_x0008_aUsÕ@bmÛ[Û1Ö@é!ÚðÊÝ@4tíbvÏ@j8íÛl@Õ@_x0006_YVröÅ@_x0008_rw_x001E_H~Ö@¯ö5Ò7_x001C_ë@/_x0001_&gt;Îæ×@®ÌT²ÃÕ@ºC²Ë9_x0004_Ô@s¼×å@9ýÅ¯ïñÐ@_x0003_cc¡ºwÍ@D¿`n½Ô@jºã±äÒ@ªQ	ñÜ@÷A_x0016_§[Ø@_x0008_HÄ"_x0001__x0006_/¬â@ºÿüè%áà@ÔâxtpcÔ@N}*8x_x001C_ä@§é_x0004_Á8ä@_x000F_kÊY·dÓ@¢_x001E_é_x000E_ÈÕ@`§m{³Õ@:sÓ ^_Ò@Ð_x0002_ÖÅ&gt;×@h_x001F__x0011_z_x0011_%Ü@åÓ_x0008_¼å@Ø@_x000D_ü_x0016_×_x000E_Ü@¢z"L_x0013_ÂË@¦î¤ÏÓ@X¬ x¿É@ymóÿÄÚ@ÀD_x0003_©ÉÙ@H½_x0016_É_x0018__x001F_Ù@¤ö_x0002_%ámÖ@«/Ô&lt;©Ø@gñìë_x0005__x0013_Ì@Eêäa½×@øÚ·_x0011_a×@¸²Å¾°Ú@õ²ØÉã@GÛØm·gì@-ï&gt;[OÃÒ@?OÝ_x0002_¨ªß@¿ß÷_x001A_!àÕ@@º&gt;_x001B_¯zÜ@©&gt;¯Î/DÌ@_x0001__x0002__x0012_£Özß@¤HÖÈ_x0015_uØ@¶_x0014_­j.ÔØ@Ø°`è^Õ@_x0005_Þ_x001A_þ°á@q=äîÈóÑ@ù9)_x0001_Î@ÊrS=ÛÊ@ölÆî_x000E_YÛ@_x0012_÷/sÅÎ@gÔPo_x0014_Ó@6öwÛ9eÂ@nò_x0015_Þ@ß«ÔÚÒëÍ@Ì_x0004_ÝÒ@©þ+­æü×@0Ñ~4w$Û@jÌ_x0017_S[Ô@òlnmÓ@zæå7Ø@à&lt;ç¡Ñ@ì¹hÇ4ÁÈ@9=%ò"Ò@d_x0011_ÆDEÿÜ@¬D\RÀßÞ@¯8TM_x0014_Ø@I+ª«Z*Ì@@âªìÐ¨Ù@Ï_x0011_&gt;§Ò@¤0&gt;ÉfÔ@MÛ{6þ·É@¬ë&amp;þ_x0004__x0005_íÖ@0ÀKSðÞ@Rï?%Z7Ü@õ·ÞH_x000F_Õ@½{5 NEä@ô2PH_x000D_Ù@ó7ì_x0008_QÚ@Ü9s_x0003_sÔ@¡_x001A_|h|_x0008_å@ÄOÖÐ@ô_x001D_NÕuLÓ@G?å¢_x0013__x000F_Ô@Røtõï_x0002_Ù@«ÊbQ&amp;Û@3Æ§_x0014_â@µÓv&gt;Á?Ù@|OlÉZÓ@Jºòó`Ø@ù®_x0013_ÁøÍ@_x0001_fû£¯_x0018_á@	_Í_x0013__Û@á(XÞÚ×@ïªæ_x0016__x000C_Ò@Æ]_x0006__x000E_%òÔ@G_x001E_Ôò_x0013_JÔ@·­Ä««ÜÕ@,Pã¢_x001A_Tá@;Ôù.dä@&lt;3:ÐÔÔ@_x001B__x0012_Öì/Ð@*n	_x0006__x0015_YÙ@~ÇÉâ@_x0006__x000D_	,Sä@µ _x0008_|_x000B__x0007_â@ç_x0002_þÊá@_x001F_¶¿È4_x001C_Ü@S_x000E_ÝÒ×¼Ñ@¶èsâ5}Í@ÝD¤_x0018_eÚ@0ÙÇTYôØ@8_x0001_&gt;Çß@Å­_x0005__x001D_ß@P?Þg(·Ò@¿áçð_x0004__x0018_Ø@D_x0005_±§ÌÒ@Z©PîCÓ@èðDvCnÓ@_x000F_#da_x001E_à@a_x0002_ál_ãÛ@.úFøÓ@_x001A_ùNï_x000C_Ñ@Î:Çjt§Ñ@¤d_x001D_z¤_x0013_è@áTæzh°Ð@¬¹_x001A_­Õ@_x0012_ ø_x0006_,Û@Á³,_x0003__x000F_oã@lóÌàAÝá@r73TLÒ@_x0012_h_x0011_^Õ@õ	Áõà\í@­Æ_x000E_8NÒ@ñ_x000F__x0004_MSmÙ@êþ}P_x0002__x0005_®Ð@îÑc_x0003_¾Ò@¾_x001A_¸@êuÒ@qìat/Õ@®_x001F_	³¶Äâ@½£$¶Äá@ÂA_x001E_¼¦K×@Y§ÎË*å@l»åÕVÑ@_x000E_- âÚ@&lt;UÂ«_x0016_|Ò@/s_x001F_ª[_x0007_Ó@&lt;x@§Â~Ñ@%¶(%ÊïÓ@ª£&amp;T&amp;Ø@½dXÊ&lt;Ø@"í6û_x0007_Ò@ÝÎÇ=à@ÖOÓ;Ò@]}éÂ_x001B_¼Õ@S±¾ZOhÙ@$ÌÇ&lt;_Ç@_x000B_}_x001A_0ð×@|,ÛÀ;ÕÖ@*ú@_x0010_è@ïû_x0004__x0001_¬Ó@9õÐûÒÞ@%_x0004_SïçèÚ@_x001E_#&lt;_x0012_'VÐ@nNrZ.Ø@ú ÃÝ@M÷.¼ÃñØ@_x0002__x0003_t	Æ_x001D__x001F_.Ñ@_x0004_§_x0001_È_x001A_ÓØ@_x0005_+p9;Ô@\ûûzÕ@@«ZNsÞ@ÐNÌò_x0012_Ù@°l;Tí/Ú@_x0015_	_x001B_!Øç@h_x0013_N¯:«Ê@©;Ñ_x0002_6_x0015_×@ã_x0017_Í2Z_x000B_à@ã{4ï_x0006_Þ@_x0005_®·ÓUPÌ@SX»:/Ù@3¥¸¿X_x0017_Ý@_x000E_ÄG_x0018_ÓÓ@_x001B_ì]o¶Ó@,;iýMÑ@ý1})BZÚ@Ì_x0005__x001E_k_x0013__x001E_Ð@ó=»ÊKZÎ@ð³«4&lt;á@éEoÌ©Î@O_x0013_»_ã@%Ä_}¢yÕ@niv_x0008_Ð@*Q×à_x000D__x0002_Ö@IO_x0012_Ú@¦_x001F_^P¨[×@ÿvPÜ@ý$­/Ê@_x0006_ú`V_x0001__x0003_uHÔ@ÙG&gt;ê_x0005_5Ö@}g¸®â´Ú@_x001E_Æ\!Í4Í@ðW_x001B_¶»_x000E_Õ@sÊPÂDjÛ@pÊu+úVØ@Ö_x0007_vªÓÝæ@_x001D_åx}â@p¥©_x0010_ãÒ@¸¨×À,Ó@ï±ùKìÑ@ódÏ¿ý\ä@ûy_x000F_­äà@ÅÁ_x000F_EÚÛ@_É_x0017_¤!Ó@ÂÒè0îÓ@0ÿãÛÝ@Í^v×@¨ß¦D-§Ë@o`X_x0002_ZÛ@_x000C_4û=JùÖ@ÍªÚ,í|Ô@ÇTñeì¯Ô@*_x0008_;*tÌ@1þF"çzÚ@3EúHgâ@ôûC¥CÕ@¹8`¿¹áã@àI_x0001_ö§f×@kÂ·¼vÒ@t¦¼NÈ_x0005_Ô@_x0001__x0002_VxãÍ@Ùîj_x0017_6RÒ@¤tApà@áq²I:eÖ@_x0002_DC*núÕ@Ê_x001E_,^éXÖ@£c_x0003__x0002_ïÐ@VÊ7»ÝúÑ@_x001E__x000B_i_x0019_­Ó@¹_x0002_ÀytþØ@@,¢7Ø@'$M_x001B_¾×@_x000F__x001A_zÆ!Þ@?_x0007_?´ý/Û@3#_x0013_ÉÖ×Õ@|zRH0ÿÙ@Õà_x0001_V¿j×@_x0004__x0010_æ7à@ÓÛÿl£@Ö@_x0002_Krë¤á@nMQfÝ@k¯3_x0007_ÜýÍ@d_x001F_+_x001D_6×@[¶F_x001D__x001A_¡Õ@|ÅßGcÑ@_x0001_ÚÇ-ä&gt;Ö@2ó_x001B_@Z&gt;Ó@"Æ_x0013_Ý!)×@!ýÖ_x0012_IÕ@`#ð0Éä@Xq_x001A_@þ*Ó@íE¿_x0006__x0002__x0003_ÙjÔ@ºft_x001E_Õ@Ø]_x001D_Ó_x000B_á@xø$_x000E_ÇÐ@ÁïÉHzÙß@«_x001B_=K=ß@ó½a_x0019_©ËÊ@ËwH_x001B__x0019_Ê@×Üñ_x001C_àÓ@@Fÿ:	BÔ@Ó_x0003_Ùlfî×@M_x000F_A_x001E_Uç@¡¨Ñ®=Û@æDMA«?×@nðb¾Mà@_x000D_ÄÕú_x0007_Ü@_x0013_ÏeªÖ@Sg&gt;ÔÌÝ@Á)©*Ð@&amp;_x0007__x0003_ %ò@_x001F_ÅYPMGÒ@à_x0013_/9^ã@|^ES\ãä@ê_x0010_·ñ_x0001_ÉÛ@§_x000E_ÎSòÙ@¹ûÃ!ÀÞ@_x0011_ÞrâÝÐ@9_x000E_¯NÖßØ@Î_x0008_=_x0010_éüâ@ÎñÂ:©®Ö@uScà_x001E_Ö@_x0008_!üUõÛ@_x0004__x000B_:EçþÝÐ@ªÐ»Þ¤®Ü@õ5(_x0001_×¿Ð@é_x0007__x0008_²ÂéÒ@_x0013_*¡_x001B_HÞÈ@¦S, ¡3Ý@îãk[f_x0019_Û@ýwGbOqß@ÎÊûÉÛÓ@«)_x0007_(hzå@¾_x0018_ÙÁÒ@%Î+¾_x0018_Ì@cç:Ö×@Ä_x001A_5õ'Ù@ÿÉ â¹á@á_x0006_	_x0002_I×@çgòßf6Õ@_x0003_ö~È{_x0018_ã@:4w?Ð@Ð½î×_x0013_Ö@©e£u&lt;"Ø@ø`è©6*Ë@±mà¼Ö@OõhpÑªÙ@7ÔØá;Ý@9w /{C×@åø_x0015_£Ô@DQ¢BÔGÐ@ÎD2cpGØ@(©ôF¡Ó@_x0007_¦Z%ö`Ù@K_x0005_)Ð_x0001__x0003_ðHà@¢Lñ_x001F_$ß@&lt;ß~+ÞõÐ@y&lt;Ä&lt;°×@:s=_x0015_,fÕ@21wfÕÖ@rÀqÿÊÖ@EÂK½1Ï@¦ÍÕ)TØ@ÍÑ½5Û@_x001E_ª+qNÁÛ@]Ô-ÄÌ§Ì@MþFHöÉ@æ[ä#â@NÇU_x0001_å~Ô@Î²_x0012__x0004_¼_x000B_Ö@IU³¨_x0008_çÐ@Ñ_x0002_¤¶_x0018_Û@:À¥0h»Ø@ûqG_x0005_ â@ã_x001D__x000F_Õ@Ó)BSðÜÜ@2 _x000B_èÚ@æ_x001D_42_x001F_Ò@i_x000E_DjÕÆ@¤ÿÇ½â"×@9ªKÎö(Ð@É_x000F_VAÞ9Ð@s_x0004_¸Â_x000D_ïÖ@ZônËûýß@_x0003_¡ü\_x0015_Ö@Gp¦l«Ò@_x0001__x0004_@ô&lt;_x0008__x0004_â@4I»×NíÝ@³ØyZ2¨Ò@îÐcîÕá@c@4£§nÐ@VÉ[ÓÁ×@²AFfg_x0002_Ó@ÁÇ¶M_x0001_UÕ@¦XÒq)Ý@¤Yy_x0004_Ð×@_x0003_ºjÌÜ×@úÚzÄ;Î@É¡_ÔÄBÞ@cSØª´Ø@;ýùMFÖ@!_x0007_ot9_x000E_Î@ÊÓáãÐ@¼#_x0019_jPQà@rV&gt;á;Ë@wH}&lt;µ=Ù@^QÁ_x0005_ÚNË@U{_x001E_ÕÌ_x000E_×@£«@ÅH%Ù@è0_x0014_§«¼Û@zj¹C¶ä@È_x0011_ßÑ@q«µXyà@Þì§#Ú@ZU]M³vÔ@!_x0001_?,.Ná@&gt;®¼MÆ_x000F_á@E_x0016_/_x0002__x0003_±ëä@À_x0011_ÓxúMØ@K«5ó[Ý@_x0003_?¦è7úØ@£_x0003_ÙrµÖ@ß&amp;GÚ@,ö_x000E__x001E__x001E_åØ@f¾º^mÑ@æ_x0018_:G½Ü@¶2_x001F_^Ü@A£¼uoÑ@_x001C_g_x0003__x0014_È@&amp;Iøã@·Ô@_x000F_HÜ)8Ò@û±¤ý]à@ý&lt;'_x0001_mÍÔ@lý»Ù¹ã@_x0002_¾`×@ÔTê6Ô@énRÔZÜ@¦OÓ}rÝ@ýo¢_x0005_k\Þ@÷y£_x0005_Õ@ïÆÜ¡tá@0«øqGÚ@C?Sº8á@j4ÆÔ=EÉ@\Ï_x0011__Ø@dÃ_x0012__x0010_öÙ@îò_x0003_ïSÞ@Ar«1+Ñ@Ò´°_x000C_Ô@_x0004__x0006_Í_x000C_Ìs»Râ@è]|ß=!á@ðº_x0010__x001C_!Õ@]WÔ|gß@ @JuZ_x001D_Ô@{tbü7Ö@EN3FÚ_x0001_Ø@_x0017_ÈÎlÑ@y_x001E__x0005_î~mÖ@_x0006_*BLà@á§Ñl_x0018_×@_x0019_¨P_x001E_W_x001E_Ï@8=ê&amp;æÒ@SE9í_x0004_Ô@S³4E_x0016_Ï@_x0006_cQÓ@õÌ¼_x001E_ÉÜ@&gt;Eá)}?Û@:jÿ¥Ü@·¶åç^Ë@ ÷8ÞÝ@bOÛ_x0005_X[Ô@BÞ_x0003__x000D_3_Ñ@	_x001D_rÜwDà@U_x001A_hÙ!ìÕ@ä5ç_x0016__x001E_BÏ@6_x0014_«_x0003__x0004_NÕ@h&amp;ß3_x0016_ÛÍ@^Lf%ûÓ@ _x0015_åZá@#Y_x0002_W_x0010__x0011_Ý@_x001B_ç_x0002__x0007_¦Ü@ífYI!È@{F-«(Ô@_x0013__x0013_ÏáoÒ@_x0011_4_x0010__x0006__x001C_$Õ@Jï&lt;[®ÄÓ@Ôsëðß@·iA_x000F_Ú2È@èÙ_x0006__x000F_é@á_x0001_X&gt;%+Ô@_x000C_Êæb0#æ@_x0004_$ôJ°QÕ@Ã4;õ+bÚ@×AUÜmÕ@(y_x0007_Ú@_x0016_²ë_x0017_¸Ï@î@Î±+Ò@F\_x0005_q××@µ-¨ Ó@¼_x000C_ª_x001A__x0016_ÕÓ@_x0013_ög¡Ú@ß_x0017_]ÖÎÙ@6aMÒ@D±°_x0003_æäÔ@5â+µpÒ@©DÚ@/VáEp6Ò@5HÎz.Ó@xÆÏy1ØÑ@ßÒ*¿]õÒ@¡À7_x0008_þrÛ@b,4ó_x001C_Ò@_x0002__x0003_©åÌå@í$Ï|Ü@s/¨÷¯à@2J¾L_x0005_öæ@Pñh_x001D_º_x0003_Ð@ð´W_x0019_1VÖ@:ë0ÜÀ÷Ò@Å_x001B_ñ¤Ú_x0001_à@t¸_x0008__x001E_DÜ@õ¢·_x0014_SEÛ@_x000B_@¤éÔ@ºw1Ù@ö(¯ÌWÍ@1_x001A_¸_x001B_ïÎ@Ô¹Ü=¿lá@RV¯E­KÑ@_x001F_óì²NÜ@ðA½Øç,Ü@øäÏÑn-Ý@Rc¸ì÷å@­'_x0014_úL_Û@aÇoõÈØ@X¶×_x0014_Rã@³æt_x000D_kçß@ÑZTLà¤×@u_x0017_m_x0015_4Ê@Åó5¦Ð@Í_x000F_¤MêÖ@QÛ_x000C_ÂgÐ@íÙ_x0014__x0019_cÒ@¸ÔnGÜ@G²=Ù_x0007__x0008_óÏÚ@:OÂzìÙ@Û_x001A_s_x0001_À'â@ R¬ó¡|×@iëdFw¡Ö@{2¾Î(Ú@á_x0007_å6=Ó@ ë_x0016_xÌ×@aUµ£å@,Ñéa´GÓ@\¨_x000B_§O/à@_x0008__x0003_\skÎ@}`½MÉÄÙ@&amp;_x0016_¡~]Ð@Aõù(-Ô@_x0005_®Ö[Õ@Ð{AÚ×Ò@ÂSKÃÑ@._x0006_H;ÖÞ@_x0004_½Àû°MÝ@]½=!·Õ@ÖTvôrÕ@Í!Ï¿_x0017_ÙË@UHWß_x0002__x001B_Í@«E]¥Ó@døU.ç@Î!âF_x0013_KÙ@ÓØ'Ô@SFM_x0008_Úç@G_x001F__x0014_p$XÓ@1½Ê1¨ïÒ@RÃ$ÍoÔ@_x0002__x0004__¹TägÔß@÷í_x0011_à@q][_x000E_Çã@_x0014_ic_x0004__x0007_/É@Ãx&gt;å×@êtÒþ6Ô@SÓÖ&lt;»Ý@Gk_x0012_ôÀ:Õ@Æù.öÑêÕ@!+ù2éÔ@!_x0012_ýäâ@ìH_x0018_À¾Ñ@Æ£DFÖ@_x0011_ÁoÒI_x0005_Ö@Iï_x0015__x0011_ÓBÝ@#_x001B_áK_x0007_[Ê@âÅ_x0007_&amp;$¨Ö@;ç÷æ_x0003_#Ô@ì:ÇQÑÛ@/Õò_x0008_xÓ@&lt;_x0016_Lg;Ï@aq¼åaÒÙ@_x001F_&lt;:©-_x0006_Ä@r}ë_x000E_mø×@½á¸_x001B_\Ö@_x001C_e:ÌÕ@_x0004_§uØ@DÇ_x0019_Ù½ZÙ@x©_x0001_ò_x0012_Ù@V_x001B_ÙAÏ@5cÙ@_x0003_ÿ-ª_x0001__x0002__x0008_×@±_x0006__x0003_!*Ú@^ÄðæóÓ@]µ¬ºêË@JdÑÔ@xY«DßÖ@Kk;_x000D_eëÛ@xV_x001F_;¢µØ@%äïj&amp;Ð@¹0§AnÖ@LúøÛ@+_x0001_¨là@(Qå¡_x000B__x000C_Þ@YªH-ö_x001D_Ó@ª_x0001_/_x0018_Ç×@7pÀÕ@ôv&gt;)³uÙ@ÃU}j&amp;á@í*½3ç¡æ@=³î/O½ß@óM&lt;_x0017_ÌõÔ@\ÞýMqÕ@/Cö_x001F_QCØ@Oº®T_x001D_Ý@0É*²U£Î@Üà_x0002__x0004_«à@JÚ¶3\ÊÑ@¤_x0010_u¸Bâ@7 Æçº×@­â¾ùãÚã@×Õý¿_x0015__x0010_ä@Å%k¬kÒ@_x0003__x0004_µq9IRÅ@¬*Aû_x000F_pÆ@¨ô&lt;_x0015_¸Þ@u?÷¿à@¹MO&gt;_x0012_ß@õ¿[èjË@³òÔ8Þ@îÅ}²ÖÖ@ïm¿_x000C_Áåá@ÕÛEN/Ò@_x0017_gÛ_x000F__x0002_VÔ@=_x0018__x0013_ãÉÜ@H!ì}_x0002_Ò@FCmx_x001C_Ñ@u&amp;»Ù@tæ5Í0ÅÍ@B2_x0016_MÑÎ@ûùKËÞ@H_x0001_b^o_x0001_×@ÆàëÚâ@k¾=s·DÒ@_WíÒV×@Á¤ëv¦_x0018_Ó@e_x0015_ivÖ@éÒµy)×@DhºÅxÄ@ÍVºL_x0018_³â@&gt;=xÒÎÎ×@ìÏÕñ_x0003_\â@&amp;4`¨_x000F_1Ü@s_x000B__x0014_Ñ@Ö._x0003_í_x0002__x0004_ÅÚÔ@óª·8QÍ@ûÇÌ_x0004_CúÚ@F_x001F_y_x0014_l2ß@&amp;?÷z@þÔ@Â!ºÔ@HñÂ0¼ëÏ@¦}&gt;c¦Í@¸«_x001F_}zÉ@_x000B_±Ú_x000C_$Î@vN_x0007_R×@ü_x0015_nÈ6Ê@u¾_x0012__x0006__x001A_Õ@ÿ°#Àé3Ã@4_x0003_à¹Ó@ÍZ¡Û;ýÒ@©!2¶ûÜ@¦ïëé_x001E_'à@G£s®à@Jí`´à@_x0016_ä*£?zÑ@âL~_x0012_{Ø@&amp;ùí_x001D__x0002_Õ@îÌ©`§Ô@_x0015_2_x0012_séÙ@Ô_x0014_²t9§Ç@_x001B_Î_x0001_f7×@[£§_x0010_Û1Þ@y/ÒbÕ@Á_x000C_CÌA_x000B_Õ@ègÑ24Ø@½W[Æ×Ý@_x0002__x0003_ßËl¨Ø@Ñ'/FcÖ@_x001F_á]¬~ß@ÛäÿU_x001D_jØ@ñ§kÌ¦1â@_x0016_Ç¯÷éÞ@Å:ï_x001B_¸mÚ@&amp;C*P_x001D_^Ú@æ_x0010__x001C_ ìÙÎ@A	__x0005_æ³Û@q\Ë¥aMÏ@²$¨_x000E_3Ø@Y_x0008_¼4Ó@dgÌ¨_x0015_ØÙ@l¶e_x0011_¨ôã@ñ{®QoJÖ@ÛZRÙ@q»ØË_x0018_÷Ñ@²¿U «Õ@o_x0003_ÎÇ@øVýìÃâÙ@'¤lÞüÐ@fßÛ_x0001_Sß@_x0014_Ù1'gÈ@ÝkE¤ùÔ@!_x0002_²-_x000D_Ø@_x0008__x0014_÷òWå@uÆá._x0016_Ü@®ø©ñaÓ@_x0001_©¶æ	Ú@Ü(pG_x0018_Åà@á#ºØ_x0001__x0003_bá@NS%±Ô®Ý@ý_x0008_joÒ@_x000D_ýbýIÙ@ ZÃ]Ñ@_x001C_ïÌ Ù@_x000F_Ð=[ÄÒÜ@8]"R_x001B_Ð@!$«_x000C_YxÌ@®_x0002_ Ó»Æ@ªJº¢êôÌ@_x0013__x0010_.	Ñ@_x0011_\3t|6à@_x000C_hôUîÞ@Îºì×/)Ö@sZþ?ÞÙ@Nû_x0014_u_x001F_|Ù@_x0002_ê_x0002_FÞ§Ú@ne&amp;ÌOÙ@P,Ýbtß@ý|_x0016__x0011_=æ@Z([_x0004_£ýÊ@ü Â_x0019_cÜ@çæ1x³Ù@{M nØÔ@_x001F_ÈNTxBã@û6-V6ÀÖ@Ê|¹©/ÌÌ@&lt;ë½_x001A_ÌØ@&lt;ÔKïüÚ@_x001A_ «ë3b×@Ä»®q^kÐ@_x0002__x0006__x000D_äC2Ô@Ál¡¢|+Ö@Ö_x0002_Ù¶¶Í@_x0001_Ô ê;Ü@_x0016_ýN"_x001E__x0015_Ñ@\j©{¹Ð@ºfXîZ·Ù@Û×¨F§¤Ó@_x0003_t_x001F_"8Oß@Bz'dÝ@ÃÑ F6+à@Lâ~×Ö_x0006_Ó@o|_x001B_2Ïâ@_x0016__x0014_\Iá_x0004_É@©Ø°_x0011_¼UÏ@ºùè_x001D_R_x000C_ß@£O8ú¢à@c§ø­_x0005_wÐ@¶ÛÚBå@W|åQ2_x001F_Ú@$PÔôÉà@DÎ_x0004_WßOÖ@ù¡._x001C_$@Ñ@jdÄCf*Ó@é_x001D_L®f×@²A÷`þ»Ù@ç}tC_x0004_Ñ@6\Y_x0019_£7Ñ@29«ý"Á@³f¯_x0004_s×@I_x0007_â@èìÔç_x0002__x0004_SÁÓ@øð1'ÛÂÐ@§;ÿÞ»¦é@tj&gt;ùÛ@_x0001_úr9´Ò@Úì	£Ô¼Ú@ÞÈ_x0003_QmÝ@¹Ôy¹Ñ@Þò	£Ò@¼0_x001D_Ó7ã@ñ¸^w_x001A_Ö@ìÇ|_x001A_²×@ÂÃ]P_x0013_à@Øò&amp;_x0008_=Û@b_x0008_±&gt;	Û@@ÈG_x0002_=Ü@_x0017_Gáµî¥Õ@_x0019_´+¼PÐ@_x001D_"_x0019_Ô@Á_x0006_4Ø@t{)-¿ÁÔ@hio°¨Ñà@$X&amp;LÎ_x0001_Ü@×Põ,c+Õ@_x0005_¨_x001D_gÇä@bF-ÝãÌ@gF_x001E_}&lt;Ô@Tý_~_x0010_Ç@;_x0008__x000C_ëØ@ü|ÌÕFá@ÀËõ½wÇÔ@ËbühÇ¶ß@_x0002__x0004_ÑuÃÛ$»à@0Û}Öi_x0001_ß@_x001D_É}µ8Ñ@°lôÁdà@!Ñ¯¾úÝ@m(	²ÕÑ@è_x000C_AWÒ@_x001B_]Îý×Ú@_x0016_a;_x0002_Cß@SóA_x0003_'±Þ@°%±_x0006_Û@9Ò¥i×óÞ@ù_x0002_D©Â0Õ@,eH0^Õ@_x0016_EYd0×@LÕ z_x001E_´Ó@¡z%Ô&lt;×@!ÊoQ{Ó@¾"7å_x0018_Ë@{ZxËésÜ@ú_KñÖ©Ó@_x000E_Ë]¿ÄçÑ@£.êÈw¯Ô@WUîIÚ_x0008_Ö@±Àxk°_x0008_Ý@_x0018_}_x0019__x000E_Ê@ ÂFík£Ð@Ï»_x0004_ß ÏÖ@½øÔ·&amp;4Ù@¬ÅÖýï0ã@op=Ù_x0013_Ù@óõFò_x0001__x0002_#_x0019_Ú@K0ZIÞ@e·_x0014_±*ÎÏ@æa8$x_x0012_Ó@_x0006_wþgÜ@?¼`¸Ô@ü;I9öqÎ@Q7òv³Ñ@µèÁG3ÚÏ@_x0004_I_x0008_ØÅ@ë&lt;Õ¥÷Õ@_x001E_^*e£ßÖ@_x0017__x0001_H2_x0004_Ø@Øjö_x0016_ýÎ@÷ç¿þ¾¬Ø@»ò_x0007_U_x0001_Ø@¹_x0018__x0012_íE_x0015_Ò@$N{é-iÛ@C2OçÖ@_x0018_ËzÅÒNÐ@®.hü¯µË@_x0010_uÄ SÞ@:|ÝJ_x0012_Û@ßnÑU¹Ü@¨É_x0006_wËÝ@Ör_x0010_²Ñ@_x000F_}q_x0008_Ù@_x0010_£áÂ+&gt;Î@ÕÁ¾Ô*Þ@ _x001C_íÊùá@_x001F__x0018__x001D_iM`É@yß3ë5Î@_x0001__x0002_?í_x0017_þ4­Ñ@|ÍËßÛ@95R/mnæ@çÂ¸Í_x0018_Ù@"QKV$Í@ÄÓ_x001C_rö_x0013_Ð@Zd_x000E__x0001__x0018_øÝ@_x001F_poóà@I_x0004_HGÑ@óÑZ Ï@+¬4.³óÕ@öâÑ/·Ý@_x0004_8ë3Ó@÷§ÍÏÀØ@è²îchÚ@d­¶mÿÖ@OS ¼n¶Ö@_x0003_M_x0002_ÖÔÕ@ÄP+º]ÖÚ@÷|ÅW=Ú@ª?: ÈÖ@N})×ÞsÓ@p¤U®Ï@º"ýdÍÕ@! 1¤½ÏÐ@q|¬À¹_x0018_à@ë_x001D_vZÔ@S­z&amp;UºÌ@Ah§dcçÜ@©B7y_x001A_ÿâ@OUeùæ_x0011_Ò@ºÌ	_x0002__x0003_ÈÍÛ@×ßø½_x000D_tÚ@öõ0? á@K)H_x0001_WÔÒ@¦[®Ö¬Xà@)_x0017_7ZÂÆÓ@ÆïhøÜòÖ@x½r¦üïÚ@ðÚ©78Ù@_x0002_z6_x0007_%ã@ÑÆåHoØ@òsêF_x0015_ïá@E÷_r¸hã@-¨½Æ§8Ú@nL_x0014_`Ú@Ðd;_x000E_3ÄÚ@à¢Ø_x0002_Óá@À«§QùÌÑ@Ê]¹äD_x001D_Å@X:&amp;Qvâ@_x0002__x001E_ròåÕ@_x001C__x001E_éÕ[ûÖ@Êê_x000F__x0015_BàÔ@p ð_x000F_¹éÓ@W³S;Ù~Õ@»ñòÇþè@G_x0006_Ù°þÖ@!ðeXíÚÇ@t{XKÊÐ@hª\~®_x001D_ß@ûhÕDëÕ@ã+bÔä_x0013_Ó@_x0001__x0003_'´"ÚÙ@.éPk¯Û@ä%N_x000F_á@NÖ$_x000E_ûÂß@ ]í&gt;nÉ@õ¥¬Q÷±Ó@h_x0014_1ü&lt;_x001E_Ü@h_x0006_¹ªxÖ@¤ é®`$Õ@Y¤¶OVà@Õøb£*Ø@mx$¹°Û@*ç_x0005_ç_x000F_Ü@×_x0013_L_x0012_Ôãä@Ë¤5Æ{Þ@Îµ¿_x001B_ö8Ý@óçRJó®Ò@_x0003_Öô\YÙ@_x000B_fÍüç_x0002_Ô@õpØÒÛ@_x000D_t©²_x0007__x0008_Ù@,%_x000E_bÔ@ÁSC[Ú@GKL¾×@_x0003_ÿ_x0002_¯¡Ù@Üò_x0014_ö[YÎ@¼YJ5÷(Ý@ßøý `GÐ@Òp¦t_x000C__x000D_Ö@_x0002_{7ìâíÓ@d8ùgÿxÔ@zi-_x0001__x0003_±Ò@½éP¯â@ j_x0011_]FÉ@ÏÌfªd8î@ËÌõre,ß@'n°«sÆÃ@p³N&gt;ÂÊ@òP-S£Ì@_x0002__x000C_l_x0019_á@Ç&amp;ÅudÜ@±¼bÖ@uÐ;¦z²Ú@»±_x0012__x001F__x000F_¿á@//ÐÉÔ@÷h_x000C_?.Ñ@òäèººØ@a	_x000B_×_x0015_¡Ó@)¦_x0011_%_x001D_Ù@u/_x0019_¼Ö@_x0014_õÍz3øï@' éÔ@&gt;Ft2×_x000B_â@Éó_x0003_íÐÔ@X±ÃÕhÝ@ùÐÛ_x0006_óÐ@ý¡_x0016_Û_x0010_ØÊ@_x0016_rÒÙ_x000E_Ó@Ñ_x0008_n¡9¹Ô@ÊX®ÕGß@Ñr¶6ªLÖ@Þ1j_x001D_¶oß@OOþrØ@_x0003__x0007__x0001_ð\x&gt;Ý@?h!óQÝ@Ã_x0014_çöÌ@TCá@B3~íÎ@ñÏLX\Í@ïÍWÎ%_x0004_à@býA¶#Ü@Pî&gt;ñË¿Ô@7_x0002_*b¹¸Ü@_x001B_Ð|?@Ë×@NLÜiöü×@_x000F_3á&amp;CóÒ@á÷_6)hÖ@_x0011_ó¹¡´¡Ö@Ì_x0011_¾_x001B_©ÛÒ@r&amp;ÚºVÜ@aä_x0013_Ò.(Ó@_x0005_o [ÉäÛ@ ¥y_x0013_xÚ@ ¼~ëá@kZÐg{_x001C_Õ@4_x0002_ç=?_x0008_Ñ@S5_x0016_?ÚÖ@Ã{q¶q×@&amp;_x0013_¢_x0006_ß@Cò/É@2L­¸ÜÜ@_x001E_¡ô¯_x000C_LÜ@_x0012__x001B_TÝ}Ö@Ï÷§SÏ@_x0010_ÐÕ_x0001__x0002__x001C_×@_x0015_úñõÓ@_x0007_K_x0010_P|Ø@²õ,w×Ñ@¶qéúW»á@_x000D_´QÕj_x0017_Ò@V0â¹$Û@à4W3âÝ@}9	®1Ù@&gt;_x0017_®;9VÅ@»:hr¾8Ô@+_x0006_D//_x0004_Ö@C_x001B_ë_x001F__x0007_ôÏ@c_x0013_v_x0011__x0004_×@Û_x0012_î_x000C_¾Ü@é¼,_x0017_ü[Ï@µ[GüqmÌ@6_x000F_8G&amp;Ò@o¸_x0014_ÔÅSÐ@½BgÔ@¹5å~Ë*×@«ûV0Õ@ÿ_x000D_{Î_x001F__x0003_Ø@±¹u·T_x0017_Ñ@j¦Ck°Èâ@D _x0010__x0013_zÝ@mÈá§_x0010_×Ø@ãD-BQ_x0003_Û@ñcJþ%ã@OwÐså_x0005_Ï@_x000D_6[Ëaá@¾Ö:è1_x0008_×@_x000B__x000D_kôVl.¨Ð@_x0007_m_x0019_õØ@_x0002_þ_x0016_G_x0001_Wß@_x0004_Ó}uÆZØ@)Çª_x0008_°£ã@&gt;ÎÏïNÝ@AøQH_x0011_öÑ@Jã^²Ââ@×ïÉÅ©ä@0_x000C_å¥_x0001__x001B_Ð@ÝyýN_x0003_Ò@JGC_x0018_MªÙ@Y@_x0013__x000B_ñÜ@_x001B_ôÜ'ä@7Ð}]Ó@_x001D_HÖÚÒÌ@eÔ+oC ã@X_x0007_	ÖÄ@?BÂX#_x0013_Ø@¿_x001E_2­uÚ@ØÖ_x0006_Q_x0014_áÉ@_x000E_b¯oBIÚ@FÂW_x001E_ã¹Ó@ Épà$Ï@_x000D_ö_x0005_{ÉÅÑ@ÏÆ_x001F_»TÒ@Í_x0012_Ñ»Ñ@è,n_x001F_ÚÏ@"çA_x0007_BäÓ@l_x0008_g¾BÈ@À®_x0003_K`´Ö@² Õ¼_x0001__x0004__x0005_ZÝ@-õÒ­Ô@Fk&gt;_x000D_ç×@´À*Q¨ÒÍ@ô¾ý_x0008__x0017_Õ@DJ&lt;_x001B_J_x0008_á@e_x0015_PKúÖ@zÍ_èØ@V4Ù_gÁ@³åDÅsÙ@*¥õEOSÑ@x&lt;_x0002_Ý_x0013_üÏ@³ø×@2uÀoôÖ@_x0018_(íÖ@TËZ.n_x0004_Ú@0P8oÕ@O_x0016_	@õØ@)_x0001_Ó}_x0001_ûÓ@3cÿ¸N¼ß@ÜurMÖ¬Ê@UJÎbbÞÐ@Ð¢¨YÎ}Ô@­_x0003_Ô&gt;å.à@Þ-_x0006_sÕèà@ M:_x0010_pÿÑ@_x0001__x001A_OMå@´ºî.°ØÔ@_x001D_yß$©_x0013_Û@ôÛhÎÿ×@û«ÒËLã@ð_x0015_üÕ@_x0001__x0003_,ßÀ_x0005_&gt;ãÐ@Á[´À40Ü@Eá¦ê_x0002_&amp;Ö@{ô§G4"Ú@ý_x000B_#SÿØ@¸[Y_x0015_¨Êà@l_x0015_LÚNêÑ@F_x0011_þêÜ@j_x0005_6^Ó@ÙÍ8R_x000B_ä@GV,B(OØ@_x0012_fY_x000F_x1Ö@_x0007__x0016_]Ú­×@-?÷_x0008__x001D_Ò@n¢®_x001E__x000F_Ü@~w*_x0018_MXÕ@p÷¸lû¥Û@p=¸¾üÒ@	þ²ejÏ@³î¿W¯Ù@&amp;é_x0008_SÓÉ@°£Å_x0018_Ë&lt;Ü@+ÔûÈXîÛ@§ókÁ_x0008_Ô@Ì¦i|Ñ@°¬»1\_x0012_Î@&gt;_x0010_&gt;:ZÇØ@¹J7_x0005_ëÐ@,ðÎy5¼Ý@R._x000E_ã,_x000F_Õ@P}²Uµà@ÓugÞ_x0001__x0002_ùO×@ÁE9û_x0004_Ó@ÚdòáåhØ@ÍoÅì´øØ@B&amp;Èô_x000F_Ô@ÿ·´ó}Ó@S&amp;_x0006__x0019_·_x0014_Ö@ì0_x000E_&gt;Ô@N_yÚ_x001B_DÓ@@~|íÁ*Ë@Õh$Ñ@_Ò@ãÄ_x0004_ðå@2Ü¼³iÓ@b¡G{_x0014_à@üÔúø§à@B¥±Û«ß@µÖÿ\BÙà@#þ;$á@L/ÌÉGÙ@uåXTØ@-_x0007_¶à@R_x0010_¯yg1Õ@[m»_x0010_6Þß@ï¥+ÞÅÇ@/0Iâ¼yã@¶æà_x001E_"ß@õÚ_x000F_¶£UÓ@µ0vT÷;â@]è89©+Ñ@NªîÈ_x000C_{â@Zbz8×@mz(÷à@_x0001__x0003_²ùÙL)à@+ÊpýÙüà@»\·¿zC×@÷_x000B_ì_hZã@Q/ý}ïïÑ@Ðª¤b\óÜ@õi^ó&amp;ºÐ@Ên&lt;2Øâ@vuÛ_x0018_3Ó@¤*_x0007__x001E_ÇÖ@_x001B_§_x000E_X`Ñ@Ý.Õ@À_x0016_jê_x0007_Û@Â=_x0008_jXôÑ@jì_x0017_/­×@5l*â@_x0015_PðWÓæ@_x0015__x0013_|m×@5Z_x001E_«Õ@^zÞbÓ@òÌîX$Ô×@Ó´é¬mã@r_x0017_Z±Ñ@30Æ:ú_x000E_Û@úaú|_x0018_à@£_x0010_g_x001A_UÖÕ@è¤!ä²Ë@fZ/Q_Ö@I&amp;_x0002_Ü4×@_x000B_^ÞÁ0Ý@zÖuv÷VÖ@&lt;7RÍ_x0001__x0006_¾ÆÛ@®_x0007__x0002_zâ?Ù@µø´míþæ@u_x0014_Þ87&gt;Ø@xúûVôÑ@_x001E_ft	_x000C_Ô@wÇ¿õHØ@_x001E_ö~i7Ò@_x0001_'_x0007_M·Û@Î'émÇðâ@_x0003_;OJëÂÜ@ÕD_x0015_ )èÇ@_x0018_ZO_x0004_tÒ@ü\ùwCQÙ@_x0015_æåÈ\×@!ý»©'/Ó@«IOÞ@n3_x0016_mÑÙ@_x000F__x0016_%Ñ+å@_x0006_T"ÇØöÙ@!PÎ Æ~Ò@_x0008_­âÄ_x0004_ã@`Az_x0016_;Û@+¬ÎþÓ@åxé&gt;NÞ@&gt;¿Ê£ßÛ@°¥âiÊÜ@èæCV²Ø@DÝLf_x0013_Õ@_x001F_â¸4ÀÞØ@èÓÛã]â@àA=Ñ_x001C__x0005_á@_x0001__x0002_÷cÙÕÖ@ç¬rQÏ"Ñ@»ÃBxÞ@|,7_x0012_Ù@b`0óeÏ@HýP£Û]ß@õÎÓàîä@ïvPt$ðÙ@_x0018__x000F_Ú@§eV,«á@m¡Ó\_x0004_Ë@ú/µeÆÑÓ@½|ÔçRbÞ@Y¬ýÊÎ_x001C_Ó@_x0004_úcüÛÞ@ÔD;ÿÇ@_x001F_èªé_x0010_sÙ@ß&lt;x³W_x000F_Ö@_x0015_ò_x0006_J_x001C_}à@ì_x0004_KR Ý@t®f£"à@cùùþHlØ@»SeP®ß@äÁ-Û¡_x001E_Ô@¦uBí}¼Ú@§ðÓ²Ò@?Ë}`&amp;ÒÞ@YÙî%OÆÒ@Ìµ¨¶ùÕ@Ð­g¸Àà@ÙAH&amp;ç@sà&lt;_x0001__x0002__x0014_Çç@éjù(ÓEÑ@§+°w&amp;ÑØ@E_x0004_kíÑ9Ù@&amp;|nëÅäÑ@e#D"ñèÕ@Q_x0007_ymØÜ@VkÛ^ÇÊÚ@¹)«Æ@¤Ò@þ_x0002_êüaÔ@ ì&gt;_x0005_ü_x0008_Þ@Ò0Ý_x0010_à@þ_x001A_]«Ï@¹»Ìoà@_x000E_	ÿ¢È@Þ¢mªúéÒ@·W´ÔÝ_x0018_×@°¨üÑ@±BÐ]y_x0015_å@$é_x0015_zÿHÝ@gÎ_x001F_Bç@#W·4ÌtØ@~}_x0011_\Ý´Ú@¶_x001C_/_x0018__x0012_ÿÆ@NäÅ=Q)Ð@Àò_x0011__x001D_%ÑÕ@fBÚØ_x000F_Ò@kH_x001D__x001E_þIÓ@Hwwn(Ø@Lzøº(_x0012_Ê@ÄâF`á@¿ü	&amp;ù&lt;×@_x0003__x0004_Q#}SºäÕ@%ÅJ"dÒ@Aà]ÙÁÔ@½HÍüÔ@&gt;üþ]1Ï@&amp;m§´.Ö@_x001D__x001D_kÌÍ@£3h_x0018__x000E_Í@1QýX/nÖ@ßg_x0002__x0013__x0015_ã@~_x0005_@8"Ö@9_x0019_²ÏÓðÖ@°_x0019_L_x0004_£)Ü@q¿WñJÎ@_x001B__x0003_;î´Ó@ÐróþßÜ@¹"0Ò«dÕ@ì_x0016_ì_x0001_ à@ÐK%ý3Ö@R½_x0008_OÆ@µ_x000E_ï§BÚ@ì\_x0002_'_x0002_â@J Ä²·Ù@|.dVãÔ@8r_x0010__x0013_&lt;ÇÈ@K_x0006_'mLÚ@S©_x0007_m	Ð@½ýÕ6_x0013_Ñ@slÏ=^Ü@ïF_x0010_«Ã@Øg_x0018_ÒèæØ@Õ_x000E_GO_x0001__x0005__x0015__x000E_Ò@"ü\î+_x0015_Ü@A@F¬NÞ@¤}÷ouRà@ï½L·ñÑ@Z7QÊ%ÖÒ@»(cÕSÏ@gº;_x0002_óÂÞ@_x001E_«¾^Á/Û@Q_x0002__x0004_,WÌ@k:ºyCÜ@vb*ú¢_x001C_è@Òú@A4º×@}ÁÅ_x0017_Þ@­&gt;gìå@RÆT¤_x001B_JÛ@À:_x000E_kZûÜ@¶ýi_x0019__x000E_ßÓ@Mu_x0012_eÓ@Æ_x0001_à_x0007_S&lt;à@_á_x0008_¥Àá@_x0019_è_x0011_ÏÔ@R_x0005_È:,GÕ@ÛzHÇ¢mÒ@_x001B_¤e_x0005_úÚ@©p@¯6AÛ@_x0010_Ü¿_x0010_×@u×·Ö@ÎYÀïÜÝÙ@\*@_x001F_mÕ@÷íüdíà@ù_x0003_ý$Í@_x0003__x0005_O.s_x001C_®Ó@o_x0013_~_x0008_nÍ@ac [{XÖ@@Un'wÒ@ÞjÝ}ïß@Ü_x0006_GÊÒ@.ÀÓ'ÞÉÐ@_x000F_R_x0010_\_x0016_ÁØ@gù6ÇÂÝ@`Q;mCmÖ@¨{@`_x0018_â@_x001A_ âAÊ@eBu_x0017_'Ú@7×ÎEçÙ@s8_x0008_Ò¨uÕ@Æ_x0001__x0011_¨T_x0004_Õ@T¾³ÿ®3à@'´N­Ñ@×²Us¹¡à@!Å%ê?ä@mË_x000F_íjTÚ@ðÃ_x0002_ÃìÖ@ô1vq_x0016_ßÚ@M_x0004_.Ý_x0015_Ü@¤æüLÓ@FL,ôeÁÓ@û	ç8Ó×@4Ê&gt;Tç²Ñ@ÄÎ0×@[äkv{VÔ@W_x0013_Õ9NÒ@¢]_x0002__x0008__x0001__x0003_èdÛ@Ê¤$Üpá@ÐOB}Û@~õ÷¼¯ºË@à_x0002_k+_x0016_ÝÕ@F\û±Ð@´«}ôÏáÒ@9_x0007_ÒVÙ@Õ»ÑðÈ@Òª@W_x0008_kÓ@j§UûYºã@¦Vå¼KÑ@WÎ_x001D_Ð@_x001D_lLv@èÖ@ì­_x0007_gkâ@öôsEÝ@/íC_x001E_é¤Ö@Ë_x001A_ÞÐ@_x001F_Þ¬_x0019_îØ@u_x001E_ÔBª}Ó@_x0005_Ì]_x001F_mJß@Ì®$ä@Ç&gt;_x000F_ÔÝòÓ@ÅÇM,ë@÷Ã«_x0017_=ÇÕ@Ù_x0015_¶èAMÔ@D0_x0012_ÑIÐ@ÆlQ&gt;9ÚÒ@Ù±L_x0005_0Ú@kÙâ_x001B_phÙ@D_x000F_8§;Ó@Y_x000D_©'¦É@_x0003__x0004_D¢ÿ&gt;¡Ô@_x0001_é_x0013_aäÏ@ñiA¤3ä@ñ0q)Y_x001A_Ô@¶ú.QÉØ@!I_&gt;kÐÐ@°FzuäpÛ@à=NÿÕ@ºÊ³_x001C_Æ@ê 1ÓÐ@³S_x0004_æ|×@ECk_x0011_í_x0005_ß@´¶£7]Þ@É~ÁR_x001E_Ñ@pB_x0013_F½gÐ@-Á_x001B_ËSÝÛ@|çébÊÖ@ü_x000C_ß¨C²×@3úô_x0007_â@Åq}.XÛ@t152S÷Ð@ü°Î[_x0007_$×@F_x0010_Í'Â3Ø@÷@Õ*×@nkVTü[Ó@9P_x0007_õYà@_x0017_0Íw/zÌ@ª_x000D_Ùk_x0017_¿Õ@àCõ¶ÏÖ@5þGüeÇ@5CÆ²K©Ø@_x001A_(_x0002_ù_x0001__x0002__x001B_­Ð@xß_x001E_ÃÓ@_x0002_¾:0*Ð@àæå¾_x0005_Ó@söL_x0006_¨Ð@Ó_x0007_éhIgÜ@¿4¦°ä@èËÐÝ	Õ@õ½³¤/þÛ@lóò_x0016_ªÚ@ª_x000E_ØÕ`ÈÕ@¡W³/ äÙ@fWÜ]$uÑ@ÛUO­2Ø@_x0015_ð-Q_x001A_µÒ@µ¤;¸Êä@µóHß@r¿-l¿_x000B_Ó@|½_x0016_²óÞÔ@þc&lt;ifÔ@·Ä_x001D_Ë@ejæz°ÞÅ@pW¢Õ	óÙ@_x0006_·.k_x0008_NÕ@ù_x0004_¦²H³Ü@ÉwËÏ_x001B_Ê@³ÞCïá@_x0014_þjßÖ@àåÏÏ'Ô@)(y"ZË@Ã_ki{ÍÓ@_x0019_´ªÑà^Ô@_x0002__x0003_)ïåµ&lt;wÏ@_x000F_Ê|}nÓ@6æ?sø	Ð@¨6ú0XpË@{2uÌ/µÍ@ÿ÷Û_x0011_ÃöÛ@/úZ³_x000F_Ì@Ý# _x0004_Ý@¤+äï_x0005_Ú@}Ö?{Ü@I_x001D_,e¨Õ@RçmE_x0012_à@Ú¥¤ÿÙ@²\É_x0003_Ìõ×@*á&amp;ã_x0005_×@Ùúrï½*Ò@æ|¶»´Î@_x0001_O_x000D_×#_x0014_Ô@#yúN­_x0008_Ð@_x0003_üÐÝ_x0017_Ú@)xzuÔ@Å:oVÛ@S_x001D_p`¦Ù@Û_x0003_²êc¼Ï@OOx[ôÝ@_x000F_«o:û&lt;Ò@±Ã÷5ÙFÒ@_x001B_Ì&lt;®Ý@§ßWYâGâ@Ú_x0017_+ÀÈ¡è@ÆÖ`Û^¸Þ@i_x001A_3g_x0003__x0004_ªÜ@sNµ-ÌÕ@_x0017_3_x000F_~³_x0002_ä@O_x001A_8?à@¯#VÂ$Ô@T±J­ºÙ@Ã*q¢4Î@o¤F`Ù@õ _x000C_fáªØ@_x0019_%_x0016_£ÇþÒ@ÝEyÏôÃÖ@ª_x001B_!¨_x0015_e×@Mÿµ_x0005_¤Î@nÍ4a»Ø@ñ7î_x0010_* Û@_x0013_Gy_x001E_,ê@ÄñÒÝ_x0018_Ö@_x001E_±!þ}#Ø@vï]ñÔ@îôC+Î@&lt;_x0007_#¾â@_x0004_§6yHÖ@b_x0010_ËÂÎ@¸S\`À:Ð@÷¹¦,çkÒ@XÅ_x0019__x001F_5 â@uauf³_x0004_Ø@)d_x0010_D«#Ó@]WCeë_x000E_ß@ó1w¨Êkà@Þ:«Ù5yÚ@NE_x001C__x0001_Óà@_x0002__x0004_Â_x0003_Ù_x000D_8Óã@asèq 9Í@ÀÆ_x001A__x000B_Ê9Ö@±ý[Äb§Õ@&amp;]å¤nùÔ@ËèW¯Ý@_x0011_Û$4âÔÔ@ÏBíÐÎ@Lhc×á@Ï½}uÑ×@°n_x001A_Q2Ñ@É,_x0008_ô®á@ñH_x001E_Ã×@4ôê_x0001_ªÖ@hó¤Âç@V_x0013_/ü=èá@êI_x0014_±_x0014_©Ñ@_x0004_@áv½Æ@_x001B_¦¹²%×@_x001E_ZãzÐ@õÎÌ_x000D_áé@_ä)E_x001A_ÐÛ@Á_êÄî@Ï@èé®_x0010_Yyâ@¡«ûÇNâ@2LóXP*Ô@.ÍÎ8_x0003_#Í@Î;_x0011_ªø¦å@öÈà½×Ô@Ä³ñËvâÖ@`ó_x0005_?på@O»,_x0001__x0004_ø-Ð@ço°] iá@ÄÜ&gt;¹¨ÝÝ@Æ=_x001E_Îç_x0008_Î@¨¤#þÇÐ@³_x0003__x0008_ÌíÛ@½Ù_x0004_ðÆ*Þ@¾H_x0014__x0013_¡'Û@N0À|ß¦Ú@À°£_x0005_`Ò@,À_x000F_ªâgÚ@_x0012_V&amp;_x001C_!Ô@.Ã._x001C_ÆÐ@FbS¤Ñ@¾ìÂlïÒ@RïºïË@?7Ñ®®;Ø@xmz¥_x0018_á@æ_x001B_Ï.:Þ@92Ýuh?Ù@Ú_x0008_³]DÕ@KÄað^ÝÎ@¼]_x000D_wÓ@Í²_x0002_¼dñÞ@ØR2ùÝûÐ@q_x0003_?Oã×@íëuHõÕ@_x0004_zDÒ@dL_x0015_×Â@Pàå_x0015_=Ó@ÿ_x0017_ïÀHMà@æIZ])¯å@_x0002__x0003_-å_x0010__x000F_ß@n_x0013_Ýý®à@¯§ V[Õ@S&lt;&gt;2Ð@_x000C__x0018_È¦_x0011_¾Ò@Ò r_x000F_GhÑ@ÇM_x000D_oçÒ@¶èLÛ,Þ@9ÏwïÇÞ@ë3h¼SÑÒ@fð{Z_x001F_¥Ó@0$?Ú@_x0011__x001C_&amp;·³òÚ@4Mi´ÕÚ@%.¾Oí\Ò@­K¤ïzZÔ@:Ð_x0007_·Êá@_x001B_¿e_x0002_Ú@HDN_x001C_ §Ý@ÝÔÇ1â·Õ@_x0008__x0001__x0008_ð Õ@_x0002_³o&lt;ý_x001F_Õ@®±nÖ7Õ@sçw©	×@§_x0017_¤¯dEÞ@ä_x0007_T9õ4Ô@«±_x0011_» Þà@WªéõmÔ@:#s§@Ô@pÿ_x001E_áAEÔ@³w/*rdØ@=Ò`_x0002__x0003_\í×@_x000D_ªÃ»_x0002_Õ@Á±Sp¶¾Ð@zÿxu/_x0015_Ï@ê÷Î_x0014__x0016_Ì@_x001B__x0010_ó§Ï_x0004_Ü@Ñhx^ýÀË@}_x0008_ð_x0005_Ö@wqú¦Ô@¯ÑAKq¿Ú@&amp;_x0016_Ç&amp;SjÑ@Ú½ªÛQÑ@Ê\Õ·ËàÌ@t_x0002_SAnÜ@JO3(_x0001_Ñ@aYÎ÷÷Ö@=XyùAÔ@_x0003__x0007_oá¿òÕ@é¥¤çð_x000C_Ý@¶Ü_x001A_þo±Ô@9ÀÃ÷Ä¹Ñ@ëÔX6ÐDØ@â³êåbÖ@g**_x0011_Ð@s¢Ê¯EÑ@0_x001B_Î_x000F_m/Ù@3S_x0007__x0017_þ¢Õ@eÈ;_x000E_¡Y×@1u£"ßÑ@ÝGW_x001C_wÛ@ÒÀþ_x0008_A Ç@_x000C_¬(%º]Ú@_x0008_	S¼t\:}å@"ÊÐÊCÏ@ê³_x001D__x0012__x001A_?Ö@%`_x0005_²à@ã_x0006_dw®tß@[_x000C_Mú5wÙ@7úø_x0016_Ù@:8Û_x001D_éá@5o_x000B_R_x0011_Þ@_x001D_3±oÐ@1è«1Ú@ÖÌ¸çÃÙ@¨)u¶	Ü@P¬_~ã_x0006_Ë@ë§%öÓ@Ä¸5ÜôuÝ@3ù·¶_x0004_Ù@_x0018_¬±­_x0007_|Í@2_x0012__x0001__x001A_ë×Ó@éï_x0007__x0003_Õ@8&gt;3ò_x0010_Ø@­ùº§®Ö@F(a_~Õ@t_x000D_WPÛ@:Ü=ÒnâË@çù"ÃQ_x0002_Ý@=_x001C_)¡óÞ@ä)ÚhjêÓ@_x001B_½4:é+Ö@Çaã. Íâ@û	_x0012_Î_x0017_Í@Ù^3Ù_x0001__x0002_ó Í@_x0007_JuÔ4Ó@hè_x0007_uÒÝ@¦H_x001F_E_à@wg÷Ì­và@@½_x0013__x0017_6Û@ÃÖ¾:Ú@Ú_x0005_ìñ~Û@u§×MvÄ@_x0004_.n(ÛÚ@é_x0018_ùÞ@ïÐÜ¢Ø@_x0002_¼Úëß@_x000B__x000E_â-DÛÓ@@¼å9µÔ@@_x0001_U_x0005_m7Ú@µw­Üï_x0019_Ý@&gt;·ÌËÁÒ@Ô&lt;ºd|È@æN7k2Ê@`è_x0018_»µþÖ@|×1â?ûÚ@_x000F_Øb´U_x001B_Ó@]öÐ_x0016_ÉÃà@ò¡æA®ë@Ô%®û_x0008_U×@ðõÁ|_x001A_Ø@6zRW_x0005_ÒÑ@þê`Ýk°Ò@Äm\¶2â@¯_x000F__x0004_OìÆ@­Î_x0016_&gt;ÃÎ@_x0001__x0002_O¨º½Ôß@õ`¿nmhÕ@T(/¨]Ú@Îvå"¬Ö@¥Ñ_x001B_dªæ@XCVÈÛ@uY_x0008_£]Ó@øºTF_x0019_ÀÛ@Ï1g_x001B_¡eÚ@µÃ_x001E_lÞ@_x0002_Ëb#iÐ@Q½s²Ù@Y _x0008_ÚçÙ@._ÃXûá@²xrÍ¦Þ@Ëý»×ý)ã@ÖïÜ6P_x0007_Ò@2ë_x0011__x000F_óÖ@é¥N9bÝ@¡zÏ_x0003_sÓ@ù_x001F_è&lt; É@ÖSðÝó¿Ì@_x0010_i_x0005_`öâ@+ÄÍz¡_x000F_Ñ@qNþ_x0001_M}Ù@}]S_x0008_ÝsÖ@_x0006_IØ,_x000B_¤Ô@_x001D__x0013_£_x000B_CSæ@nà²_x001F_þÆ×@¨¬m_x0008_xÐ@ÀÙ[ÑæÞ@fv_x0018__x0004__x0006_bÙ@±â¼¢oß×@îå_x0015_Ý@þÅ²¿.Ô@ì¤)\Ø@E_x000E_Ð_x0001_UÎÔ@}Ï{ô:ß@¯È&lt;_x0005_ËìÜ@ý0_x0003_Ñ:Æã@_x0011_­²L&gt;Õ@#¢ÂmOÔ@³!Â_x0012_ÂÓ@CLQS_x0014_²Õ@Þ÷E¬á\Ð@1à_x0001_b"/Ì@þ_x0017__x0014_û_x0002_²Ý@8þMæE×@ú¬ÎÑý á@ö»°]q_x000B_à@¡8§Ôé4Ñ@?qí_x001D_ÏÏ@C_x001D_4_x0007_ÉÓ@_x0004_Èg_x0011_öØ@Û_ªÕ_x0005__x0003_Ú@¼_x001B_¥Ð©Ò@BþXmríÔ@Àmýü_x0017_Þ@Î.A½£sÎ@ì&amp;_x0002_GÎÑ@úw_x0019_k_x0011_0Ê@3$[_x0008_Ù@¹bßóÚ×@_x0001__x0002_UÉµ¯¢ßÕ@J+Ú_x0018_ÝÍ@jí,f×@Í{2¡àØ@GZü_x0008_ÊÚ@Ð½ÈÂ_x0007_Ö@Ð1}uM×@\P¥m_x001A_×@c_x000F_¹:¸_Û@À1*rÂ0á@K?ÍþÕ@Yñ_x001C_ÓÐá@[,CË·Ø@·_x0011_|êdÎ@_x0017_fZ(Æ©Ó@rzy_x000E_£Ü@8ÎÈÝ@yáâ§t×@Ãþñ.5Ò@è}ó«_ôÎ@Sy8Ñâ~ß@_x0003_D/_x0001_G*Õ@»k¤³ReÊ@QIÙE¡Ò@YåãìçÕ@_x0008_+*tÜ@Ã§±¢pJÍ@ÄG_x0015_ÌQ_Õ@ïûì/wä@¢YÕµäêÎ@í¢dîÝ@·Cf_x001E__x0001__x0002__x001A_]Ñ@SzY@Ö@§¯EXlÔ@¶ÒãÑ_x0018_Ú@,ãÃ[ÑÛ@_x0012__x001D__x0001_Ý¬Þ@ï&gt;£©Qª×@_x0018__x000B_N_x000E_ïã@YÝFýBÒ@TÛy&gt;_x0019_Û@ÀkÔÜXcà@E5°ÑO!æ@[&amp;Å-_x000C_Ù@¸_x001A_N&gt;×lÙ@¦ä=¯3_x0014_×@ç@ÚØUá@o}mIèÚ@åÍ_x0015_|µ¼Õ@Vþ_x000D_,ZÙ@_x000E_ÏØó'¹è@ýÈ©ÕXÐ@bYèó¬Õ@_x0001_K/õÔ@_x0011_",Ü_x0006_-Ú@³³ÀÎÙ@¡x¡sæ@äT]§]QÖ@Æ¶È¥ÈÙ@_x0005_"W(Ù@ÝøñÕ³MÙ@*_x0006_ó3·_x001C_Ø@ï¡âpíBË@_x0004__x0005_â0þ_x0012_oÑ@Ú_x0018__x0018_¾éØ@_x000E_W°£ñ;Ñ@´]HP:Õ@£z#&lt;IÌ@ÛS¶®}ûÝ@·¸,T¨ Ù@j _x0003_7RÈÑ@«WÌ@e­ _x0003_çPÒ@×_x0018_ôñ±_x001E_Þ@ü_x001F_o_x000D_¢×@Îï8Z_x000E_×@o_x0002_E2_x0001_É@¯©Õ¢Ø@x_x000B_©ÿoÛ@ÙxÉÃúÒ@kí=_x0003_Já@ìò 8S/Ò@ë_x001C_¹_x0003_xÐ@GùP«FöÔ@µâj5ëÚ@ßUÀh`à@÷¿°Ð÷Í@3}Hõî¥×@"ðlAÑ@) _x000D__x0005_ã6ã@Pìy^&amp;_x001F_Ò@UV4¨«ÜØ@;øQ_x0002_ß@/v_x001D_:?Ð@rg#×_x0001__x0002_ç_x0005_Ý@_x001E_÷_x0018_pÚ@'_x0019_í._x001E_Ö@#³Ôü£ëã@»qHn1Ø@AÆ0	gÀÑ@ôQ_x001F_ªùâ@íø¬Ò@`ñz"2ßá@ëá)_x001F_Xþß@ê?yo7Ü@³áÞIÈ*é@G_x0003__x0008_ÕRä@,wÀ7QÕ@¹k:µSÓ@ÅÏø_x000C_4á@Ø_x0019_aùoäÐ@V~XHà@Ó&gt;Þò°;á@g=¡y{Õ@_x0014_ÿÌ¤2ó×@Ý¥_x0016_µ_x0016_á@ãÕp¹ûaà@?J_*ZÐ@ñ½£kºßÛ@ÔÓèµxÛ@êBÕ¾­ºà@þh²§×@ûv_x001D_mU|Ð@_x001D_ÂEâ_x0006_Ï@ÆÇ_x000E_à@À»Ýâ@_x0001__x0002__x000E__x001C_\¤ _x001D_à@3M&lt;_x0016__x001C_1Þ@¼_x000F_@çû_x0004_à@_x0019_+:lD_x000E_È@å_x000F_1¥;câ@PyçÆéCÜ@_x0014_Ð_x0008_&amp;kç@+bc_x0005_Ä@w_x0017__x001D_ØfNÌ@_x001A_µ×_x0008_ÎÞ@ÃÖ?%Q×@,&gt;Ì vá@9V	f#ÐÌ@Ã_x0002_2tÛ@{òd_x0013_ý_x0015_Ñ@?WÅ4]Ù@û1Ñ±Ô@&amp;g£_x001B_QÍÓ@_x0002_ÀwÆ¥Ñ@:ê$_x0001_ÆâÕ@¸,&amp;#_éÞ@´J9US×@VZÆsÏ×@MRx_x000D_îÔ@&lt;øgý@¬Î@¶~È""Ñ@_x0004__x0002_(0_x000B_Ú@,[/ÏvôÑ@c&lt;Ø)·Ú@ÜN»Ù@Y11_x0018_â@Ò_x0017_È_x0001__x0002_0Ù@eÂ^ð±Ø@_x001F_H)|Ý@y£i&lt;zØ@ò«K»Ó@!_x0011_Cò,á@=ß_x001B_¿9Õ@_x001D__x0006_^ß_x0006_Ý@	ópgEÔ@^"6ªGã@# p)Ø@pø_x0012_õAÓ@§`¡_x0001_üÕ@Íi1_x0006_]çÒ@_x0012_¨S_x0013__x000C_§à@_x0015_.Ú"'Ï@ä(ÒûzûÒ@VÐ_x0014_x;×@½p¨©Õ@ÀÌþ_x0014_ÂûÖ@T_x0017_GÐDyÓ@fx¬&lt;)Ê@2ç_x0011_m¼Ú@ò_x0015_à+P±Ú@eÍRÞÞÛ@Þê~N¤à@Ú©H_x0017_&amp;Þ@¯ûÞ_x000F_Ó@+qy;?_x001F_×@¢Sù)FÖ@_x0016_ýHæ$®Õ@Î´_x0010_b¤Ò@_x0002__x0004_ÕÍS§yà@_x0014_[W;u_x0018_Ò@Qt61²Ñ@_x000E_ë_x000E_¹¢Ö@l.{8NøÙ@ð~"÷÷Ú@Ï/&lt;_Ý@û%¿_x000E_m¹Ñ@#æv_x001E_¹úÚ@­$Ýáv]ä@Ô_x0007_tAÓ@ÿê&amp;'¸¿Ð@_x000E_¬`&gt;_x001A__x0013_Ð@Û#3_x000E_o_x0001_É@_x001C__x0002__x0012_ÖCqÙ@Æ?pê&lt;Ð@Åh_x0006_+_x0018_6Õ@Ac0ÜÀ&gt;Í@W_x0014_ ÀÒ@G_x0019_ùø¸ó×@úù_x0006__LÖ@_g_x0007_íi_x0014_å@Ñ§_x0004_ÍÙ½Û@_x0012_9T5~Ù@âMi©âÐ@Æ¦|}_x001F_Õ@f¹ØVÎFÏ@A_x0003_X¬7Ô@VÜÑ@_x0014_ó&gt;_x000C_ÚÕ@¨"»y_x000B_õâ@ø:F_x0001__x0003_QÏ@«m~:ªãÔ@P ´Ð@ Åh_x0019_³Ð@¹Û¥f_x0001_hÖ@¿Á¹Ú_x001D__x000B_Þ@%#o6ò7Ð@ËÔ_x0015_±wÑ@q_x000C_sryÒ@zvô£&lt;¤Ó@Åp_x0003_wÝ@çq46ECê@|´ó(ÙÕÚ@¹×ÆWOýØ@"_x000D_bs=Íå@_x0005__x001E_ÚpÖ@ÆÙ!ç5ÏÐ@É[#_x0002__|Ú@8ÒÚ_x0011__x001D_®æ@Y_x0017_«Vñá@L|1·ÿªÜ@¿RÏKòÚ@ó"þD·Û@^1_x0001_x/mÖ@F\azÓ:à@oÐ_x001A_¯_x001E_äÓ@«nñ_x0010_Ô@Ë^_x0018_¤vÕ@é«ÿ)é×@4&lt;÷{_x001D_å@_x0006_Áú_x0012_(mÓ@»s_x000C_kËà@_x0001__x0002_F_x0006_È a_x0006_Ð@C_x0003__x0017_3~bÕ@È_x0019_*ó^Ø@ò½·ÐÜ@_x0010_ß¿Jeã@º_x0013_¦Ò/½Þ@Ô"ùÏÄïÒ@¥×ÊL_x000D_Ð@h$_x0011_+²AÚ@Ï$^·[ðä@fü^!s/Õ@ñ³þÖ@_x0015_´«Ø@43_x000E_ttcè@â01_x0006_ ^Ñ@°A.ò_x001E_´Ï@xØT_x001F_Ñ@Ð+Ã´öÖ@_x000F_ÏCÝÌkÚ@_x0012_ïËü*÷à@Ã-²CÀWÜ@Óìç±¼Ó×@UgPõØÕ@¿8:?y×@'ðT=SuÃ@3µ0õ¾SÖ@&amp;ý[vd_x0019_à@Ô²]~¬òÒ@¼_x0017_|««Ù@d:S¸_x0016_Û@!_x001E__x001C__x0001_¡ß@õÔãu_x0002__x0006_ô¶Õ@ÓÙ_x000C_Ç_x0012_Ú@qRrKÍ"à@­\v·_x0014_ä@yâ¹²ú3Ô@SZ*k÷üÏ@sí_x0011_%ÛÜ@ÒèPÜ_x0004_Ò@_x0005_ÏÁ÷_x0017_ºÖ@h_x0003__x0013__x0018__x0006_tÒ@Ôw¼©¦_x0005_Û@J±&gt;ÕaÚ@ÄWtEÈÑ@{Û_x0001_=_x000B_qÒ@_x0010_Óa%×@R@RØÓ_x0018_Ý@h_x000F_Â|Õ@	;«ÈÙ°×@,_x0008__x001E_.ÉÒâ@MÂðúñÖ@Å_x0003_à¢HPÛ@&gt;×_x001F_Ê&amp;Ü@_x0008_y;ÞÊÞ@¡¼	äø_x001E_Ô@_x0006_'_x001F_óÖ@K¢ý¡Ø×@¿?Ä¯j_x0016_Ô@	_x0006__x0012_q _x0015_Ó@_x0010_Î_x0015__q×@Ù ÷R0Ë@:°ôágrà@ÑÞ_x001F_ä(´É@_x0001__x0002_ííÅû¸Ù@~up2¸Ó@[[bx2Ý@1eq£ËÛ@#©_x0015__x000D_ªFæ@)_x0018_º¯_x000F_+à@Õ@"M_x001D_Þ@ìkß5Î|Ç@d3r%´¾Î@_x0001_¸_x0018_Íé]Þ@nÊÆOUá@AQ|¢EÙ@_x001E_Ä¥yÿ×@¼_x0005_ßt×@AEKÈ_x0015_2Ò@Á\¹ ë_x0002_Û@tÔìöËÔ@_x001F_c_x0018_ÞÙÖ@_x001B_´¶í÷~Ú@ÃaÑ_x0017_~Þ@ËK_x001C_'ÆÕ@_x0015_[8¯aÓ@lì³¸ÒÓ@¹0:A´rä@_x000C__x001D_È±	Õ@p_x0014_D_x0005_eÏ@z1£_x0002_âUÙ@Ö×o©Ñ¨Ö@&gt;åÝÕ¦Ò@=q¶WÚ@º_x001B_Îj?7Ü@}Ò¢_x0001__x0002_£Ö@2?FÕ\ã@¾~{æ(Ó@´Þ/Et_x0011_Ü@_x0014_F-Ü´à@_x0005_7c/ûã@#«Ó³Ó@q(³ë×@óôcØ@¸;µÒ_x0003_Ù@´H ²^ÚÏ@_x001D_±?F®×Ð@]£_x0006_a©Ø@_x0011_-RûµùÝ@¤ºP|*â@F3=b_x000B_Öá@B?¹&gt;UëÛ@îàÇ®Ð@YÈ¡G_x0004_Ó@_x0014_»¾"eÞ@_x000B_Ì©¹QÕ@ú´¢?=Î@_x0012_Ü©_x0011_îæ@ÿÏ¾`Î@Ü­÷ØÚ@zT_GrBÊ@ eóúé_x001F_Ø@91*ç\Ø@Tnä°÷Ð@_x001C_¥Q¦Î_x0017_Ñ@ú½ø|éÚ@øøÈPÂÙ@_x0001__x0002_ "._x000E_æ0Ð@_x000B_B×Ã_x000B_Ô@BËU,Ð@Å*_x0007_Úçá@KÑ_x0006_V/Ð@D;ð_x0002_¬OÏ@ÔM.Á«Ô@%}æÝ&lt;×@4c¹£tËÖ@JÑü"Öë@I_x000B__x0019_CÞKâ@è_x0002_ÿâ±Ô@ã¼d_x001B_ ^Ü@o{â#Bá@v=y:OòÜ@Q_x0007_~«.Ó@Ã_x0019_r4Ò@ÕÎê2k_x0012_à@_x0015_*_x0008_åÅÔà@ßÙ_x0018_cÙ@_x0008_*'ú_x0015_ß@ÄÚÛòÍÃÓ@Ù9qÞ_x0015_×@ZRð¤/Sà@¢r¿x8ïÛ@pàr`Õ@ê»±ºÜ@TÊÚ_x0005_»Hß@îQBÂ¼Ü@EÄªXÉ@_x000B_ÝÒÀ_x0006_4á@á@è_x0001__x0002_føØ@Ð³1_x001F_)á@&gt;*_x0013__x000F_ðºË@O4_x0004_ÿÑÁØ@¹jïVáúÌ@Å­ÀA¯WÖ@ÄJa¶äqÐ@òýRg¨Ô@O5ºC¬Ñ@_x001D_Îo²¿@¨v9_x001A_»Ó@_x0004_k6ÕÂ×@¨ª$arèØ@y_x0012_ªÑAØ@´Ò0£¼è@uÿ_x0002_AVØ@È_x0004_8_x001C_H»Ð@xÀéÓ@{5_x0007_0§Õ@ïßrÏÒ©Ú@Éïs&gt;~gÙ@`Ó;Ä{Õ@hp0ªEÄß@OhgEM×@K_x0015_Ö Ü@_x0007_®ú§"fÕ@iÿ_x000E_ê&amp;Ü@jh!_bÙ@òÑ{_x0003_Ô@ ,{_x0012_QØ@£#PßÝ¤Ô@åå]ßÅÍ@_x0003__x0005_TC{7Y6Ö@uýfvD¬Û@a"ÄÕlÑ@Ïhãp¯â@_x0007_øZ½tÚ@ï{_x0002_ñ×Ð@Þ_x0019_-¬&amp;×@õ_x0017___x0018_1Ö@_x0015_Ð±Ì¹ß@­Õ._x0014_qÕ@_x0003_ÑNò:Ú@+ª¶þèÝ@þH#¼=Ê@aeV_x0015__x001A_îÓ@o¼7TÅ@.Â©sN­Ø@XÄ_x0003__x0008_õç@Û_x0017__x0001_OÜ@_x000B_G~aüÕ@S¥_x0002_ 0_x0004_Þ@â-[ã_x000F__x001C_Ò@âX4ÉýÕ@¸Ë-²×@&amp;æâ_x0013_Q¨ß@9/Þ3__x0007_Ù@Ô½ÀWð¤á@¼L:Å_x0007_)Ò@¦fìåâÍ@\*±_x0017_ä@_x000F_»ïß@³i_x001D_ãËÐ@wp_x000E__x0004__x0005_#SÌ@¢\ä®ÊÚ@/_x001D_$tâÙ@Ø{põ_x0013_ßØ@Ï{©L(ã@X~í6Ñ@_x0006_9ÑËà@w§_x000C_è'iå@v_x0002_mé_x001B_Ý@èb_x0014_TÕ@`_x001E_È1VÒ@3£ÁçÙÏØ@À_x0001_m_x000B_N×@	½lc-ÿå@nm´ä_x0015_Ë@_x000D_ÑAß%=Ö@(Á BÖ@õåðxÄä@~(eü_x0003_Ú@_x0007_#ÈPØ@_x0004_n$Zö(Ñ@a¿Ï_x0002_Ââ@	.E_x001F_¶XÝ@µc^ätÙ@_x0016_TLÈ@_x0008_¥0Í±,Ü@h=¶ÊßÓ@O¬±ÿ­ß@ÿg_x0014_×¤Ê@Ã$_x0003_:L¤Å@ÕN_x000B__x001F_#×@Í_x0018_?Ñ@_x0001__x0003_/	 ¾Ã_x0007_á@¶I_Vè9Ó@_x000F_rË+½ÈÇ@_x0011_²ZWMÖÙ@ÿuj~TÓ@ Æ¬Ý¦õÔ@_x000D_Ã_x000F_kÛ@Ç³%Uz_x0007_×@_x0010_TeVÞ@uSG&amp;_x0013_Þ@Ãè_x0005_¦jÔ@_x001B__x001E_¡_x0011_[hØ@_x0013__x0007__jµÔ@:f¸K_x000B_Ü@sÊÍ$¿Ö@Ø2æ½	Üß@_x000C__x001E_iM_x0011_ÅÞ@´_x0013_Â÷rRÒ@+³_x001C_ÿäHÐ@_x001F_UÝl0Ì@ k¨qÞ@RkýØQÍ@Ô§A2ÏÙ@ê±¬ÀÉ@_x0004__x001A_á_x000F__x0016_Ì@s¦YÉ_x001B_Ü@R_x000E_;_x001D_\Õ@¿íK_x0006_}Ü@.IÁ_x000F_nÐ@_x0012_ÿ&amp;Æ_x0013_pÓ@_x0002_ïÕ=xß@_x0002_uE-_x0001__x0004_KçÜ@_x0007__x001F_×_x0015_³_x000E_Ó@§KJ´Æ@_F5kÍBÛ@õN°ï:á@_x0013_´ëqóß@t²:vîØ@o#_x000D_*ää@£wÍübÓ@¦-_x001F_¼RÚ@_x001E_éimñ~Ñ@·ã_x0004__x0001_QØ@¢ÐÄ{_x000E_ã@}ÿë£Ö@it:ÆøÅÈ@qÎ¿qÉÚ@aÍx_x0003_{ªã@R¶àHÒ@ip_x0016_3:_x000B_Ò@Ü_x0004_U}$±Ò@§l_x001F_ugïÙ@.ÿð ZÎ@ã_x0012_´h_x0002_'Ô@6#ïò_x0016_×@ÏÊàÓ@½¼nB_ß@Ë¹ÄºyÑÜ@&amp;_x000C_ Ä^Ö@_x000F_M(3ß@aW»:_x0013_ÓÑ@_x000E_ËS_x0005_@Ò@_x0019_j#hm_x001C_Ú@_x0001__x0003_#©»eu_x0006_Ö@ù¡_x0006_7¥Ö@n_x0005_³CÒ@i¦EÞ5PÞ@VÙÔZ_x001F_ß@zMD_x001E_âÍÔ@Ú§Ñ$´"Ø@rÿý_x001E_½âÏ@üú_x001D_Ì«Þ@U_x001E_Bº@/Û@Â_x0005_y_x001A_ö±à@]_x0004_í·(Ë@}_x0017_±iç@_x000D_TÊTýèß@5YîÙ@ünÐWà¸Ï@+upöàÛ@_x0015_zl&gt;²_x0002_Ê@_x0017__x001D_¿¸§WÔ@0ß-\_x001F_Ú@X]_x0017_êIÚ@È_x0001_ìôD_x001A_Ô@?a_x000F_¦"Í@H_ö_x001D_Ö@[_x001B_·a_x0008__x000E_Ú@T-­Èû_x0011_Ø@_x001C_L0ðòÙ@^?'Ò@jæn_x0017_ÐË@¼¦vÜ¼SÍ@CLº`áf×@¬T"x_x0001__x0003_ç_x0002_ã@ò]*s×Ñ@ÈA¡àAyÉ@ÏKÎ¥â@;/7ÃtÞÉ@¹ÍPÃý×@ñj&amp;Ç®á@":ôÛ@/ûän&amp;XÛ@U_x0002_d¾vÓ@Çb_x0002_ÝÒ­Ý@4Ç¢T._x000F_Ý@õ#È÷/WÍ@_x001A_ç$ÍÁá@f®_x0014_*mÙ@D`ß}Ì@Ó_x0011_d¾ÞUÝ@éwÌ ázÎ@s_x0001_ºìåØ@ÿ&amp;H?¨²Ý@?%ñ¬qá×@/³çkp×@RWÐq_x001A_¥Î@_x0006_Ó,ô_x001B_ýÑ@8Éü_x0013_ÁÓ@§ÇéCUâ@6?·Þ½Ø@ô_x000F_ç}	Ó@ºÛrO&gt;ë@_x0006_ò&gt;_x0004_ðÓ@_x000B_ï K×Ø@§Ë&gt;Ùh_x000E_Å@_x0002__x0004_¬_x0007_høäÐ@2ôF´×@ª¿ &gt;ê_x0019_Ü@;©Ræ×@_x0017_UÓ_x0004__x0001_ß@þðÝ_x0015_AÞ@]ÈFf_x0004_Ø@¢$a_x0019_\_×@§:ç_x0016__x0012_Üà@fÐÐNÙFØ@íô¿hM0Ü@PÙ_x0003_µ_x000C_¯Ó@_x001E_Ú'£yå@ó_x0016_D£%_x0001_Õ@¹0$_x0010_Û@_x0019_Ö«_x0004_tË@rªc.e_x001C_ã@»&amp;»+DÔ@àª2È¢à@aTd_x001D_Ò@0¼ýL?å@Ääh;hÈ@©_x0001_9&gt;p	à@S_x0008__x0011_xÞ@5#êÈjÝ@nXÂëUZá@#'ÓÈIØÝ@ni¹ï0Ù@)$_x001D_Ra?Ü@öuB6_x0012_OÖ@Ú5úÇdà@»j_x0003__x0001__x0005_Ê'Û@w]mÈä@¢®¼â@a28È_x0017_úË@d-·~zÛ@jrª_x0018_Ö@««g:'¦Ý@L_x001D_:µYà@3ÝÜEcÖ@/9a÷áÚ@mâ£_x0004_gß@8û¶E_Ú@V_x001B__x0012_òÍÑ@÷g«[¾`Ý@küïO_x0002_!Ð@A÷)_x0019_vâ@9GÛ¼;ß@_x0012_GðQ®ìÒ@.X6ÈRÓ@vó_x000F__x0003_Ü@½¨_x0013_LwÜ@Ì"oy^Ð@Ä_x0014_õÈAÙ@PiÃf$â@à~DÀ9ûÕ@9F_x0001_`R_x0010_Ó@ðÂr_x000C_²È@_x000C_dºh_x0017__x0006_Ñ@ß_x000B_Å¯ÛÝ@_x0003_8Kp8³Ö@Y_x0014_JºXAÝ@R¥Ã,6Ó@_x0001__x0003_6íj&amp;w¼Ö@VáÙÁâ@íéõOæÈÓ@Ó_x001B_ñK_x0010_ÇÐ@c_x001E_5f+Ô@Ðôo£Ì@3^_x001C_ã_x0001_Ò@G@?1Î_x0010_á@ã_x001D_¾Ê@3_x0006_&gt;9$ÃÑ@éÚ}ª£Ø@nSM_x0001_bÒ@¦#sw¾Ù@ÿ|Sª&gt;Ë@_x000B_½ ©ËØ@ëHªu¹½Õ@_x0016_º¹zåLÝ@ËLs5µá@¤÷C~#¡Õ@ñ½Ô¬lgÐ@ü_x0003_UÂbÛ@à_x0018_úØæ@ø¢+ß_x0002_íÔ@?ÖÖ_x000D_rÖ@§3ÌveLá@+_x0005__x001D_!_x0010_Õ@Þ£_x000D_«	õÕ@°³F_x0008_èÚ@cGQÙ@Û`DÂb!Ò@ÿÝd¼Ð@;+¤¿_x0003__x0005_@?Ù@?»âù_x001A_Ó@Q®W2Ú@r¦¨¡XÞÕ@Óõ¢ÊªÓ@iëKô¦Ú@Õ¤h©p*É@Õ²ö\Kêî@(àÅ_x0019_çÖ@Ì¿ûÜ@f¾ñð1Ø@Ç·À_x000E_×@V_x0008_».×@_x0001_å²V©ÜÑ@°À¶WíÏ@Îe:Ö¸7Þ@_x0013_jc8IÒ@_x0017_p»s_x001B_EÕ@HÃÚX³§Ù@îW_x0003_øÔ@_x0002_&lt;iÙñ®Ò@À_x0004_CØÙÒ@5m¤0_x0016_LÚ@¯Ì_x001C_üÓÒ@è¤FôGØ@_x000B_´½¨_x0019_3Û@Ò_x000D_:r_x0014_Î@÷Ó_x0011_yC¶á@_x0015__x0013_D_x0007__x001F_¹Ý@íÅ9ÈhÜ@wê_x0002_o2Hä@¾Â3Fë%Ö@_x0002__x0005_Á9;Ö@)Ù½òãâ@1\ÄLÏÎ@Ëx_x0008_BpáÑ@ËMó YéÔ@$LéèNÔ@Ô_x0013_v×ñ_x0014_Ö@7_x001D_t¦õXÑ@÷fÐ,Ý@_x0013_ ÀT4Ø@é³@_x0016_Ú@VcE3æeÒ@NCÑY%UÑ@Æ_x000D_Ô¼rðÕ@_x0014_A_x0004_h&gt;Ô@êvÂ¶_wØ@éÇ°²ÉÂÚ@[\tß@_x0011__x0018_&amp;¦ÜÅÔ@ã1ÈÌúÅÖ@°ì_x000B_ÇØ@_x0003_±n#J"Ö@c_x0002_U _x001D_á@P_x0001_¼Ã6?Ó@_x0001__x000F_ØèÖ@©Ú_x001A_9þÈã@_x0019_¥õ_SØ@:_x000E_v6 e×@_x001D_²F´sÎ@ÙOåûôHÛ@Å:ës_x001E_Û@_x0015_(_x0001__x0002_ 'Ý@	_x0002__x0012__x000C_ðmß@_x0004_±D¤¾XÆ@wø«»íÓÇ@ÞD]uO9Ù@¤ÿ¹çô×@X³&gt;©K¡Þ@_x001A_@c¤ÖÿÒ@_x0002_Ö^&gt;Ò@ÞtßæmÕ@j'Ò¯(_x001A_Ð@0Y&gt;þãÙÓ@DuP_x0002_Î@_x000D_TKÓÖ@FÑ_x000D_&gt;Øéà@é_x000F_D¼igÓ@9Îfþdá@_x0018__x001E_¡Å1à@ñ&amp;ÌÀfçÙ@¸å¬ª_x001F_Í@_x0018_Á_x0008_à%Ó@¹ây²'Õ@çüû/¬ÇÏ@Ñ7§]$_x0010_Ñ@µpl-¸yã@¯ÿ/ÊJÓ@-_x0011_D85É×@s¥·½ócÔ@å°È_x000F_±nÖ@0ÿþ_x000F_¸_x001D_Ù@æ^_x0005_y_x001A_`Ê@¹óÀDÑ¶Ò@_x0002__x0003_¬±`QÛ@_x001A_Ëk½u_x0010_à@Í_x0003__x0013_}`æå@É_x001D_8Ò@çQZ&lt;kÔ@_x001C__x0008_¯_x0006_¤ýÓ@¯'&lt;3ÕÆÝ@Í5?+Ï_x000B_Ø@lÐS`B×@_x0010_Ø_x0008_C³Ü@_x001A_5WÆÒ³Û@çûf_x0010_Ñ$Ú@ââOÕ/Ó@ï5»ÚÎúÔ@ Ao_x0011_Ò@§¹]ñÿ_x0002_â@¡7!_åá@kîÈ_x001A_hÔ@f°ðpÔ@«»FX_x0005_Õ@Ò½_x0012_5Ó@íëÂöÖÍ@GÛ0Øvà@_x000E_©_x000F_^Äà@¯_x001E_ü0_x001D_Õ@Z´Ì0sØ@Jm¨-åÜ@M/ViÛ@©9c´8Î@qû_x0006_QÕ@_x0001_~ðqÄCí@C¾Ô+_x0001__x0004_Û@ZþîÁ¥^Ô@_x000D_¾ýõ_x0013_QÑ@&amp;Vr&gt;cµã@â3­	HÞ@ÌeÑi_x001E_uâ@[Xæü{Ô@ÔcµÃ×@:`5_x0012_½Ô@C ÒlsÊ@Ð°²_x0002__x000D_Ö@ÕÕñÅÕ@_x001E_ÓaÍ@_x001B_ß­à@Ætg¢Ù@íG8¹_x0003_×@H'S_x000F_ÁÓ@¡|xÅÈÆÛ@_x0005_o'þ¿Õ@ßÞHT}_x0002_Ý@Bª_x0011_ Ý@ágòÛ·Ø@&amp;_x000C_êüþÌ@çmj°ñPè@&gt;ÁBö6×@ô_x001C_d_x001E_Ó@k"_x000D_Ù?Çé@P8+Ù@å_x000B__x001C__x0015_9Ø@z|Å;Iç@Öe¸å9ã@0Ö¦, 7à@</t>
  </si>
  <si>
    <t>33570e9675279e253ceaa04c2f720391_x0002__x0004__x0017__x001F_ªÎ-×@A_x0016_~¾hà@ò_x0010_+ñzAÕ@üY#7_x0001_%Û@6@Oä.Ø@ }:2óÍ@»ïË3à*Ú@_x0003_ëÆ»ÏÎÔ@üöÉ'ÐÞ@§ë_x001A_Ü¨Ð@Pµ"d_x0018_zÐ@¶PÊ_x000E_ Ò×@wì³ßvÏ@ÔyéãÒÙÔ@_x001F_Ñ§Çj7Ú@ø_x0012_2þÙÈ@_x001D__x0007_&gt;XöÂÕ@Çö.SÐ@Ï'"4Á_x0011_Ö@µ_x0015__x0015_Ä_x0019_ÐÝ@ÀàB_x000D_øÒ@ñ6dÂ"Ô@S"Ô_x000F_miÍ@ZÀµ´_x000B_ÚÌ@b_x0018_ëÜ¡çÕ@»Ö¤J®Fà@1~öz:dÜ@17Êûæ:Û@__x001E_èK_x000C_Ù@ò3f_x001B_kØ@ín_x000E__x0006__x0013_GÇ@¸Ð³r_x0001__x0002_é&amp;Õ@[½°ÿÙ@_x0002_0ÉE¤ÍÕ@p£Ò7}\Ò@càÿ_x001B_ÝÒ@ËVÏ_x001C__x0016_ÃÖ@u¬ÍôÝþÎ@oÃ·­ZÚæ@WTä®_x0003_á@WvÄ{Ñ@Â_x000C__x0010__x000E_®ä@î_x000C_ùöÉ©Â@ó»_x0018_ª®3Õ@áQ±_x0011_½Ò@ÄX÷¨Ü@=PKF*ÞÔ@Ò8¯±7ÞÎ@Ü56HeLÔ@V_x001B_E_x0011_·Ñ@·XUÉÝÛÛ@kÝæëMÕ@¢GMk*Ë×@³&amp;¬s_x000D_MÒ@ÜÈé÷eÜ@k4æû¦tá@C_x000E_É¹îÕ@_x0005_MåjÄ@»a_x001E_0_x001D_ é@ãå(«_x0003_Ø@ôã¡kæÐ@ÆÙÓ§ò9Ñ@Wz± 5Ý@_x0001__x0002_Å88È_x0008_ÙÐ@""uùNÕÔ@4_x000B_ÕÔ@qzík¥¯Ö@Æ_x0015_K§*ß@1Jô0ìÎ@fÃÈ.ÝÖ@FÒ Y1_x0012_Õ@Ä÷&lt;¦JúÝ@F¸«×üuÓ@M:á½ Í@*©¶­õÑ@Ô_x0015_ÔÕ@ÙÍ?ÚkÒ@1 |C3Ï@ªUÔ_x0006_îã@58¹{WóØ@_x001C_&gt;­xì~Ó@$¹ÏÑBÑ@â/0þ\Ó@_x0002_wÆ&gt;²qÑ@¹`Mt©NÓ@ÐèX_øÞ@e-àÏ_x0013_Ï@ãkÇËÐÖ@CëS(Ñ@3Ìö9KÑ@Õ)BÄ_x0018_wÔ@¤ïsÛKÐ@(ÿêfÌ@Á:Ü rÜ@.ñÉ8_x0002__x0006_²Ù@ºBXåíÑ@_x0003_;Sx+ØÞ@Êÿ&gt;Çª*Î@_Ù_x0011_]éÑ@öÏ_x0018_²|Ö@Cz­¯_x001B_Ö@«_x000F_ÌHHÑ@X_x0013_¨Ç6ä@Y*-QÅÙ@Gm_x0005_¿_x0016_Õ@u2¡ÃÒ@ÿeÉ®ßÚ@6R÷],QÔ@Þ=BÂ²ÊÕ@Oë_x0004_Á¸_x0004_Ö@Y_x0007_f·×@V/_x0006_Wé÷ß@TW¤sAà@ßhÃu«×@_x0014_÷_x0001_ùW_x0006_Ì@ò_x000E__x0014_úÿÐ@/³_x0012_®Nà@«_x0019__x0004_GÉzå@xÊ%ÔêóÓ@_x0010_5ÏÜJÙ@nªoÍá@_x0006_k_x0002_üúÛ@_x0011_»S_x0015_ÜØ@½JCÏä@¡¡Ã©-Ö@Ìú¸àXÒ@_x0003__x0004__x0015_ù`C_x0003_sÔ@µWÉÒ@&lt;Ã|$¤Ú@_x000C__x0001_|tüÓ@¬5àç¢Ú@"»¸^w_x0017_Ø@æ3ªßÙ@i-iÂ_x000B_Õ@-QÑ_x000B_òÆ@½Ýq_x001F_OÐ@­þ]öØ@Tj2»ZÑ@Ü_x000E_I'Ë@Jw_x0002_Ñ_x0016_ÎØ@Ìr¯*Æ_x0006_ß@WùÂ_x000E__x0004_Æ@æ_x001A_~Á	êÊ@ Q8åTþà@ö_x0018_cø_x0015_&amp;Ù@çG{6\	×@öM_x0005_¶²Z×@Éªzy_x0018_Ù@_x000B__x0010_øeÉ@|Yúçn×@Óqïê½×@_x000E_)_x000B_k*á@Qì:hã@õylZP_x0005_Î@[&gt;ÈÙ_x0008_Ô@ªäSÃµÚá@ó_x0016_õ_x0010_zÖ@*o_x0003_À_x0001__x0002_ìAâ@èaO_x000F_àË@~pÍØÿ½Ñ@3¡BlÚã@Ú^ªùÔ§Û@8N	-Zß@ ÂÊ¸ëÐ@p_x0010_ _x0008_ð`Ï@óás­_x0011_R×@ù&lt;h_x0003_ gÑ@Õp½ñmÏ@¿_x0012__x001F_jðÐ@_x0019__x0006_Ü"ë´Õ@Þ_x0002_¥,LÝ@f_x001E_3½m2æ@íØ)ïbÒ@tEhâ@²µò¤_x0007_Ñ@·Q/¼5}Ñ@übÞAß@¨÷iæUÜ@Êlkh_x0010_æâ@î\_x0005_¯Ù~à@e´9ÅºÔ@_x0010_¨_x001B_ý*DÝ@Â©_x0015_èÏ.Ñ@OÖñÖ@tß£f¢ÌÚ@Q¨£«sqÚ@ü\¬¬@Ô@©r¶¹Þ@_x0016_k«¤ÇÔ@_x0001__x0004__x001B_k¹Q_x0015_TÛ@5_x0004_·%QîÊ@)À]B¹ÑÕ@Í_x001F_VðÝ@_x000E_©¬âÖ@ð0ó&lt;_x001D_á@O#î`ã@ÈÊy9J_x000E_Ø@`_x0014_aÔ+XË@t[_x0006_BØÓ@íô½*áÒ@7Kàô_x000E_Û@|_x0010__x0006__x0012_Ù@ÃZq!Ù@÷×qKÏÆÜ@_x001A_HÞåà@Ó_x000F_'PÑÛ@éºÍQÀ4â@ãJÖ±MnÙ@»_x0015_Ó%ÝÌÒ@IÙ_x000E_¸aÿÙ@ÝF:ÙÓÙ@®-°lá@órkÉöGÕ@wkÓÜ¢Ï@2DÇ­Èøá@¯îà#V¸Í@ø©LÃÌ@_x0005_Hª{y.Ò@|,á ÉÔß@Bx»_x0002_$Ð@hþ_x0003_ú_x0001__x0003_%_x001F_Ñ@_x000F_@$U|Ò@Ö?ÊÚ_x0016_/Ô@#æ\Pà×@ox¢ÁåàÞ@ûÛÐeG×@»OîïnÌ@cÉäZ[_x000D_â@A¹d1VVÔ@ï4_x0007_Ì?Ô@£_x0002__x0015__x0018_d+Ç@²ãy_&lt;Øà@í9_x0006_PZûÔ@@%yØ@FòTôiÐ@0ªCHÙ×@9¾alß@£ç³_x0016_#êÒ@P\d÷Y~Ó@n]_x0001_C4Û@·_1ÞrÓ@\zÞ,ñlÍ@0 ò2Ù@×jyìÛ@¹Çnc_x0003_Õ@÷fðKõÔ@%Pê.ö°Û@ÝZL_x001C_Õ@H|§Ö/lÏ@õ´ßÁ_x001A_Ê@ö_Î_x0019_Õ@Ì½~¥`_x0013_×@_x0001__x0002_VÔíªaÛ@ÊÅD½óîÖ@pu&lt;\µÑ@	(RR®iá@ýIæ.Qä@	ÃÝ8øxÔ@_x0001_p_x001B_â§ÄÛ@ÚÈ0'%Ú@ðúT´wÛ@ý§UpCÛ@SÞÃÍÀvâ@d&lt;Ö_x0006_þ2×@wWÐã^ÛÔ@T¦ÃÔ_x000C_Ö@_x001F_U-mÕÜ@bz}_x001C_ÿàÖ@ärëk³Ì@eÀËQ\Ø@KÊX?]×@ôZ&gt;ï_x0004_ß@§ÀíOrXÝ@VR/úKQà@,_x0011__x001C_¾W­Ö@¹++ñ¦µÑ@ÛJºÍæ2Ú@_x0004_­ºò¹qÙ@«sÇFä¯Þ@$Z_x0010_àNÝ@á\æI?_x000F_â@eÊ§ôªß@%N~êÔ@ì_x0010__x0001_H_x0001__x0002_3Ù@WaCZñà@2 -L×yÑ@±Á_x0010_	Í@_x0019_PºO!_x0014_à@a_x0007_lhíÑ@fiM½Ï@â°|½£6ä@TT3¶òCß@[®¹RÐ@Dì_x000E_zÑÕ@ÐÀæDãÛ@!K_x0015_ã1oï@¡ÍóxçÓ@3 ê«ýØÑ@£Ý%íD_x001E_Ó@"eU0ò×@æ¯_x0002_¨¹Ãâ@Ô'«í´¡Ñ@cv#´eJ×@_x0013_¢5Ù@FDókhÞ@!_x000E_Fj×@áòî_x0018_ÀÏ@³_x0001_®?á@³0÷æÙþÕ@\@¸_x000B_Ò@_x001B_ÕVVÒ@àÊ_x0006_ÌÔ@,å6b_x000D_$Û@N¥'_x0002_áâ@Òíãá@_x0001__x0003_oÖ³âªÎ@ë2u}\ã@è&lt;?@_x0002_ã@º!Ó_x000E_g7Õ@`e²¿®×@ØÐ¿é_x000B_à@¸á_x0018_]Ñ@,_x0018_¬PÕ@þñ_x0016_KÝÕÇ@_x0012_+hYÝhØ@)a_x0008_c6ÂÖ@_x0004__x000E_©Î°»ã@.µÞk_x000B_ôÑ@u	ZÅS0Ý@,Ó2÷ÀlÚ@B07W&amp;ªÖ@Ñt6_x001E_z9Þ@_x001C_W³#ÝÖ@)IuÎº_x0019_Ö@â&gt;cÎ@LRO^à@Dº%ÊÔ@M9ùÖ@{!]DÆÖ@¼·¾ºëÐ@ß÷_x0013_~¾/Ô@&amp;þ_x0007_¿^Ï@ë+àFFÖ@_x001C_&lt;_x0015_ZÒÐ@_x0010_Î¼â_x0013_Õ@ÏÇç&lt;}à@êô_x0002__x0005_/_x000D_Ô@_x000C_Pðj²Ï@KI¯ê_x0012_AÓ@9_x001A_;_x0016_`-Ò@!*n	|ß@L.ÔNüË@ÓE\ÐÕ³Õ@Þ¼Å_x001A_òÔ@È£aJ[¾Û@eC0_x0013__x0017__x0016_Ñ@h[Ã*I_x0003_Ö@ß_x0014__x000C_¶(Í@RÍ§_x000F__x0018_ãÌ@[õÙjÌ@©_x0004_ê°_x0001_iÒ@°ÿÏ_x0011_?Õ@·_x000E_t´_x001A_Û@òß_x0001_ÜÓ@¡_x001B_%Òâ@´ßÑyBÓ@_x001A_1_x000E_!ÜðÒ@)FzrÇ\Ü@y_x000B__x001B_L¨&gt;×@,_x001A_Â_x000F_{¶Ð@¡_x0006_Í,_x0019__x001C_Ò@è_x000D_ÈnoÛ@l©æÂÍ@hï»õ_x001E_ûÖ@-½ôâ(ÙÖ@¯@=%Õ§Ó@/T_x0016_ X*Ü@&lt;ö\Y°ôÕ@_x0003__x0006_Øå-t[Ù@d«÷·Õ@ø§2òÃÑ@0¬§ºØÐ@öÅ)$Ü@_x0018_ù_x000D_f_x001F_Ô@é_x001A_íÝ_x0013__x001F_Ý@´ÿÙ¹ò_x0019_É@Ïw;m44Õ@qH_x0018_wÚ@F9êÀ%Ú@åoôr¢Õ@ÒÆ;Êêæ@µº·{³!Ù@unA_x0019__x0004_Ö@.@ãbá@à7¶3_x0008_Ä@/_x000F_êsOÑ@®+UÌïØ@dÀð*/_x000E_Ù@ñ_x0001_HVÓ@ÿã_x001D_Õ_x0013_Ó@í_x0005__x000C_&lt;Ú'Ô@(Æ&gt;ÕÍtÛ@£µñ=~_x001C_Ü@×çä®Ú@_x0008_ÿ_x0018_Ô@£Ô"_x0006_ÒüÏ@A_x001F__x0005_;_Þ@è_x0002_ufÔ@_x000E_Êkþ_x0017_Ò@"DLÀ_x0002__x0003_¹Û@ßÛ8_x0016_ÒKÑ@é_x001E_k÷Ä6Ú@ÑT _x0018_¤Ó@_x001E__x001D_kyðéà@å~À_x0015_2ËÈ@zM»,ò`Ù@lÍ×%å@æ_x0004_3ÜÀÞÕ@_x0017_|\?YÚ@jLÍÉÅÔ@b±®sÕqÑ@f_x0018_¢¦.Ù@8ÖømbÓ@x_x0013_$mQÌÙ@[Ã,_x000C_"µØ@&gt;_x0004_âoÏ@_x000E_îûðß@ð¨_x0005_k&lt;Ò@N_x0016_Þ_x000F_LË@ÐBôí´â@äB´æ_x0001_JÙ@®çfß@ïh_x0005_*æ@À_x0002_?_x0002__x0006_w×@µ\_x000F_fW¨ã@=_x0016__x0003_?Ú@&lt;&lt;T³QÌ@·Ã[E5hÕ@:³R_x0014_UÜ@&gt;Q^Ñ_x0002_dÒ@_x000F_@_x0016_zãµÅ@_x0001__x0004_È5`_x001F_&amp;Ò@_x0004_xõIØ=Þ@í&lt;:^Ú@±_x0008_¨ÏØ@áúYdGå@5ïÖUÎÒ@6×,[&amp;Ù@4ÊùìÏ@éOÂ#îÌ@ô&lt;_x0004_?Å@ãlý·±á@'¤ßs/Î@S¡¢©±Ó@_x0012_¤x_x0018_ä_x001E_×@¼%+_x0001_XvØ@4R/4¸Í@~ð0á#×@/ÒLRäXÕ@ÓÓM}AØ@·_x0002_úË*vÑ@QltØþ_x001C_å@}¹¡®¹Ô@ðçð/qdÖ@i%X¨éÓ@;ð_x0008_´\Ó@±óNÊJÍ@_x0003_g¨ÿjÔ@Éüh_x001C_ªä@roãÜn@Í@{ yY_x0003_Ó@¢UX)õ³Ò@V=/¯_x0001__x0004_|±ç@]§_x0017_ctÎ@è}µR³Ú@TIa³ñ5Ô@sàec_x0018_ÎÝ@ÄKì]OÖ@ÎIK_x0002_TxË@*"FßX+Ö@;2%&amp;0½à@ºdùG¥£Ú@þ¹ê_x0003_ÕüÚ@\ëæ_x0012_eÔ@@é¦5@ç×@Â°_x0007_¾0É@Ö_x0005_mô3å@_x0010_Ýó@òÖ@Î¡Ó&lt;Ú@_x000D_dÍÏÕ@öÒr_x0012__x0011_·á@-_x000E_ØÓ¨Ü@±¾çõÖÌ@_x0012__x0015_Ûómã@[âA¨ùÝ@«ÆQyºÚ@)#_x000F_8¾¬Ñ@Zk1*Å­ß@sªWF§1Ó@k-[&gt;Yhã@_x001D_QÊ~ü;Õ@zïFxu_x000D_Ø@}í7.²*Õ@OV^g^Ô@_x0007__x0008_÷Ù	Ø¥~Ø@ö_x000B_ÌvÈ@!±ÿ]îÿÖ@ÅÍ_x0004_ç_x0005_Õ@D÷±u¾ÎÓ@-Y_x0011_¹É;Ñ@IèÞ_x0012__x0018__x0013_Ú@×&amp;ÊÀ_x0005_Ü@`,½_x0001_å@kWì_x001E_þ_x001B_ã@\ýÄ¶®qÚ@±½AäoÕ@9_x0002_;_x0002_¶8Û@$_x0018_gºÕ@}_x0001_\Ü3Ò@êetjþ÷Ó@¨ñðCÒÑ@ÁJÂ½_x000C_à@Hr½_x001C_PÙ@e_x0010_Hoö=ß@á÷_x000F_Ñ@¤_x000C_û\IÊ@ÒÛ¦iiÑ@õ8ïí_x000B_à@Ï SqÖÖ@£=jFo®Ú@_x0019_¬}_x0003_ññØ@sü_x0006_¬SBÙ@`º_x0001_Áÿ)Ò@_x0007_ÛþÎ×@_x0018_q¼Ón6Ø@ö~Çù_x0001__x0003_½nØ@;{é·D¤å@6®ûâ¦Ð@g_x0006_A"DÚ@hìÓ@ Å¸F_x0001_Ñ@]é:q¸Ö@ñ=È,_x0008_Ð@DøY¼ôË@?wìÝ_x0007_Ü@¦'÷4à@9CÇ!©Ù@j:§_x0006_ßÔ@q^U_x001E__x0002_ÕÕ@zWh±_x001E_Æ@0±"Ë¬Ì@_x0006_¥_x0002_PíhÛ@#ÜÆÎ_x001F_®Û@ò_x0012__x000B_3_x0011_¤Þ@¥ªu¾ãÒ@Ó"8%ë_x0015_Û@qJ¢UÊÕÒ@PóaO_x0004_Û@3ú_x0011_½_x001C_Ë@ïê_x000D__x000B_Ká@¬Fs·Ò@_x0003_ÚOÕ+²à@q"_x0010_+Ó@S7»öá@sA_x0018__x0010_Õß@_x000F_M´éípà@T`úNÙÝ@_x0004__x0005_^µR¥_x0002_êÚ@j&amp;-¿öÕØ@ï´q»i×@·°ä§ÛÏ@DQ_x0018_¥{Ú@±£/6Ì@w_x000C_ðª[ÓÔ@Âèæ©qÔ@¬÷ôÒ²Ö@ß®Ý[ÂÔ@^Ù#¢_x0003_îá@§ÅÓý_x000B_Ôå@V®m­¢^á@¨"ÕògéÞ@®¼Ü½Ç@ï_x0001_ê__x0014__x0012_Þ@ÞUÌÔ@Dp&lt;óOÞ@6Õ3d¨	Ð@_x0010_ Ð$bÔÝ@ªÇÿÃÿã@8M¿x{ßÛ@â_x001B_±CvÕ@8í6pñ_x000D_ã@ò¶_x0014__x0012_M£Ù@[&amp;r!MÛ@d_x000D_ûôÆ Õ@JÞÞÎ@x¶mÁ$æà@o`Ñ´§Û@@ªëØ^â@&lt;Õ§ê_x0001__x0002_E&gt;Ö@V.ØZÕ@«_x0005__x0003_¤î	Ý@ô Øª%´Ù@`«ÂhWÞß@üLm_x000B_êjÖ@á{ê= Ó@¨îà«)&gt;Ñ@¿ºkìBá@W_x001F_¿0Ü¿Ý@Ä_x001B_g@ðã@_x001F_8[»HÓ@~_x000D__x0001_8à+Ø@{axè_x000F_Ü@ïIý*ý@Ò@µ®éÜ@­{0³Ð@LÆÍ!ÓÞ@ªªÀG{_x0004_Ù@À+_x001F_&gt;¹×@ñø_LC.Û@Õ_x0014_¨Zb)Ó@IáÜrÏÐ@0÷:Ð¹Ù@H æÑ@é_x0017__x0015_æ:Þ@%#_x0017_©8ãß@Áç	Ì@íÌKÅ~Ö@©_x0017_ºtà@_x000B_êø8Ø@ !Ø~Ð@_x0002__x0003__x001E_WH.Âá@D_x0011_Î²a	Ù@¿BmT¤Ô@A-_x001D_ÊÉÚ@/XcñêZÔ@Ù¥ølMÝ@eF6º8IÕ@¯"qËÐ@&amp;ùòZà@S²?Ø]Ð@_x001F_+`2_x001C_ÉÙ@5wp{Ü@÷|Ù8_x001B_¬Ú@sÄÃ©_x0008_Îß@âN_x0013_ln&amp;Ö@öNQWÒ@Ú¿-çà@ÞRgX_x0015__x0012_Î@Ê5_x001B_kæÐ@_x0013_zxåÓ@&gt;DÃÓZÐØ@EÌGÓRÈÎ@¢Ü_x000C_8_x0001_¥à@×26_Åà@OÜÂ_x0002_ÉÓ@_x000E_¹uøÓ@ys_x0007__x0010_Ú@:m×gEFÏ@_x000D__x0008_æ/Ô@ _x000C_ü"_x001C_á@qa/~F¨Í@ùÃq_x0001__x0004_Ã_x001F_Ú@£jÑ_x001C_Mä@®ò¿Ã_x0003__x000D_Ó@Û\s_x000C_ÐÛØ@Ë_x0003_ßBßì×@ör#!Ô@_x0007_Ô"Î_x0015_Ý@ó{&lt;çÜ@U­ãÑÚ@_x001A_Â^à8éÖ@ÖÛ_x0001_&lt;H×@R{YµÛEÝ@ ÿ+@´¬Ý@¾m_x0002_Û|pØ@_x0015_ÖMá_x0007_ß@H:?A'×@ÚÚ19#àÈ@ëù	$_x0003_§Ø@Q_x001E__x0008_àUQÎ@nrJdáÃ@çð4­|Î@!,T_x001A_7½Ü@;ÿtÑ_ÐÔ@`¡EHØ@_x0019_k«|Ð6Ñ@{g_x000B_Sgç@G¸¡)ÉÐ@L_x0002_EOâ@êÃiº±!â@Ø`·vÆ+á@ÜNGuÆgÜ@6®Á`Ø_x0019_Ú@_x0002__x0004_FººI_x0012_åÞ@¨°Û5zÖ@¡_x0007_Ç_x001C__x0008_ä@xäL´JÂÒ@I_x001C__x0011_yg_x001E_Ø@4_x0003_¹{úÉ@_x001E_¸D_x0007_Ú@ùµ^xãËÕ@È½ã0_x001F_Þ@òpº_x0005_Õ@ºaÈâ@Kô&amp;	3ÅÓ@¯þ&lt;èíCÑ@=¢¹~QÒ@¼ñ_x0015_ÝÑÜ@Æ_x0008_E_x0017_þræ@ã*Íc_Ô@Ä¹o¤jâ@A»ñMéû×@.:®£M_x0001_Ø@%K7eidÕ@mñRfà_x0002_Þ@_x001D__x0007_½2TÜã@¯ÕÇ=Ý_x0011_Ø@_x0001_^ÞáùÒ@²À_x0001_ØÓ@h{Éµ_x000F_¬Ó@_x0012_°PÚ@5¥_x0005_R_x0010_ÍÐ@_x0013_|ëkçÍ@SZ»Æ_x0004_Ø@yÇ_x0004_Ü_x0003__x0005_)Ý@¾ª8áØ@î_x0010__x0007__x0018_¥bÝ@ì¡+_x0003_áÊ@?±S_x001D_Tòç@d¥ð_x0004__x0015_ß@±_x0003__x0001_ñ_x000B__x0005_×@_x0005_Tl_x0006_Ù=â@ã*Ä®ìØ@IÉ¡¡_x000C_SÓ@J/_x0003_ÐÞ@_x000E__x000E_õÊÏ@¨b¡½¿¯Õ@_x0012_nn¡Ð_x0011_Ö@ódu×_x001F_Ò@Ù?pZ6_x0006_Î@_x0006_$*³6SÛ@?:_x000D_!_x001C_óÉ@|Î±ßYÒ@êoÕHÕ_x0013_Ü@ës®ÜÎÚ@ü{ÞMÀEÔ@9a_x0002_úÑ@ÞÛå5ð×@³ðúk×@ß¶1_x0004_«à@RüÝÀ+Ñ@_x0004_«Ü!Ì@g¿Û¼;Ö@Ð£¾__x001C_åÔ@êôXj¡Ð@²_x000B_&lt;_x0014_7ØÒ@_x0001__x0002_sx9S£Ò@U!5åãÇØ@º_x000D_¦_x0016_ÂÓ@_x0007_oýÒ_x0005_òÙ@_x0010_»_x0002_UTÑ@Pâ*_x001B_Ù@@Q_x000B_ÔÒ@Ìß;_x000F_ÒTÕ@_x001E_|ñgv_x0004_Ú@À©¾Ðä@_x001E_ÊêYÛÙ@£#ùáè]×@bó_x000D_|³Ø@_x001B_ß.ðKÐÖ@°WÐÂñuÐ@N°@òP)Ú@@U½_x0001_%+Ô@íJÏÁ_x0006__x001D_ì@.f;PÔ@ÎÝ÷7%à@*&lt;_x0013_{¦Kß@N_x000C_yÏ_x001B_oÓ@Ê_x0001_½ÏZaÔ@ýz°Ý'*×@ÝpÔØÉvÒ@IÚªÁWÙ@_x0006_-|}ýÔ@[_x0013_¬_x001D_§lÙ@JÖ&amp;sæÚ@ÈìúÑ@l·64Ð@I_x0016__x0001__x0006_ßYÛ@kLO§¹Ñ@³ý_x0014__x0017_×Ó@¼7sD1_x0016_Ð@©CÀÏLÞ@k_x001C__x000B_Ú^½É@Z;â×@ÂvðHJ_x0013_Ù@àeÝl_x0004_Þ@_x0002_H¶«âÙ@¡w_x0005_`«_x000D_Û@B¹f|ÀÞ@â¸&amp;z_x0007_óÛ@ÿêÌ_x0016_fÖ@_x001E_ÝÔ£Ö@~)ñÆ@_x000E_·ãµùzÕ@¯ïðJo-Ñ@ÿÕ÷Ú	hÓ@|e_x0001_&gt;¨Uå@ÑH/9xÕ@£óÑâ@_x001B_2ÊXrÏ@r_x0011_3iVuß@&gt;çÂ+,SÈ@×_x000E_/v¸_x0003_Ø@zÉñý¾HÜ@_x0014_k&lt;F=_x001B_×@Âî¸_x0004_Àã@(_x000B_òv«Ò@£û_x000D_^à_x0019_ß@²ÞúKSÒ@_x0001__x0004_&gt;¢DÌ=á@2àèÝkä@_x0005_yU£-Í@7qÉçqÝ@&gt;¡oÊâÏ@|*Ø¬éÕ@¥_x0003_5Ò_x0008_Û@_x000C_ù:l!_x0017_á@wXMkÿ×Ú@_x0007_.âi^Ó@_x001E_?P'Þ@ø5Åvýâ@úNÚ? Ü@ÕµqÜ_x0002_vÉ@ÙwíÙìÓ@ù¯ZÛ|ðÚ@¦êÂmÙ@Þ·Û_x001F_¬Ç@OÇuq«Ù@õn¡hèÜ@}Ö_x0016_,ÕÚ@z0¥¥/×@Øç&lt;_x0002_ÔÞÒ@ò/-¾×@'T ^l0Ö@ß0/ÀÙØ@]ºrÒLÔ@²º?·ËØ@SlÒ_x001B_ûHà@ìJ¦ýÙýÑ@Ô»ø_x000C_ à@ëb5$_x0001__x0004_ß¡Û@ÜíZDA×@8D_x0011_Ô@²4ÊÁè_x0011_Ó@{¼£?1ìÙ@&lt;½Å_x0008_éÛË@Ø_x0005_5_x0014_ Ô@Y²Jà×@þªA®ÙÕ@_x0008_Ð xÙ@pÏéÇ_x0017_Ù@ßøÆ9üºÛ@iyíg_x001E__x0007_Ô@"þ¼»_x0003_.à@6±û¢e7Ô@ÐP|®ÖMà@¯²ÕÄÆ8×@Z_x0002_ãÉÔ_x0003_â@)÷»_x0007_Ñà@$F³áüÑ@_x0004_î_x001C_¸rÖ@pVd¤¨Ô@_x001A_-Þ_x0017_q É@ËmÒä&gt;à@.\á`ß@oÑ_x0018_Ö×_x001E_à@ëã_ºYÈÒ@DA×àrÐ@0_x001F_Ï`Ñ@új3zÛà@zñ2úR×@_x0003_5Dð¼Ø@_x0001__x0004_éWT¯Ð@ U§T.4Ý@xï\ñàÝ@¨_x0018_(ÕÞ_x0019_Ô@:\÷Â:Ó@ì`x£É¸Þ@­_x0013_°ÜK_x001C_Ã@nfÎ­à_x001C_Ï@µ+MFÕ@@94Õ_x001D_Ñ@­ÀZaqÇÝ@ûK0·Ù@üpö_x0002__x0006_à@¶÷AÔ&amp;È@;ë6^~ãÜ@\ËÇTýá@_x0017_âNW}_x001F_ë@îü¨ _x0015_×@_x0002_FR¥½Ô@8Î_x0003_^à@K/5*´½Ñ@X(IWáüÊ@	Âq&gt;è#Ò@ø±_x0017_xüÕ@î_x001A_¹Ù¢èÑ@=Ý3"Ä_x0013_Ö@p'¯[_x001F_Ö@ß_x0008_ñ¦NbÊ@üT\¬Þá@ÿ9@Ë\Ù@Gava_x000C_Î@Ð§(_x0001__x0007__Ý@F_x0005_®Øè&gt;Ô@6ÚoàÌÕ@T_x0013_7._x001F_Ï@¯§OQüõ×@ÞÜ³L Æ@MSèø_x0006_Ï@_x0006_úàå2^Õ@Gù´ùó_x000F_Ý@^øÊûO_x0004_Ó@±__x0011_qÌ×@m_x0016_}&lt;eÚ@_x0018_¥««¹Ü@ú¡&gt;ÀPÒ@½_x0010_Ô_x001C_VMÕ@Ó[Öì¹þÖ@3è½KOÜ@__x0003__x001B_Û@_x0010__Iº_x0014_Ñ@_x0003_Ö_x0011_1áùØ@_x001A_Ä#éVÖ@_x0001__x000C_°¢.Ñ@U_x001F_¦çcØ@].­Û1Ü@.²_x0013__x001D__x0002_'Ñ@`îó,ç@0;ýÕËÖ@+5æ(à@GU'ÌpÜ@_x0001__x000F__x0004_9SGÎ@n-U_x000B_ÜBÖ@_x0014_Þ¸ò;_x0012_â@_x0002__x0004_/_x000F_ü_x0019_'Ð@m²_x0017_fê@_x0016_Ì1Q;&gt;Ð@Ì³ËÝÐ@	Ì½Bì_x0003_Ò@Ââî¶ðÐ@_x0003_^¿¬Ê@:_x000D_óXzUÉ@Ç_x0017__x0008_W¯Ú@U¡À(ÀÒ@£ñ_x001E_®ßÚ@´¾2YÖ@5OÂµ4Ó@ö&lt;e»T×@_x0011_Ë_x0008_ú¤Ö@´GÑç_x0002_Õ@i4_N¼dÐ@ü!æ_x0008_Ö@hõØ_x0015_aÆ@L_x0003_l_x0015__x0004__x0016_Þ@8¼!´qã@åÀôQ_x0008_É@!a_x001C_uÊ=Ù@fÃ_x0001_oÒ@¦4õA/ÀÓ@ÓR_x0018_zr¨Õ@dhÇá_x0010_Ö@]r`_x000B_ÚõÚ@'è(A_x0017_Ù@Å_x0011_XÎ@°_x000F_ï¥t/Ð@&lt;_x0002_2ó_x0001__x0002_õÐ@&gt;aø_x0017_¡_x0014_Í@hûÒÂ'ÔÊ@RúRÃÕ@_x0010_wk_x001A_À!Å@Y[C9Å%Õ@&gt;	D_x0014_õÜ@ÌìeØ@¼ýBÉGã@.Ý%ç3Û@ê´ÀîÕ@yíÏB_x000D_á@+geßàéÐ@²wqC_x0003_ùÔ@-ö_x0012_LSØ@`âöI·jà@ýÆ_;Ð@¿ÃNHLÏ@6 èsÒ@	f#ÕÆðÎ@f_x001E__x000D_µ¤­Ô@_x0016_çMÔÛ@C_x0019_JÛ@qq±zOØ@t&lt;&lt;ÖÐÙ@êé»v6ºÎ@ÿXk;£_x0010_Ð@ÿ_x001A_æ}oøß@Ô1­ç¶ËÜ@$_x000F_ºñ7¤Ë@ùx«kµÔ@~Yh"Ð@_x0004__x0005_òê×{IEâ@óþËmß×@¯7aE'SÔ@ zÉ%ÛÞ@s¶+jÝ¹Ö@yÅî âS×@øq«Uâ@7£jçc]Ö@eº&amp;]wKÐ@¥Â_x0001_þµË@ò³_x001B_¥ÎË@h×CÛ_x0014_°Ô@É*æ¤YØ@5M%]¡Ý@:E*Ê{×@Ò¢µgÿÓ@_¥ë® ä@4Ê&gt;¢#÷Ï@»_x0014_)á±Ñ@_x001F_tÕè_x0007_zÓ@_x000D_Æ_x0016_»_x0002_+Î@è_x0010__x0011_øå_x0011_Ì@Æ"dàÃß@À%ù_x0019_4_x0001_Ñ@µS#Ò¤åÁ@ÜøÃ_x0001_&lt;&gt;Ì@_x001A_b{z_x0007_Ó@J_x0013_¬r÷Ø@M¿&amp;ÞÖ@ª^8/_x0003__x001A_à@©J_x0004_ì§Õ@q _x001D__x0002__x0003__x0008_ÃÙ@C_x000F_Á$Ìá@")oäQÅÒ@6[_x001E_¢¦á@_x0019_¿_x001B_¡`4â@ü¿=þÆ@_x0007_É0wòÓ@2»4{Ô@Kþª_x000B_ÁØ@à¦J_x0017_¶Õ@HÇ³D÷Í@vëk#ª;Ø@_x001E__x001D_±_x000E_Õ@àØl-æÒ@Fnýþ]_x0005_Ó@_x0010_òô:xAÜ@u»_x000B_@NË@|¥Ä3_x0002_Ù@ÙOóSqãÐ@'çN¾éØ@_x0002__x0005_&lt;ÿ·Ó@_x0001_}¹@u³å@pg_x0004_¹_x0001_±Ý@}TO »×Ù@³Ò_x0001_ðGÒ@2í¿ÊÞ@à"@ÕJÒ@_x0012_Õ!pqpÔ@Ïs®ÏÊ@2U¦_x0014_Ô@l:ä¸ZÝ@$}_x0004_ÑÅcÑ@_x0001__x0002_ÙÃò?¬_x001D_ä@)¨!òIÚ@_x001D_Hï_x0014_øÜ@Ó9_x0014_Þ·çÙ@_x0001_¢_x000D_E(´à@·§Ì_x0011_¿Ð@.½úÙÑ_x0002_Ñ@×_x000E_&amp;s_x0011__x001F_Ì@d©õãÕ@	ÅZÚÝr×@à8M×6ä@iøÉÉ:½Ö@Ô|0OÇ@%]ñ±mÃÚ@z_x0001_øÆÛÛ@©_x0019_ñmÆÐ@_x0001___x001B_ºÔá@Ôf`fÛæ@ë{C°kñÕ@¨«±§â@Fz´gµýÜ@!ê77Ò@_x000B_OsOÍà@ø |Í¾âÔ@J_x001D_b_x0017_%¹Ó@ó? aÜ@³0ÐgÿÒ@_x0006_x³_x0003__x001C_àÓ@ö¹|§GTß@_x0004_|Õ@;_x0018_N,6Ù@ü_x000B_éS_x0001__x0004_ vÓ@¤_x0001_+%ûuÜ@_x001B_§}.ºß@W/iD}Ê@ã9vÒÝ@Û_x0016_òæÛ@ý§Ýù_x0018_ã@_x000F_[	Ò_x0011_Ò@ÅVÔo#ß@ÝZ®_x0003_ÅÞà@ù_x0012_4ömÒ@¢_x0005_°õ,Ï@¨_x0014_¹1i:Ü@¡:9_x0015_°À@ö³:¥züÛ@8_x0018_F_x0012_ÜÑ@]ô)Js_x0005_Ò@áZ§â@µ_x000B_@Ètá@ê´_x001F__x000D_á@íkP_x0005_÷Ò@_x0013_1^NKþè@®_x0015_&amp;_x0019_Ñ@_x0002_ ï_x0003_hKÓ@$_x001C_î^øüÎ@£-Ø(_x0001_eÙ@óBuÔâ0ã@o'EÚÖÍ@ro¯-_x000D_´×@nv¡i&amp;mî@_x0019_Cà¥Îé@ÿôk:5Þ@_x0002__x0003_ö=Eä_x0015__x0004_á@Á_x0008_9_x0001_ª×@dýq^Í@_x0012_­Õ@Á¤ó" ÆÕ@_x001B_áKJr¼Ò@p[8 $Ë@·¢û¿kÕ@VmfÇ­d×@_x001D_q_x000B_æ@ÀU@µ_x0007_ýá@&amp;)¼vnè@ËËy3_x000F_5Ö@¢Q´zÜ.ß@Ã_x0015_{ÈM@ã@9RëÉÑ@êüÿªÛpÞ@Y?È_x0005_sÞ@u_x001E_é_x0006_jÞ@e¿&lt;-ð_x0006_×@®I7G/_x0004_Ô@øÇ«I3Þ@_áîS:à@" [O;£Ñ@ï×\ø&gt;Ý@C´	ñ#Ø@5{Àú¡×@_x0018_ß_x001F_f©Ò@_x000E_JI_x001C_ÒÒÖ@½HCE¨ÁÕ@G_x0010__@LÚ@L_x0013_Ç_x0001__x0004_$dà@Yqï@ò8á@XE½ò_x0008_èÖ@"'.á¿×@"®öI³_x0019_Ø@íTó£×@¸Òiú_x0015_Ò@&gt;E_x0012_hÕ$Ó@+_x0018_ßÉ_x001A_Ó@Cx_x001A_=ZÆÜ@+÷F\%á@_x0008_å.TÇVá@_x0001_2Ù¤Ø@j{¥³ëÝ@ñ¯!1é@_x0003_â©Ef#Ö@_x0002_îÜNADÐ@T#Û¿}Ý@_x001F_ß_Õßéá@³¨®hOoÝ@Â_x0001_ÞÂ|Ù@5_x000D_l¤¯ÝÜ@SÐðÛ°Ý@;±;)ç¼Ù@Á)Xgúå@M_x000C_QZÐ@ÆØð&lt;ÿ)Û@ng5EØ@@î£ÇpÖ@JÑÕN¯Ø@a4Æ¼MÑ@ îOXdÑÑ@_x0003__x0005_}g¿9,ÿÙ@j_x000E_¶BRÈ@ºY%ÎÓÓ@T_x001F_¹2íóÖ@V6gHÞîâ@i×z£ê[×@]½_x0016_£Ù/Õ@ò_x0018__x0018_éÐ@Ì_x0019_{jKÙ@ìÓYIÌÛ@_x000C_µ_x0005_ý»×@Çª_x0014_ýþ_x0010_×@×éÏÜÚ@¨, ÞSùÙ@rÒµ%Ø@%\Õ¸æØ@RÐ7§Æß@Ê_x0006_|¶úaÍ@_x0001_¿9°_x0005_ûÞ@UNt¦0Ø@¸uÑêBÔ@O&lt;7¹²Ü@Æ6Ë¥Ü@{Ö~aMÖ@_x0007__x0004_:ÐFÆ×@_x000C__x0012__x001E_XEæ@¯Mb_x0005__x0004__x001C_Û@õ&gt;w:&gt;××@¦1p_x0002_úà@Â9ÌÁà@C®G_x0011_]Tè@³ù_x001C__x0002__x0007_:Ô@EbàÛåä@X`ßc_x0001_'â@¹ÍH2bÒ@È0õ_x001B_ûvá@_x000F_¶-ã_x0011__x000B_Í@ÌÐª½.Ì@83{LÆ@A_x0006_øÜÿÉ@ Ú_x0010_þó6Î@Ñ_x0003_w»;áÊ@ÍÏ5p¨GÍ@\æØ_x0006_`Ì@_x0003_/OÃ_x0011_Ò@K¢UÚ)Æ@7&amp;ÜâÃÊ@/_x000E_f3åÐ@HÖÑ_x000B_{¸Å@úYP_x0012_[ÏÑ@TEí?_x001F_Ñ@ØXc¨bÏ@2ê*PéxÊ@9_x0013_¥b^Æ@7öå¶Î@_uñãmÇ@_x0005_ÄHËåË@@6çæÒË@_x0004_Ó_x0018_Ñ°LÏ@Ú_x0003_%¸Ø_x001E_Ë@¬gCè_x0018_Í@8íÀ.ªÎÆ@ÄL`û¨*Ð@_x0005__x0007_O¹_x000B_vPwÉ@Ô3ºªnÊ@_x000B__x000F_ÚÒ]Ñ@¶Qrv§Ì@_x0002_ô_âÑvÍ@V/o tÊ@ÐÃFþË@¹+Z_x0017_/Ð@§jI9tË@÷sàÆ¨Ï@_x0001_æíLÑ@¸f®ÖFÐ@ý_x0006__x001C_ÀÀhË@_x0007_½ûüzÎ@î§&amp;¦ÊÒ@ÄOZtfÐ@ºøihMÀ@­éÅ_x0012_0Ç@Ñ_x0010_Ñæ¦jÎ@Ñ.ãÚÇ9Î@Áóù_x000F_EÑ@xT_x0006_ôßwÈ@_x001D_Þ_x0005__x0003_-ÄÎ@Ü	ñò)«Æ@4y¬&gt;%Ì@2Ê8ÝÌ@¸#B5?*Ñ@Þª»cDäÌ@ S¸7ïÂÒ@ÃÎp&lt;ÈqÐ@óåúÀ«®Î@'_x0004_^_x0001__x0008_³yË@|×¥ßðÄ@î7²_x000E_ÁÌ@¦_x000E__x0008_[Å@	_x0017_3þMÏÅ@ó=Ñ_x0006_AÐ@b'P_x0006_xJÊ@Ö_x0007_Î7Í@û_x0005__x0001_5×Ð@ÝM^Á_x0018_ºÎ@O_x0003_&amp;ªEÛÆ@_x001F_ádÔ_x0003__x000B_Ç@(k::lÑ@n_íð_x0002_Æ@éÅYblfÌ@_x0019_º_x001E_Ó+Â@`]_x0019_Dm5Ò@_x000F_þÚ¼È@¨KN_x000B_ÚýÌ@?órY"Í@æyîôwkÍ@àiáL×SÊ@|;ÞÐ@c9lÌçÉ@¥ÐE_x001A_Ñ@ N7p´WÑ@&lt;NÌûåÑ@J×WÛ(Ï@ãæ¨TÇ@£&gt;Ê_x0004_?Ð@ÌµowÌ@ª¹(l_x000E_Â@_x0001__x0002_&lt;6³ïÑÚË@4TWô¦ÞÌ@_x0003_±è6¹_x0011_Ì@mÒ_x001F_~Ê@À¨_x0013_×Ô_x001A_Ð@q_x001F_þ`ZEÉ@o_x0014_ðýúÎ@j¬'UkÑ@\Ú_x0004_Õ)¸Ò@Äªì¾»È@tì×ì`_x0003_Ñ@dè1æ_x0001_Í@¤åô3êÑ@ûVæf_x0018_iÏ@#!9OÉ@ó³kô´Ï@ä'îÌ@_x0008_wWÌ_x000D_É@§d,hÅÈ@V·çº2Ä@;_x0002_xÄãÂÌ@ÐÌõ_x000B_XûÒ@úÛKÚ¬êÐ@Ml­rÎ@j/ô´|_x000F_Ë@ôêy;"_x001D_Ñ@_x0001_Â÷p$ÈÐ@ÐÊ//·Ð@%_x001C__x001D_Aý*Ò@~³¡ÜÃ@4Éo_x000E_Ç@Bê+ç_x0002__x0003_h_x001F_Ð@IWª_x000B_nFÇ@å°6G¼_x001F_Ò@¬)Ê`­Ð@â{7]/üÄ@UT_x000B_C'Ë@õFTÝu_x0003_Ï@Èèx³iÌ@t_x0001_£1Ï@B0cIÏÐ@_x0003_ñ`5+°Ó@ÝàF¥yÃÍ@Ó²Xº!Ï@£§à&lt;¦áÃ@_x0011_ "_¾ÉÄ@_x001C_'ÍÌ@_x001C_#ø¢Ð@ùæ.MAÒÐ@&lt;öK_x001F_çÐ@_x0011_¹_x0017_(Ì@Ó%¶ÀøÐ@ëÚ¨Æ	Á@¸×	_x001F_êxÍ@p4tw	ÄÃ@_x0016_ä»\\Ð@èALó®Ð@dµÍaqÍ@_x0010_3bº3Ð@Ó6úâ°Í@÷E$÷CÏ@Ä÷Æþ½=Õ@É{[$íÍ@_x0001__x0003_#eæ_x001F_"Ê@£ò Á£Ñ@£²^þ$æÆ@_x0002_WýÎ@n}#ÿ´`Ò@F¸´^Ë@ãZ BKÉÑ@ójuÎ_x0015_Ï@S±¡BIÅ@öà/SìÒ@ÝGÈ_x0018_&gt;¥Ë@|ç_x0016__x0017_LÙÄ@_x001E_XÍ§Í@ìòPnmªÖ@OkäHbÊ@&lt;C¡6TÒ@ùí-_x0002__x0019_XÎ@ñ¤Q_x0015_C¥É@'³U)ÚÉ@Ý¬Öaº£Ï@Þqªu]»Ï@I»¾_x001A_6Ì@ÂÉtÌ@B_x000F_!åÐÌ@âAlØàÈ@ÝÉ³ý_GÑ@¶à	»NâÐ@Ü$M_x001B_)ëÍ@ýhùÀÆ@MäÐ2ÕÎ@Q=Â,_x0008_Í@H¢³_x0001__x0003__x0007_Î@_x001D_H6ïË@nFâF#ÖÍ@*%HÙL~Ë@µr«É2_Ê@_x000C_ìÕ_x0012_WÌ@Gû}})¹Ð@cíÔ_x001A_w"Ì@ÞËèßèÍ@_x0008_j.Þ÷Ñ@Éd-Tþ@Î@l_x0002_þ?Ñ@Ù­@¸Ì@_x0003_åäì_x001D_Ê@w¡_x001A_`©ØÌ@nWbS3øÊ@ á_x0003_Ý!Ã@Ö_x0003_~.ïbÑ@¹_x0017_ÀÃ+SÍ@_x0016_ö_x000C_$5Í@3_x001C_P_x0003_¿Ñ@I¯ÌÏÒÈ@äÁ¯{úêÌ@A0-UCÙÎ@ÅpqRÑHÒ@!×\Î@Ê=&gt;_x0011_/Í@MÒaæÕÈ@v`P(¶]Ç@%ìè9_x0004_cË@Jñ,_x0003_[)Æ@pZ_x0006_Cö·Ê@_x0002__x0004__x001A_®².ÓÌ@RfÉH_x001D_±Ê@ºpêò&amp;Ð@._x001C_/J÷ÆË@OÈÚît&amp;Ô@µ¢Ë(5¸È@&amp;Ëíf_SÑ@¸_x000F__x0001_uÞË@WDÎ_x0015_Ó°É@À°gh_x000D_Î@(_x000C_[WïÏ@_x000F_dÐåe.Ò@/!V3É@-9¯8_x001E_Æ@c_x000F_º.îÊ@_x0001_SqºÔgÇ@!rl_x0006_Î@?_x0013_®@_x001A_|Ñ@2Ég_x0003_sÊ@.°ÖÌÏ@_x0014_¡Øb÷Ð@òú3(ÞJÑ@_x0004_×H3dZÏ@øW_x0008_39 Î@=_x001E_þ1_x0017_Î@®sÌ@wQ¼PCÐ@Ê»_x0019__x0013_K Î@9+ÚºÈëÑ@ÝÙåÿÒ@ÅW¿Õ÷"É@ÀÉ_x0011__x0002__x0003_¼.Ó@¸¯_x001A_KD¬È@ç©j_x0019_ÃÎ@|Ú¿t·{Æ@Õ©õ1nðÌ@ÁÏ)P0±Ð@&gt;íp_x0017__x0013_Ð@=OÅ9_x0005_$Ñ@-lÉ-ó_x0019_Ï@¸1F_x0004_ÿ_x0001_Ì@L6¦yDÐÇ@|]¥Ð@Å¨!ÿpÍ@ÖÁ«z_x000E_þÆ@\JçÏýÎ@ ¡ùéÑòÎ@v¿æÐZÇ@ f"¾|dÓ@Ø_x001F__x001A_y4Ð@ÉõA³@ZÈ@ÜÀ_x001C__x001B_qjÈ@U¸_x001D_±Ë@°Ý*_x0006_äÌ@ün3Å@þê_x001F_ºðÍÈ@À'p&gt;l¼Æ@FÃ(;ÉÍ@±_x0014_ÀÏõÍ@xS*&amp;x5Ì@æ_x0015_aë+åÏ@s§)³9È@"ú¦KÑÐ@_x0002__x0004_À\_x0015_¹_x000D_Ð@þ_x000E_uf;Ñ@,_x001D__x000C_B_x0015_Ê@¬	rBÆ@¦)ßóÆ@Õ¡X}ôÇ@Ëê_?5Î@ytÍÉcÅ@#o}&gt;òÍ@Ññ_x000D_ýAÑ@oÚ_x0014_£JË@¨UÁÛÈ@nt(;Æ@³Ò_x0014__x0019_¥LÎ@M_x0001_¯A!õÍ@ÌÊy FbÓ@sÊãÒÉ@_x0010_RénpÒ@Ø¤A3#|Ê@"WÖÊgÊ@kíäbÂÇ@m.¸ÖkÐ@Ä;ÝM'Ä@Âðu¼jöÉ@_x001F_U_x0002_øûÑ@/s¡k­È@_x0003_iãÓqÐ@~_x001A_±ùÈË@¿Ký _x0018_¤Í@£÷.²_x0016_=Í@¨ÿôü_x0011_Ó@&amp;_x0013_o_x0001__x0002_öPË@{ 3©Í@ü8_x001F_ô¬rÍ@Ë_x0010_SÉ!Ê@ÄÎÜHàÏ@´È»»¸Ï@ý9Ò_x0011_x¸Ì@ó\ÏÓ+Í@ÅÌ_x0011_Î@_x0014_1;`e6Ð@×TøÉ@fj®_x0017_ÓË@JªÜÌÅ5Å@_x0010_'Be@Ò@0Qþ÷ªÉÇ@õ9jÈ@4^ÂÿmÅ@%`{A%È@Õ(SDÐ@ø&lt;_x0011_ûÔãÈ@p'_x0001_$LÈ@ÚÕHþ{ìÈ@A¹\X_x0001_Ñ@-Ì³E­Ð@.¼ãÊ_x0002_»@_x0010_fx´8Ë@NØ©Q_x000D_Í@²Ö¿_x0010_ÔHÏ@_x000F_alkOpÌ@Å_x000B_AáÐ@^PWÎÏ@à¥_x0006_ð¥iÊ@_x0002__x0003_¢_x000E_O+cÊÕ@³esòüÉ@ÂÚsÜÐ@_x000F_§__x0001_Ç@;ØtØO¡Ê@vÐ]ï_x001F__x0002_Ä@7zv2¬?Å@9Î(K$Ò@âAé=Ô@:f~_x000C_eîÃ@Ô]BåVÇ@+J_x000E_þrmÔ@äHøLË@øJÀÍÎ@8.KæôÉ@_x0004_tZÇÅxÇ@xÚrÏ@_x0019_r4äQÍ@_x0016_üYì3É@°µ"Å@¨³wlÆ@_x0004_ $¥ÖÉ@Ô¢p_x0003_¡Ð@_x0016_"¸¾æÏ@dµ_x0018_îË@RIÊyÍ@¦¬íß¶Î@2eN´ÔÕÇ@-!Ì}Ð@iÃK6ÏË@*_x0001_ÐdÑÒ@Jbßl_x0004__x0008_ÂÉ@©Û_x0003_R_x0001_Ð@à)aî^=É@Ò) Æ;Ð@L_x0013__x000B___x0005_ÏÊ@&gt;HGQoÑ@Eá_x0018_nBÊ@¹0qL\qÇ@B#¯¿@&gt;ö¸¨Ç@Þ4gBÑÎ@Ño_x0008__x001C_ÙßÎ@ó|®º_x0002_Ì@~" j&lt;È@oè\ù_x000B_CË@_x0003_wõÉv}É@´Qe÷OÑ@_x0007_ÅÚ_x0004_WÍ@_x0010_õëÌvÌ@ïu$toÏ@Ø"À­jÙÐ@R·,õGªÉ@/´Ç@ýÐ@ù_x0006_r}ãÄ@÷_x0001_C%NÌ@ï(|Ý_x000E_øÇ@f$Æ_x001B_\½Ì@¥ù_x000E_x_x0008_Ì@46fí_x0015_3Ë@_x0007__x0006_/ åIÓ@Ö¨-l½Ì@ºb$Å;Î@_x0001__x0003_Ô2_x0018__x001D_Ð@_x0004_íµ²_x0002_Î@ÇA_x0012_iò_x0007_Ñ@ª«Ï6Ó@½p8U_x000E_¸Ñ@¢mC	&gt;Ò@u2_x0018__x0018_5IÇ@F0»¢_x0003_ÑÏ@"gN¯Ï@ðÉä·%ùÆ@½,_x001B_êØÏ@_x0012_ã§WòÈ@&gt;r_x0012_³Ç@z1Vi²=Ï@ç«¬:Ë@Ì+cÉHÎ@Ô"Ú5¤Å@VWÎ¹mÌ@á`PuIµÌ@«VnÏ@S3nFØÒ@è¥=¿_x001B_/Ñ@ú¶éO`_x001D_Ï@d7´ÙÚ³Ë@_x0013_ò¨HºË@þEc_x0013_Ê@_x0004_©ë=_x001A_¥Ì@t!¶¥þ_Á@"&gt;2_x000C_.ûË@lµ&lt;4Ï@úCÙF²\Ë@ºYðä_x0002__x0004_ ¶È@ÒúKîëÅ@ÁÔ;×ïÎ@²Ó¹_x0013_6TË@]ë_x000C_õÐ@CAú$.dÌ@úµ_x0016_Ûô_x0011_Í@¼W_x0008_ÊèÙÍ@rmE_x0004_©Ë@Ø÷ù	{Å@üÇgÏ_x0016_¶Í@ªGM_x0008_Ã@ãý_x000B_uÎ@]_x0003_HXx³Å@TöÉN_x0011_øË@¯ÓD_x0011_Ê@êû°__x001A__x0017_Ò@Ë_x0007_@:µáÍ@8Ü_x000B_zÁÂË@J*ï_x0011_TBÌ@Qð59òÊ@}|_x001B_#Ð@³»2ÞzÐ@Í&gt;û_x0001_ÚCÏ@AÕ_x0004_¢ØÊ@U}x¯òÐ@Ón×ZÊ@7N"VzÌ@úª­v_x000E_Ç@á-âBè_x0017_Ç@¨|MnvÒ@Ú3¡º_x0007_Ê@_x0002__x0003__x000D_tÙ$:rÕ@Íø_x0007_}ºÊ@ó_x0010_=:Í@Àv_GP¶É@`_x0019__x0016_H_x0008_È@¥$Óé?Ë@J_x0002_.,ì^Ï@_x000E_f_EåKÄ@ð_x0016_W!Ý-Ð@m+)j,Ê@Àî£JúÍ@ªÅ\_x001E_qãÑ@¢_x001A_-_x0019_¤PÎ@³^T¬¸É@t°J_x001B_ÏÍ@ß¶_óûÌ@gÖíû£ËÐ@÷"_x0001_w,ÎÁ@q#,ÇãYÌ@rL_x0016_&gt;ä3Ð@_x0001_æöÑÍ@5_x0001_1_x0001_®Ë@Ä. mÁÓ@aû_x0008_?ËÑ@°Å6_x0012_wiÂ@âùÎOB%Ð@æ{Ó_x0008_ßÕÌ@âåÂ¶_x0003_Ð@ª/ÕÃEÏ@qO¤öH_x0001_Ò@_x0012_yªèTÉ@J~W¹_x0003__x0004_VÑ@Ío @_x0008_Ë@r®a_x000E_2Ã@SÐ±ó¦ÀÐ@©["_x000B_¢½Ç@_x0011_ ?3_x0011__x0008_Ç@Ë-¾&amp;9Ð@ych_x0010__x001B_Ò@®&gt;$ÜÂ@._x0008_64¢Ï@_x0010_¨.ÌîeÑ@X_x0001_P_x0019_Ì@»Ï«ío~Ï@_`¥tÑ@ð_x0002_&amp;é2pÓ@ý_x0017_¥¹îË@_x001E_âDøW_x0010_Ï@_x0016_®¹ÉHÐ@+»ù~UÌ@$L_x0001_5Ç@PßóN_x000B_8Ê@%_x0013_üô zÒ@GèQÃ/"Ñ@ä*k_Ð*Ç@e£v_x001E_Ï_x001E_Ì@úHÿâ_x001A_Ó@&gt;7¼óâÅ@,ö(¥_x000B_Î@Â=_x0019_½6É@ÅG_x0014_õ/Ë@ìä&amp;qDÑ@µ§û_x0016_ÜòÉ@_x0004__x0007_îÎ½ò­Í@ÿ_x0005_8×%_x0018_Ì@_x0006_ ôºöÎ@Àm__x0006_3Î@_x0014_²_x0014_në_x000B_Ð@_x0014_Ø1H_x0018__x0002_Ô@ÈÈxMÜ_x001E_Í@D^_x0006_	SàÑ@ø0øbbÈ@E_x001F_Jñ_x0018_¨Î@blýU~nË@FÎàç)_x0001_Ë@ÒÎðb$½Â@¬l,_x0005_%;Ë@F_x0014_ýÊ@Uìð÷_x0006_Ð@ÝÐû_x0001__x000F_2Ì@*Û&lt;&gt;_x0015_TÎ@_x0013_y_x0014_¡7Ë@ÅÌp_x001F_ñ_x0014_Ð@\a$LLÉ@ñaLS»-Ñ@g_x0016_¢9¥È@êdÌÐpÉ@_x001E_X_x0003_È£Æ@¹I¥×_x0010_Ð@!CíE³Ï@_a~_x000C_Ì@8_x001D_[Ë_x0010__x001B_È@-ÀÈ_x0016_tÈ@ô_x0004_!ù:ÇÌ@JØ_x0016__x0002__x0004_ÍµÎ@@æ_x0002_ÆøVÑ@È:ùÊ*ÐÏ@¢ ÿ9íÉ@G¯¼z_x0003_Ð@(hB+m1Í@|¸p«Ê@&gt;`ö_x0003_×mÄ@î_x0017_s$ç\Ò@;Qcsâ¿Î@L_x0006_ÈÝ;4Ñ@We°_x0011__x000F_Å@í_x0011_@_x001B_rgÑ@nh´æ})É@÷}3ùuNÐ@ë_x0001_àiõÌ@Ö_x0011_Yò¥Â@ôËÜ? Ë@y,¬»LÍ@ß¯9LKÒ@ØðzÞÇ@á½&gt;Ì¨Ð@tlãO¨Ã@­É%GÂÈ@ód+fãDÍ@ÍvY²Æ@ìB6Î%ßÒ@Q]{_x000D_÷Ò@_x0010__x0004_;V_x0019_Ê@:2ÝÚ¶/Ï@wzÞ@#Î@ËØ//F_x0007_Ò@_x0001__x0003_,DX-vÆ@&amp;Ò~_x0012_¢ïÐ@Ð£%±]&amp;Ñ@é©ÿo®Ñ@S_x0003_ä_x0010_iÐ@_x0013_(E_x000C_°_x0011_Ñ@_x0014_ö_x0008_Ò@(é8bÇÆ@×0_x001B_çÜÎ@ý_x0013_	¨Ñ@&gt;Ì×Ï@Ï_x000F__x000B_óÐ@ôá¼¥éÓ@Tý_x0007_ÑÐ@â_x0002_ÕäÜNÆ@ú¬øfßÓ@1Û¥É¬Ì@Vâ×¾a)Ì@_x0007_ÏÞsPÇ@÷_x000B_/_x0001__x0003_»Í@ÖiuÛÀ@,ïÉÉ@_x001E_º_x0014_	9éË@w±@Ïf1Ñ@_x0015_ZÄ_x0018_Ç@Y_x0014_hÉÈÂÏ@Hê¾Ý±=Ê@·Þ_x0008_SUìÊ@x6Wñ£Ò@¤ù¼7%Í@I_:{O&lt;Ð@ÂòñO_x0005__x0006_\ÄÊ@"Ð[É\Ï@s,rú_~Ð@¥_x001A_CÈ_x0001_AÏ@Ôc1iidÒ@FÓ-H§ÒÈ@r\:_x0018_Ë@_x0004_®`Ú!Å@¯ÉÔçNõÑ@\iu½Á_x0016_Ð@J¢eÈ&amp;&gt;È@Ê_x0006_Wa'Ê@G_x0007_M½Í@Ù@Å_x000B_1Ê@jäH-~_x0002_Ê@qä6¤Ñ@ÏTûþíÎ@£Î¢æÌ@"_x0003_m73È@³åX!ä_x0005_È@Ig&lt;*7Ñ@¦×µ¬É@¨cìDÌ@.¨_x0004_ºý«À@Ë1_x0006_|HñÌ@¤O_x0003_ZIÌ@Wà¤µ^_x0001_É@Q5Q¿0ÑÆ@p9¦Ï@¿_x001F_.@Ç@z¼r\IûÐ@Ààã¾_x0019_Î@_x0001__x0002_±7ËZ^Í@p²*Ó@X8R_x0018_Ð@ D·,É@Î_x0016_Ã_x0005_Ð@Ó"ã_x001C_àÉ@èmØIÉÐ@ê*ôË&amp;°Ì@ì2/_x0013_Ô@_x0005_ñMÉ1Î@~MxeFùÈ@,H"2{õÒ@yd{Y_x0012_XÉ@º~EEÊ@Ö&lt;xðÏ°Ñ@¬ôÞ}7Ç@Á31¾ÇÉ@Æ_x0019_@t¯Ä@È_x0013_½3Á@W_x001F__x0019_"~Ò@ÛÓ)'PÒ@&lt;Hä_x001E_gêÊ@\§\!ý_x0015_Ë@cöÖÌ@*B¿~È@]Jzw{_x001C_Í@¯´b	DÈ@A¤_x0018_:0:Ì@ÞH½¦ÅêÒ@Ê+¹(I_x0001_Î@^acF=ÓÎ@AL=_x0002__x0003_Ê_x001B_Î@D$_x001E_{à_x0010_Ñ@µ&amp;3_x0019_êÌ@5MªÛÉ@_x0001_ÛbÌ$Ð@¿RBNÅÀÑ@E#þã»Ä@×_x0015_©%0_x0019_Í@Á¼Ä6ÀÏ@Ìý_x0003__x0010_4áÎ@f_x0008_%¢È@_x0015_cÐî÷Ò@Õw&lt;uÑ@_x0012_	Ë_x0010_íkÉ@IÂL²_x000E_êÇ@Ýe~_x000D_Ú¢Í@6èùèÎ@IÄ_x000D__x0004_ÛÑ@8ÐCÚ#_É@|À\#uÉ@µEÉÝRÏ@b.z_x0002_éaÉ@_x001A_ôÀÆGªÍ@kf{E!Ë@ÿ_x001E_ÙeÕ´Ê@&amp;Ôæ _x0011_È@4®Ý×m°Ò@=±·_x0013_QÐ@ôY_x001E_Þ-È@_x0019_HV_x0001_JÃ@å_x0003_ë?È@âT:zIoÈ@_x0001__x0003_þ&amp;_x0011_¾Ë@tPû­jË@Î$F'Ò@_x001A_H_x001B_=VÄÒ@_x0012_î,W_x0018__x0011_Ä@`å_x0012_BæÇ@^/~ÎôÜË@_x000E_t_x0002_Ï@¢ï_x0013_aÛ¹Ë@³ód-Ð@n¸«@IÁÍ@ß©ÓdEÓ@æfw_x0004_\[Î@B_x0019_L_x0007_"É@ÂG16²¤Ê@`øsÑ@`Õà|§_x000B_Ê@äØqË@ÜÙ¾ÒgÏ@_x000F_&gt;RÆûÈ@!ùiR½@_x000C_Ò]ZýOÊ@@*Y§©¾É@%_x001F_!_x0014__x0017_êÈ@Y'_x0017_2¥Ò@pÆ*_x001A_AÊ@5ac¬¢wÐ@\RFGÆ@P+µRîÑ@º½é°0Î@DÂzr¯YÓ@%S_x0001__x0003_ðÊÍ@ú{._x001F_çÓ@xö]³Ö4Ë@"!ým?}Î@ÕÃ%ÒYÏ@r!ØÅ¶Ô@_x0014__x000D__x0002_×Ñ@­ö_x001E__x0012_WÍ@åÝÍ@­êp¼:]È@µv»8A$Ç@K	ê ~·Í@_x0002__x0005_È_Î@0qø_x000F_ßfÉ@ô|_x000C_@´Ê@.²üîdÍ@´Qvä7kÏ@,ÑO_x0005_Ð_x0001_Ï@òS@£ÚåÊ@ØzÚ_x001D_YË@B_x0017_ÓQ_x001C_Ð@¿û¥Í@8]Ê_x0016_1°Î@ AÕ?zYÍ@2Ð³ÕHõÅ@!)*I_x0005_Ð@v2R¢pÕÐ@«n_x0010__x0004_¥ÖÍ@_x0010_IìéBÑ@_x0017__x001B_ÖÌ_x0005_Ï@;_x0018_£-cÊ@\¢hrë_x000F_È@_x0003__x000D_ZÔT_x0014_ÑwÑ@ô=_x0001__x0017_ãEÎ@qé«{scÐ@ôm¯¨Ä@FxèòIÐ@Èt_x0014_ßëâÍ@¯ºÆ_x000B__ßÍ@7ÛÚ¡ÓÅ@tR²´±_x0013_Õ@¸&amp;_x001B_tbÔÊ@ªld-5Í@"  _x0008_&lt;_x0004_É@ÙT"ÒiË@\Ê_x0005_ñÐ@"sAzý_x0018_É@ÖÜÕPû©Ð@_x0008_uUþ£oÐ@	_x000C_&lt;X[lÎ@_x001F_á`Cw+Ô@Ó_x0006_Ü$_x001E_¯Ò@r_x0003_À8_x000F_Ó@_x000D_³,í×Î@ïUëÆ²Ð@{ý_x001B_°öªË@0Á¾pµTÏ@»_x001D__x0007_¥d_x0008_Æ@È_x0002_~Í@_x001B_I&amp;î_x000E_RÐ@_x0002_î6ÓÆÏ@pú¸_x0013_É@Ôöâ"}Ð@Çñ	_x000C__x0008_ Ó@_x0006__x0011__x000D_ªÁÂÐ@_x0004_dÕ7GÊ@7±Ï©Ê@_x001F_ÉçÓ^Ì@À_x0018_	_x0001_Ë@ÈêTC×©Ñ@&lt;3åêÑ@_x0008_Í}ÞäýÏ@P _x0001_ËÌ@&amp;_x000F_ÊPCØÂ@ _Ñz_x000B_Ñ@I_x001B_r ¯òÑ@¾_x0015__x0017_)_x0005__Í@¼_x0019__x001E_°²Ì@-,#_x000F_&lt;_x0006_Ñ@îÈ_x0019_ÜáÉ@ÅZ»i¾Ð@^E¼é$Ë@8ó!Å×Ï@:ß¤¸.ZÐ@N¦¾_x0003_¸É@h*êíFåÑ@_x001C_ÍÀ¬É@´XUÎ@_x0002_ÔW(oÝÊ@_x000F_¦_x001B__x0007_[jÍ@­[­£_x0012_Ë@ô=AOaeÆ@ýA·Æ@úQ*£ÅÐ@7dT{°Ê@_x0003__x0004_ý!ö_x0012_,Ð@(]jL«Î@æS7ç×_x001E_È@ìÛzûd?Ì@&amp;/®ûº_x0015_Ì@ã\ÒPCÊ@_x0007_ô½_x000D_ hÍ@_x000E_ÒÔô_x000F_Ò@XÛ¯Õ¶ÁÏ@=&lt;5ì¥óË@(À¸J²Ñ@`Þ`¨úÇ@í^#gÖ_Ð@_x0006__x0014_£¤íÐ@§z}k_x0004_Í@b)O_x000D_ÒÌÎ@áò¾_x000E_Ð@_x0011_~¡ÇÒÑ@¹ãéá¢Ç@_x0006_ÉíìÐ@74wI%Î@_x001F_8)ÔüºÐ@åJÿÃ_x001A_Å@@ÎLêk.Î@_x0019_c°äî_x000E_Ê@XÌñêÉ@Ôò¦O4Ê@_x0002_k`%ÂTÐ@_x0008_}_x0001_m{TÔ@Ý: Jú:Ï@ï_x000E_Læà}Ã@_x0018_Ðuë_x0001__x0002_ixÐ@9Ú&lt;ò¡lÌ@FÕÀ3ùÍÊ@iJÔB¶KÐ@_x001E_s©ä_x0017_Ñ@ª_¶_x0015_ï}Ì@z_x0013_:ë_x0013__x001E_Ð@Ð_¡_x0011_¶Ð@ú`3K+ÜÊ@æá$&amp;úUÊ@8ÓgÅ@;H[_x0006__x0008_Ì@¿i_x0001_LÊÊ@O~ã*sxÏ@/yÕ0_x0016_Í@_x0008_Ô_x001F_ò9É@_x000E__x001D_ý_x0008_Ð@êo¨NP+È@F¢_x000F_×®_x0004_Í@Óbæ«õÏ@ïl¹òHÍ@·¹_x000D_¥ÚzÏ@AÌ×øÊË@Õ3¿_x000C_h_x0018_Ï@(Mi_x000D_~Ó@T©_x001B_ÚgÍ@_x001C_ºÉA7Ò@C_x0014__x0012_ñ_x0014_Î@ý_x001D_!M_x0017_Ñ@Òãz"ldÃ@?b7+m_x000C_Ë@iô~$Ï@_x0002__x0003_Êo»_x0019_(RÈ@òá_x001B__x0010_fÎ@TLUîædË@E6ÿ_x0006_×Ë@xp&gt;Î_x0001_úÊ@Ä|"_x000D_ÉÎ@sFñGË@Q_x0010_BÈ@x_x0011__x001B_tsÉ@$'_x001A_¤sãÆ@@½ÏÒ$Ä@0_x001C_CÎ@_x0018_Õ·	æQÏ@¾xeþiÒ@A°ÞÝ¢É@ýÇaB@Í@¿;ÝÝ^_x000D_Ñ@jr®_x0003_Ò@_x0004_n·ï;ÚÇ@åÞÿÉ]_x0014_Ñ@Qíõ_x0005_ñôÌ@¾K!fË@AßèqÎ@¯çGÉ@_x0002_Ç!éQÌ@)µ­__x0018_Ð@qæ_x0019_ÄÑ@ªÕ_x0019_üÌ*Ë@¦zL¶¿¹Ç@líYçøÌ@GP´Ô*Ï@«¾Nå_x0002__x0004_f£Ô@ÃgX¸p]Ð@ÝxÞF¿Å@_x0004_%_x0003_lÍ@ä_x0007_`D_x000E_Æ@g!_x001A_5Î@òmô7äÎ@_x0006_VlW^uÐ@ú'_x0001_õä0Ð@p6lp_x0005__x000F_Ï@$_x0006__x001A_iÐ@ó´Ö6êÏ@æ+Yg_x0007_É@Bí¨ªÙÔ@§qK_x0001_¡Ì@áD?äÆ@_x001C__x0003__x0002_7NÈ@4b²ÂÈË@t(?ÎÏÓ@_x0007_¿bìçÌ@:#xMNPÐ@Ç_x000E_wÍôÐ@¯gà_x0011_&lt;£Î@nð®r(Í@"èö9½Ê@KceIu_x001E_Ó@°$¼&amp;ºÑ@&gt;åÐ8ÖË@_x0001_o$_x000D_Ê@_x0018__x0002__x000E_cÎ@Ã{_x0008_ôË@-*_x000D_2_x001E__x001B_É@_x0001__x0008_ÌgÚ'Ê@&lt;Ê_x0001_UÚ_Ä@y_x0004_êKÝHÌ@Û,kúûÍÉ@Ô¸|ß)Î@ØB_x000E_÷_x001A_ÙÉ@÷!;lCúÏ@û°vÐ°\Ñ@Ä¨&lt;§Î@¯È|üÍ@jà+aÃdÐ@kÉn¬UÐ@ûÄ&lt;_x0007_ZÜÏ@_x0005_zÓiÏ@¤¥íïñÏ@_x001E_êêÏÕ¬Ï@ EC~ÀäË@ÂèV$ÿ_x0004_Ó@,hPÄ@_x0017_»_x0003_þnyÑ@å£î_x000D_Ð@.z_x001C_§¨Ì@BôÍ·C:Ñ@Ò_x0002_¢BãÒ@=ÿ}zkÐ@æ	`TeÑ@¬¬k+SXÐ@¥Z2_x0006_Ë@_x0005_Äë&amp;*Ï@z_x0004_w*oÌ@;	WQÅ%É@_x0016_°·_x0001__x0002_×_x000E_Ç@g¬sÏv¢Ë@4,ÆÌäÆ@_x0019_H·ÎÔ®È@_x0018_ËÄ_x0002__x0012__x0013_Ç@)w_x0005_ÛÒûÐ@_ge_x0011_Ð@yÄnM_x0018_Ì@_x0018__SN_Ê@uí¬#JÐ@_x0001_Ðëv_x001F_Ð@ýø_x0008_aîÎ@*À_x000B_5.°Ñ@½dètµÊ@_x000B_	kj?½Ì@§±×Òº_x0016_Ð@0lØR8KÈ@VÒË_x0001_ÈÏ@_x001D_(úCÒ@.Ò7oË@Ð¾tóåaÍ@_x001F_FD¦´Ì@¡²R_x000E_]Ñ@aÒàèÉ@8¯áó Í@]´pÄdÉ@ç1=ÍÀÆ@Õ?/âæ«Ò@_x0010_ÙË.Ó@;÷®OÓ@w&lt;«,ñ«Ê@Î8_x0016_¹ÀùÄ@_x0001__x0003_q_x0013__x0011_a_x0004_Ð@ÔRÇ_x001B_9iÆ@j©~âÁ@âD_x000B_¼éÎ@vAÍ&gt;3ÜÒ@Ú:zíÍ@_x0002_Wö«ÅÏ@,´*_x0015_&amp;jÎ@³_x0018__x0005_úÑ@æd§ëÝzÎ@½O;?Î_x000B_Í@&lt;?_x000B_Ô@_x0007__x000C_/`ÌÐ@-ü_x0003_äk_x000F_Ð@Íg¸^uFÐ@×_x001A_À|Ë@:¤_x0017_ú'Ð@È_x001A_64IÍ@O_x001A_¦IôÎ@áw¿Ç@_x0001_@§ÿ¸IÑ@._x0008__x000D__x0012_ÈÍ@0A_x0014_U«Ì@M_x000F_Ô&amp;ºÐ@q(Æøô§Ï@JvïÿË@!_x0017_®ÿ¸]Ï@ñ3?èÉ_x000C_Ð@_x0012_SA¿·óË@·àg%ÒÏ@ºjí_x000F_pÌ@ê®_x0017__x0002__x0003_ÈÅÂ@PkÚÓÈ@^÷f',Ï@Ì»XÎl´É@ËI§1ýõÐ@ xBr')Ë@¿ÉèÓÔýÌ@Ô»_x0014_'þÍ@ôê®U`È@"_x001B__x0012_û_x0015_Ñ@X¿i¼t_x001D_Ï@_x000F_[+kVÏ@_x0002_"_x0012_ñÏ[Æ@FÐF_x0001_?ZÊ@_x0008_¦ñ°ËÏ@dh_x0008_S9vÍ@'&lt;ó	ûÇ@_x000E_ÔbÓ&gt;Î@Ü¶4rÈ@ÚÞL²î1Ê@g_x0012_+2AäÉ@¶_x0003_U_x0014_rÑ@9l_x0018_/Æ0Ñ@±_x001E_	_IÒ@±ß¸íÉ@Êü_x001F__x001A_]7Ï@_x0006_òI0ôÄ@è_x001F_(_ÑNÌ@Ï_x0015_K9ÉåË@&gt;a$çâÌ@$Â»öiíÐ@UW_x0006__x0019_nÅ@_x0002__x0003_ÙQËkã÷Ð@´©Ð_x0001_Ñ@z ZÖÊ@EÝ&lt;&lt;{®Ì@ñ_x000E__x000C_6©ÏÈ@_x0018_@ÄøFJÎ@W@ÝáA2Î@¯£X=-Ô@÷ÃïBÐ@Aß©ø&lt;Ì@_x000C_|íYÝ&amp;Í@\NÐÌ¸Í@ÍË_x001D_ôB»Ð@r½\_x0015_î_x001F_Í@ÈÃl!VË@×ÐÛeÑñË@£íÛ_x000D__x0016_]Ë@Xþiµ cÏ@V&amp;Ææa£Ñ@&gt;D_x0018_é_x001A_Ï@_x000E_ã_x0019_8_x0019_Î@þîõÄ÷âÊ@RwdÇ@®Â9þËÀÐ@£y°Î%^É@_x000F__x0006_·¶þ_x001D_Ê@`_x0006_/Üð8Ç@_x0011_`ósZÐ@4ÈÑùñ_x0014_Ï@Í¶_x001A_?MuÒ@¯Ûé|_x001D_rÐ@à_x0001_0I_x0001__x0002_?ÞÏ@_x001F_nn0_x000E_¶Í@ÀúÜÄ,É@ûñ_x001A_ÄÌ@Í8éI·Î@ª_x0001_Ï&amp;âÎ@	I|,#bÈ@dI¨_x0011_^#Ï@Ú9oóGÍ@bÁkÞ7Ä@¾éÖÌ@·§c_x000F_HÊ@ó·[|gÊ@Î-jÏVÅÓ@_x0005_#_x0018_uÏ@_x001D_çÊCøÍ@n_x0014_í»ôMÒ@cu¢È!=Ñ@ µôTÚÑ@ýé âaÐ@°ìÿT_x0016_,Å@_x0015_êBØ¥@Ð@Å5Q&amp;ZÍ@,¯DdØÎ@_x001E_{À_x001F_ßÉ@ð\ë]U_x0002_Ð@Ë÷\VÏ@Qî¼´È@^uc#×Ã@Ñìo×YÉ@_x0014_0ëÎ@ I¶*É@_x0002__x0003_!k_x000D_QÖ+Ð@kÚ\#Í@NÄ¢]Ò@_x0003_íA­)ñÍ@`»]Ô@Å¹0bßÌ@ÝÚfN_x0011_Í@n±Øµs9Ñ@É'·Ö6ÎÉ@_x000E_µâ¹xxÇ@ô_x0010__x0017__x0014_^ÉË@7v£AëÔ@¯¦o3\	Î@_x0019__x001A_A|U_x0006_Î@ÈgÒ·_x000C_Ó@_©_x0014_,rÌË@_x0019__x0001_Ï£¥¼Ê@r¬)rÀÌ@h¯_x001F_¶&gt;_x000D_Ï@1ìÙÅ÷¥Ë@ðø_x0010__x0019_æeÎ@CÎtµØÑ@_x0008_ËÊéÍÏ@×úóùÌ@äù¢HÚÊ@u\ð'¸BÊ@vÕveéÊ@q_x000C_Ê¨ùÅ@©ø²+ÄÄ@ %l!©Í@ÿÖZ«GõÉ@÷n¯_x0002__x0003_aÉ@%TÓÒ9OÇ@P«6_x000B_!îÊ@r;Å&amp;°"Ä@äî«^·ªÏ@Õh|VÐ@_x000B_?æãW¹Ì@Rèñ_x0013_Ç@"«ÉFCÎ@«7W3ì¥Í@_x0001_X?_x0016_ÚÇ@ËÁAZkÐ@²K_x0004_Â=êÈ@¸xÜ6É@_x001E_ZÃI¡ÕÉ@éÐa-_x0003_ÖÍ@_x001C_b_2¶ìÑ@`u_x001E_»éÑ@_x000F_6B&lt;Í@·¼ÞbôÐ@¦Ú]Ý­Æ@_x0014_³Éç¼fË@_x001E_¦_x001E_$õ&lt;Ð@T_x000D_ù_x0003_^ÈÇ@4_x0003_âZÏ@ã®_úa³Í@ó_x0016_Ï_x0012_[Ä@É]Ð·_x0019_Í@êsèßò)Ë@Çó@Ñ@7VÇbV'Ñ@Ù_x000E_'hÊ@_x0001__x0002__x0004_g|_x0017_pÈ@ÿÄ_x0010_»ªÇÑ@{Zë¹ñ¹Î@\³_x0006_ä°_x001E_Å@_x0017_Ätr¾Æ@&amp;TP_x000E_ªmÏ@TªJâ³Ê@¶_x0010_o|{AÅ@`!þl;Ð@¤£U_x000D_}Ç@3_x0003__x0014_P¥AÊ@2Ô?_8Ë@Y"±SérË@q*ÏÆ@¡}§¼Ó@ÖÔåàÇMÈ@q^Ð£ÄÎË@¤_x0011__x0005_8^\¾@ÍµÝq&amp;Ñ@Ì_x0011__x000C_½ìlÍ@_x0013_M²ÏDÍ@ì÷¼QéüÆ@È[-ëåÇ@ùÑ_x0005_*Ñ@Z¯ªÐ@¹Önhæ&gt;Ð@ç¯*½Ñ@áäXÞ¯ÈÎ@S!V@ÙÍ@sw]*©0Ë@ÐPMF_x0013_É@Ë1^ö_x000C__x000D_^_x0007_Í@Ûº _x0013_Ð@_x0006_ÅÌ_x001A_³¾Ò@$ª³ÑmÎ@É8¢~Ñ}Í@èl¶_x0012_ÅgÌ@*å&gt;b	Ñ@LT_x001B_Ð@¶ó_x001B__x0003_gÑ@0}\MH_x0014_È@æ_x000F_+-Ò@4E$Ö_x0018_ÝÐ@"-Ê_x0006_YLË@Ç_x0001_ó-_x000F_Ì@#ÿÜ_x0017_øÑ@ÒÍÉdÓÐ@ú_x001E__x0005__x0004_Ê@8]ù©_x0016_aÐ@56U³Å@yÀÄ_wÒ@­´_x0002_{Ï@¤¿D-ÇvÑ@0SÃWßÐ@Ü_x001C_«_x001F_Ð@Îú)_x000C_Ð@ßÕ#ªÄ0Í@ÜHý¨z_x000B_È@¬(¬¯È@£_x0002_ª XÉ@1¶ýP_x0008_Æ@Ç_FzÍÖÌ@§R¢³øÏ@_x0002__x0003_:ç_x0005_SßÒ@5j®öb_x001A_Ê@9Ç_x0007_¡KË@Ë»î(bÍ@ ZÎ®#Ì@Àm_x0011_8tÍ@Öþ;UÊ@%yò;Î@qÿ1À^Ñ@«X¸bBÌ@#h¢Ð@_x000E_µ¹Å8Ð@ú_x0002_Ü_x0001_lÑ@_x0014_JD(Ä@EûöÃLÈ@uR9ùIfÐ@F1Å_x0012_çÏ@q¬wÐ_x001E_Ð@}¹_x000D_×ý¥Ñ@c_x001D_SªÊ@¼_x000C_.HÂÉ@Â½!±Ó@»Ö_x0005_?cÒ@(íÐËúÎ@GÃ¦´É@Åâ-YÇ@Î_x0017_ÄM_À@¶Uçg½.É@Vµ_x0015_töÏ@Ôºÿ_x0010_ ªÍ@P|`ß_Æ@¤¼oS_x0001__x0002_F¤Ð@FPÓ@ÒÌ:S_x0007_Ï@|åZÜúÌ@tÁ£ûÅ@_x001B_ç7Vè¶Ò@Ï­í+ÒOÒ@JÚÀ!y³Ï@b_x000D_@_x0007_Ç@§¥_x001C__x0003__x001A_Ñ@d§ôÂò±Ò@_x0006_{¡©-Ð@'(sw£É@Ò1´KÐôÒ@nT3$_x0002_oÇ@_x0006_T&gt;=#Ë@_x0011_ú2ûÈÊ@¼¹Aµ_x001E_Ã@`~b[Ó@ØnT®½(Ó@6Vèíz_x0004_Í@0_x0012_T¹óÍ@&lt;93_x0007_H3Ð@.ÌyMFÅ@lÚ$DÐ@HOW;ÆïÇ@_x000D_ÕÁ¬8MÆ@à_x0002_*ñÐÍ@¢_x0011_²'R¶Ð@n°©.¦¯Ð@!_x000D__x0016_Y:Æ@_x001B_,_x001A__x0017_È@_x0003__x0004_¹_x0007_j2	Í@¾à~LB|Â@3hk*§ÅË@Ú+óBõÇ@Û[·çò_x0001_Ð@_x0003_úHÞ(ÀÑ@q¬_x000B_#S Í@Î0ôÍº_x000B_É@|£wUÒ@&lt;q$Ôº	Ë@ú#_x0002_%Ñ@ÑââePUÉ@tÎeÕÈ_x000D_Ô@_x0017__x000D_ÀòxÙÐ@!}D_x000F_0Ë@_x0018_V_x0005__x001C_È@6&lt;´Íâ¾Î@`¬*^ËÈ@_x0013_9ÊªäÐ@_x0013_%:;ó.Ð@µªÞ^Î@àx@øgÊ@Ù¸¡¹_x0010_Æ@Èl,lóÆ@ÿfypÈ@§\X|/Â@ÙàË]¾Ó@tøïì_x0019__x0007_Ð@®:ÒÉýFÔ@P(LGaÌÍ@0_x0014_­iRÊ@ZêX_x0002__x0003_0ÑÅ@t_x001C_Pó¹À@_x0005_Ù£_x001C_ÍÐ@_x0010_'Âd²ÅÈ@|3¥ÈÌ@!Ð&gt;_x0014_Î@ÏêD(æÏÐ@Y¸~-.Í@Ð_x000C_0k&gt;_x001D_Ì@t7î®Ê@O,#cçÐ@_x001E_Í&amp;Ï@$ }_x000E_§_x0001_Ê@å_x001A_-qEÈ@ÕÜdk5#Î@_x0018__x0016_Ñª×}Ñ@­_x0002_½ëÅYÌ@JêÒoÑ@$¢ ÐWÍ@g_x0004_B·_x000B_Å@c(JM_x001E_/Í@ð[äÙ\Î@=yZÛ/àÐ@JÊ5'Æ@_x001B_¬_x0019_l_x0011_OÑ@´&lt;_x0006_q/Ì@CMnwíÌ@äø:S£Ç@¶þ²_x0016_"pÃ@¸£ÆaMCÇ@Á_x0001__x0007_L-iÌ@`;_x001E_´å2É@_x0002__x0006__x000B_,µÞòÎ@_x0005_É.²Æ_x0014_Ò@RòoÓ1Ï@Áí}x)ÁÎ@\^_x0005_\_x000D_&gt;Ç@_x0011_Ý_x0017__x0017__x0002_Î@Ô:å_x0002_òìÉ@4ù±P¹Ê@Ò+}]_x0018_2Ç@0  Y}_x001A_Ë@ßO³ýË@4rUGÒË@vÅ!_x0004_yåÎ@&lt; 4ÒÉ@©8uÏ_x0003_&lt;È@iL[UêË@S9-±EêÏ@OU:Å»@Dm\jÑ@_x0012_ÏÙØ´Í@Êë×¶ê_x0001_Ñ@£ VÄÎ@È_x0014_?é";Ë@â¼¨xÈ@L½[ÉÝÌ@©Ñ_x0019_Ö8Ë@ð¿¯õ_x0006_Ö@îÌtöàÈ@v_x000F_WA	ÿÊ@_x000F__x0007_&lt;(k5Ë@lÇmÉ@ -_x0001__x0002_çµÏ@\aò3_x000F_sÎ@³" zçOÍ@óòÙÿÌ@LLá&lt;Ê@zg0!¸Æ@CA_x0016__x0004__x0017_êÆ@gQ(¹%]Ç@_x0014_D!ðÇÌ@û*7+dÕÊ@ørPXHÇ@§â&gt;0ÒÌÍ@_§'ºÔÌ@_x001A_bX«ºIÇ@¤Å÷AåÌ@äHJÉ@kçÌ@BQ_x0002_1iÒ@nhâÁ_x0017_Ð@VzHèÞcÐ@"=q×_x0007_Ò@"þ¥·oÍ@Uaì«Ó¤Ì@®_x0010_³öºÃ@Ùº_x0015_¤SÌ@Iëò)Æ@å§q_x0017_ê¾Ð@_x0010_y(NÕ@î_x0011_)\JÃ@d ùC«Õ@_x0013_âÆµW1Ò@Ä£©G_x0003_îÃ@_x0001__x0003_NVN	ã«Â@®Ú8Ò_x0015_&gt;É@ª¸#ysÌ@_x000E_¨øzÝeÏ@_x001F_Íì¿¦ËÊ@ Ûl¡Ô¢Ê@ A_x0014_Í7Ñ@¼Å._x0002_ÌÑ@i)}¤j±Ç@ÕÖ:fsÉ@Àû?Ï+_x0019_É@¬I}Z«¼Å@mTÓòp¯Í@b_x0019_q×··Ç@ ÌH&gt;¸)Ì@$P½ÕÑÊ@+_x0008_Á"äÑ@£«z3ìÖÍ@=PßâNÔÑ@õCÝ¡ûÈ@}Ýá®Ð@CT¨ñJ¼È@ï_x0016_iJ«9Ò@%_x0015_ÑsmÛÆ@#)¢´õÈ@'Â_:5¯Î@ècÙë__x0019_Ì@j_x0006_F¸µOÉ@_x000C_	ì¿LÐ@Çö	3GÆ@k;òµÀÌ@_x001A__x001E_ÉQ_x0002__x0003_p"Ê@áûw_x0019_yºË@~¶SÈ@æzA_x001D_Ñ@®fqØëvÊ@®ø+ëèæÊ@}ÂÐ@_x001B_º%ÚÛÅ@Rý_x000F__x0003_µÀÈ@ÞYIËI_x000B_Ë@X1U^8Ì@zû­èÓÓ@ôZÃ@¦XÑ@Ú5AkÄ@§¹#x_x0014_Ë@_x000D_ª¨Å@¬?mbú}Ð@§=±v$Æ@ÂkìÂzÅ@áe_x0016_ÊIiÏ@gÀuú_x000F_Ä@¬ëÑ+h6Í@_x000F_å =Ù\Ì@Ïtpk«Ã@lnÙÜSÑ@ÂÈW"¡çÂ@©ë_x001C_Ë¥Ñ@_x0013_üÎÆ¼_x0002_É@x_x0001_»ÉÏ@p|ÅxË@¾r{Ì#Ð@¼:BqµÌ@_x0002__x0003_n`Dë©È@TkÉ_x001C_±_x0012_Ï@_x001A_i_x0003_K9Ì@$]cÂÍ@(½_x0001_ü_x000D_vÏ@±ûTÿëË@ôç4_x0018_¹É@?ªLãpÐ@m±ÞÉX9Î@ëGÉ&lt;4Ì@_x0008_Ñ(ÖæÕÇ@®$YÎÑÑ@_x001A_EÊì5¨Î@Yl(MÎ@Z$&gt;Í@ôðëóoÓ@è_x0012_(®wÐ@'£Û\©Ë@»åôÙÐÒ@2l5@ÚÎ@+­ÚOÉÐ@á8_x001C_êìåÍ@XNn¾:Ï@W#LiÙÌ@ø=cFÃ_x0014_Å@©?_x0015_á:Ê@Â6·×_x000B_]Ó@_x000D__x0008_HPÏ@êÆV»uÐ@_x0004_&amp;£cbÌ@R&gt;úsÞ©Î@0'_x0014__x0001__x0003_ø(Ê@.Fü_x001D_[Ã@4_x000C_ãØºÍ@GÆÁñ2Ï@z¥pãÐ@_x0018_llÔ}´Ð@±Ls#±Î@=ÔWyJÏ@¶HÞ0ãÈ@_x001E_0_x0012_Ý%òÐ@_x0010__x000D_²¯ìÈ@¦èÖ÷FBÆ@n§j­¯îÅ@ í33=ÏÎ@nÚyø_x0003_Ï@#G_x001B_¼&amp;"Ç@GÝLzk¾Ë@x_x001A_QÔÅ@}0æ¼_x0002_æÏ@u!¬ÛRÍ@%-¡_x001C_¼_x0007_Ì@dßÔ_x0007_OÌ@p°Óé4ÄË@_x001E_¢_x0011_²OÎ@'&gt;_x001C_ãvÌ@Ïïò}ÕÈ@/;_x0006_Ø	cË@¦A_x0013_8_x0004_Î@_x000B_I_x001B_qÐ@ßDÎÛUÌ@æ«¨ÒBÓ@híÆãi	È@_x0001__x0006__x0003_k_x001C_¼s}Î@_x000D__x0011_Ób_x0003_È@7÷ûÈßUÇ@ ø_x0010_±'Ì@d¼ëkÈ@Gä§ÃüÎ@1þÙqÒ@Ë@f»OJ_x000D_"Ë@ëÛ®þÉ@_@_x0015_RÉ@C¶ÚÕÖPÊ@ú_x0004_UtxÍ@_x0006_­Q%cÑ@´}_x0002_G{ðÌ@¸h¬®ïÐ@îð³Û_x0013_Ë@yyÏÏ@ÇxD0À#Ë@çvÌ_x0012__x000B_Ð@ìê®¹_x000C_ÖÐ@&gt;MRHPÐ@J45KTÚÉ@ãñf£Ã@,l¯­Ï@vmbÍ@Ê;v«Ç@_x001A_Ð&gt;øÅÉ@íÿZlUÑ@ê7N©§Ì@_x0005_ m.RÌ@õØ#þº®É@¾ØÄ_x0002__x0004_[Ë@&gt;_x000E_NG»ÞË@Ó_x0008__x0006_1ÃÊ@ùO×[ñ_x001D_Ñ@Ü¡{î¥¸É@H,¹rË@ìÂ¹OgË@ë4Ù]ÆáÏ@j¼Ùñ_x000C_¼Ñ@6ú5£Í3Í@Ðúrç;­Ð@«\o|Ì@_x0001_³ø_x000B_ÙåÍ@(g_x0011_ïÉ@/ì`éÒ@õ¤?nü&lt;Ó@±_x0016_i_x0010_Î@è"ª)=Ê@PT_x000D_Ï@xw×kQÁ@Ø5·__x0003_Ò@îºrMÓÎ@DÙË'=öÆ@L_x0016_:tÌ@	¸ éÒ@_x0010_%ã_x0012_Ì@£ûoDEPÏ@] _x0012_ÙqSÏ@_x0015_ÈìÀ_x0007_Ó@_x0018_ µ±OLÌ@_x001B_¡m¹WÅ@Q¸_x001D_X[HÐ@_x0001__x0002_º(ÊùïÔ@ÀÉ0dqÏ@Yïù_x0001_Ì@z±_x000B_|Ò@¤_x0006_¦4Ð@Ó­JwÊÓÎ@Æ¼G¨Ô@4Ï2ç1mË@ëm¹ýÐ@Ã¢³ïÏ@U_x0004_)TÍ@Å-Iÿé¤Ó@&amp; ù_x001D__x001E_ôÏ@B_x0017_åRÞÍ@L_x0007_("|©Ò@ìp_x001A__x0002_Ì@}É&amp;¤ûË@_x0012_}Ãæ²xÑ@ÚZO°Ë@_43_x0008_Ñ@®y}?å(Ñ@_x0012_Ûÿ úÁ@ ´î¡g Ì@Z¹æ¬bKÉ@_x0012__x001F_L­sÔ@Ý_x0006_ð#¦Ò@J÷Ì=mÌÇ@|A_x0006_ùæ_x001D_É@Ýû_x0003_Ð@_x0011_qEÌ@p¸_x000E_þÔwÆ@kI¾í_x0001__x0003_¢0Ð@Ñë«÷Ê@ g8©iâÍ@DÑô"î7Ð@B*HÅÑ@Ûr_x0002_ ÍÐ@_x000D_(µæÓ@ÕÁ.}ÆÊ@,À_x0003_tþÏ@Ñf_x0008_]_x000B_\Ò@mõ9Ê&amp;\Í@_x0011_¡ì_x0007_FÌ@m_x0008_é%Î@F\82È@ÁÓ=Âü,Ñ@}W¡L_x0007_Ç@äkDo´fÅ@:±¿_x000D_ÑÌ@ô8_x0004_!½Í@.¤}RâÄ@{÷®©*_Ð@ÝD¶&gt;3Ñ@¾_x0016_@%¼Ë@üXßÄQ4Ò@ã_x0016_ÞB».Ï@øç_x0013__x0013_Ê@_x001E_¸¾%_x0010__x001A_Í@]Ð³À_x0016_Ô@Ô4¡_x0005_úÊ@MM_x001F_ÚªÐ@®¥é´ü_x001D_Æ@hä_x000D_¼²wÉ@_x0003__x0004_¢ºàøû´Ë@ëeYFÌ@øµnð.Ñ@¶©W_x001B_YÈ@§î	õ_x000E_Í@LºêÑÄ@_x0002_Ã×&amp;²?Î@-ië_x0016__x0006_Ë@º×[¯Ð@Ã}·_x0002_aÆ@]¯_x0007_&gt;ýãÅ@""É_x001E_HNÓ@#_x0006_f®®Ë@¾yê_x0010_{_x0001_Ó@_x000B_|ó¦RuÏ@ªÂoÝóÌ@ZÝè°kÎ@/lVBÒ@aªdêLÏ@+_x0001__x001D__x000E_2Ì@Ú¢_x0019_x&lt;Ï@g}²èÊÝÊ@3Ô_x0016_Ñ¶Ñ@ìO_x0006_ñ_x0001_Ë@¼´óoôÌ@£¯ý£ÌÌ@+ØönÐ@_x001F_zNö6Ê@¤ZÃÐ@_x0017_³ÁS¥¶¾@3/ò ¹Ð@_x0007_vÙ:_x0002__x0003_³ùÍ@ ³(&amp;o_x000C_Ñ@_x0019_~_x0001__x0006_EÏ@gÎñâË@_x0013_fÒa_x0015_©Ñ@rì`ë1?È@úv÷.qÚÌ@®|_x0017_Û÷¿Ï@³È/ø(_x0016_Ï@X_x0015__x0010__gÐ@i¸Bsø_x0014_Í@odg_x0002_ Å@àJâÔTùÂ@9Ç¶Ø¿{Ì@N£XùúÄÐ@¯Ë7`Ñ@óÖwØ6È@§_x000D_èq·vË@+´ârÞbÊ@8È¸®_x001E_Ë@_x0019_Ãë_x001E__x0003_Î@ØY_x0003_v¯Ì@:í»_x0019_ÞZÎ@^rí´VÙÏ@ò¤:E£×Ð@¬käD¤pÊ@¾¿â§FBÉ@§6_x0004_ó_x0017_Ð@ÂeY¸lNÐ@_x0003_¼_x0006_Ïí·Ä@7iFÎ@w_x000C_qXÌ@_x0001__x0003_B_x000E_Ù!Ò@ë3k_x000D_÷1Î@_x0001_[Ïñ_x001C_óÊ@Q¿Vð Ñ@_x000C_»À_x0019_[Ê@Ã_x001E__x001A_f_x0004_!È@Jó'ÿÎ@àP_x000C_ïåXÐ@4;&gt;7MÑ@É¤eYz/È@Ï!¾UÆ@º¾_x0013_Ñ_x001C_Ç@FX§q^ÇÅ@(	7k&lt;Ò@Dc¶Î@7Æ_x001A_ï_x0017_É@q_x0004_vÿÃÒ@ÛÄ§C ùÓ@Z«?]ºÈ@_x0019_ü÷&lt;0_x0016_Ñ@»G´ÏQÈ@"+_x0005_Í@_x0005_»¯0£Ê@Õe_x000D_'í_x0004_Ê@ð¥{M=É@i1 ahÀÇ@=è__x0002_|É@_x0004_;rª_x0008_]Ð@_x0003_ }¡SjÉ@_x0012__x0004_©óË@zO$Ï@[X_x0012__x0001__x0007_ÝÏ@¤M¯LùÉ@à_x000C_Þªþ¡Ð@lhirµÑ@$_x000D_x+ÉÉ@m¨íEsÇ@@ö_x0001_¶ômÒ@X_x0014_ð´_x001D_ðÒ@^½£!BÊ@4"N­¯Ï@_x0003_¤ÀÙ!Î@mSjÔ_x001A_Ê@?ËÍªCëÐ@æÊè_êAÄ@t4ÍÜË@I_x0011_f_x0006_Ñ@¸_x0002_£ðäÑ@|ë_x001A_(9*Ç@_x0004_°_x001B__x000F_ZdÎ@nþÿ£_x0006_zÐ@1³#Ám¿É@X1_x001D_R)Ð@Ùì0«­GË@rH_x0016_=_x0019_cÇ@8_x0005_!¾Æ&amp;Ð@_x001D_´ù!&amp;5Ä@AµH¼_x0001_Ê@:ß_x0016_è=×Á@&amp;/÷k&gt;+Î@ÔéÜoTÎ@_x0018_Óþ%ÅÍ@ÉðÞ»+Î@_x0001__x0002_A6p(A=Í@$of_x001C_ØË@¨Ç_x000C_ÉBÍ@«âGv	#Ð@µQ²_x000B_´Î@_x0005_rò(Ð@_x0012_û§_x001A_+È@_x0002_jH$Ò@_x0010__x001C_þíÑ@¯Ü3)z_x0003_Ï@Ä¡øóÄ@W\R_x0004__x0015_Ð@Tôí¯JfÓ@P²¤É@æ²ü_x001C_Ë$È@_x0015__x0013_îÅBºË@E\_x0015__x0018_üÑ@_x0015_	_x0012_zäË@ì_x0016_._x001F_¦Ð@¥ÏR¡ÊËÆ@_x0011_l_x0014_&amp;³)Ò@LûÊa&gt;TË@È$6@éË@[RKêoÐ@01äÉ¨Ð@_x0007_àÑ@z_x0011_ö:¿uÎ@_x0011_9=y¡öÎ@kod|§ÆÐ@"§)[Æ@ D&gt;G_x000F_¬Ä@Ä£_x0004__x0007__x001D_ôÑ@¹,¸{Ê@_x0015_³Í_x0007_WÑ@'Ì~_x0006_#Í@ûíx_x0018_?Ï@ÿhsyÐ@üôâ·_x0002_Ì@6EÑïcÌ@ç-4ÏLÍ@ö0ÑbHÉ@è´:üz'Î@&lt;_x000C_ÔL Î@§²é_x001A__x000C_Ê@ã_x0014_ø?ðÑ@{Ì´XÚ_x0016_Î@buã­SÐ@O_x000D_ï¶Ê@)Yrñ_x001D_Î@5{ä°£)Í@fÙ$ÞÎ@ÕðÀÑ@dïå­.Ã@Ù*è_x0014_­Ñ@ÃÂTü_x0001_PË@_x000E_ÊÃÊÊyÈ@p»y_x0003_3_x001C_Ð@þK_x0018_Æ¸Ï@MëËM_x0018_Ê@öR-#®GÏ@ïÏi.Î@_x001C_¨ï_x0010_¥ÿÐ@~_x0005_*Z&gt;²Ð@_x0001__x0004_î³¥"úÃ@ûX¥Ð@£æ¸Ç_x0011_Ò@þ¦Í°Ì_x000E_Ñ@ønWæ@_x0016_Ë@fµ3ÌÎ@_x001E_ô_x000F_aÂ_x0007_Ð@â ÍùÒ@Hm£§_x000F_©É@D_x000B_.änÎ@,1Ë_x000C_Ð@Ó_x0002_5_x0019_Ð@4±t\SSÐ@»_x0006_%_x0014_8êÇ@Ò@e×ñÈ@_x000E_á¸_x0008_ÚÈ@_x0003_L¦|Ï@\*0^=×Ë@_x000D_ÒHxù Å@À_x001C_;4Ñ@~_x000E_þÕ¿;Á@FçB-BÍ@³(TÚàmÊ@_x000B_Âv÷fHÑ@%ÝBÅú_x000F_É@+Cî¦ðÎ@._x000D_oàÑ@|Ô{¢7Î@án_x001B_^¸¦È@E-p"XDË@ë|(_x0005_ôÉ@qä\_x0002__x0003__x000C_Í@êLÖrÑ@_x0006__x001E_Á_x0007__x0007_Ò@_x000E_ÚêS!É@Å 5@:Ë@³ÞÛlÐ@#ÃCS_x0001_Í@c'_x0016_J°~Æ@À¬Æ&amp;£Î@ÓýÄ&gt;ÃFÍ@l*;ÓCÑ@Ò_%.©_x001D_Ò@R°q_x0002_§_x000C_Ê@¹Í-_x001B_C_x000E_Ò@ã_x000D_ÖÁ§Ê@dÀ_x0004_Ñ¹&gt;Ñ@H8véÍ@O)¸_x000D_É@¬ãüºôÕÏ@%_eöîÊ@_x0014_iÑgÛ-Ì@_x0008_$T¹_x001C_Ó@(3^Ì+Ê@³²r_x0016_($Ê@½_x001D_ñ*_x000F_Ë@S§!_x000F_ãË@\i&lt;/1QÂ@k_x000E__x0007_ßÇ@_x0014_¶~`f_x0011_Ñ@}0,sv_x001C_Ò@ÉbçgÃ*Ò@_x001A_N÷LKÊ@_x0001__x0004_ðUÙÜ_x0003_É@_x000D_béjÍ@Þ_x0016_Ü1éÌ@m_x0015_.÷¼Ï@^tx%,_x0017_Ó@_x0018_ð õË@-_x000F_æÐ@#¶þ×£Ï@F­.æ{zÊ@-ßÓóeÍ@J(_x0018_c_x000E_Î@_x000E_	_x0012__x0003_XÎ@GQ/×ô5Ö@®8Ä_x000D_Ì@ç|Rûâ£Æ@©ti¬Ë@u7Ý_x0019_Î@î_x001F_~¶°ÉÒ@f.°_x001D_UVÀ@íñ¼~Î@t¹ÍQ_x0016_IÉ@B1_x0005_pªÉ@tëÖ@_x0015_Ê@ö=\KadÈ@_x0002_·	Ú@2Æ@_x0005_é&gt;ÓQRÏ@YÕcû´DË@SU­_x0008_lkÆ@_x0002_Éyæf?Ð@×_x000B_5µ÷4Ò@ï_x0001_8Ò@ Ã÷·_x0001__x0002__x0001_ÒË@²£è_x001C_Ë@üÏ@ëUnÇ@Ó_x001B_Ö_x0004_ÕÉ@1ì:#ØË@áSwHáÐ@Ô³W¸&amp;4Ó@A»ÀAÒ@SÈö_x000E_ö¿Ç@d4_x0008_º,Ñ@ÄõÜ¤3Ð@_x0005_êVÙ_x0014_Ë@êªßghÑÎ@ÀNvOý_x0017_Ð@]2=_x000F_Ë@_x0016_ÂRÇÃ@i_x0017_iÆÂÐ@_x0014_ ùäÍ@	7_x0014_V_x001E_Í@roMyhÏ@Ö(O:±ÉÄ@_x000F_ù_x000D_B"É@Y6R&amp;ÖÅ@,Ñ ãïDÌ@_x001F_R_x0019_¬¿Ì@ÏþJ/¯Í@ÑPÀ$_x001E_¹Ë@ß+	L% Ì@_í¼:qÉ@ûñ»_x001E_IðË@ôîa¬dÒ@_x0008_e§+Ù_x0002_Ð@_x0001__x0002_àWæÃ¤5Å@¤÷*(ÌÎ@ÂS0áÃ¸Ð@_x0015__x0005_¸k&amp;Î@_x0010_x9P#Í@R¼©ÞºoÊ@4¸Ýs¹_x0005_Ð@,ÖÞÄ_x0004_ßË@_x0012_Ô.Ñ@_x0003__x000D_lÎÒ@6äÇ÷HÎ@;D_x000C_guæÒ@ð^WðZxÐ@qRÈäÒÍ@°_x001D_ !_x0005__x0010_Å@x³_x001C_øÁË@±_x0003_;aA1Ç@*Uä&amp;TÐ@²íDû?É@¥-ÚLç,Ñ@Áµ²~ã_x0006_Ì@__x0015__x001F_ðìÏ@(ÈÌT_x0004_Ï@ÕðÖé»Ð@ª(fUV¦È@»T¡A[®Ï@9,G¤Æ@Ê¹à_x001E_uwÍ@g.Ü¶Ð@[Ó7Ê_x0003_BÉ@_x0019_E,Î@_x000C_I¨0_x0001__x0002_ÖéÍ@*ÿÅVÍË@DÔ­zäÌ@×6Ð¬_x000B_Î@r_x0011__x000B_áýÊ@ÐÅVcÎ@Eµ5]óÎ@Úd¡¼ØgÌ@ÿÝN_x000B_4ÈÏ@g_4u_x0016_Ñ@Y~AzÈÉÇ@Ü~.¯_¸Ï@ ³·áÈ@%ÞÁ}ºË@7Á_x0018_vÏ@[_x001A_ÓÐÑ@d÷\n·Ä@&lt;A_x0001_ÛÙÇ@ sÀ7;Í@j_x0011_ÖW[Ì@çÌ_x0010_D*tÍ@är©F._x0004_Á@&lt;(áv(Æ@ü¨Ü¿c Ñ@¸bé æÏ@;Î_x000F_bÐ@+½Å_x0002_É@×6_x0004_MË@À_x0013_d¦_x000C_UÑ@_x0014_ã¸ã9É@Ø_x0001_ù._x0001_ñÏ@Né}ï7ªÏ@_x0001__x0002_å_x0006_´v÷Î@¥Ä¶ä_x0003_öÊ@hÅ}ûÔÑ@ýA}	amÈ@×ü²Ï÷Í@ÊªêÆÒ@èk¦.]Ç@_x000E_êE÷FË@	U]^wÌ@¢aÄªÎ@ª_x000E_²öÕÏ@Ú~é#¯Ð@ÿ_x0007_Ë¸ðÐ@ýoýÖ_x0018_É@G¬æéÉ@ öÚY8ñÈ@j³_x000B_h­É@$×3Q¯&amp;É@L$ôÒ»Ñ@û×1BN~Ð@Ì_x0008_§_x0019_8pÏ@Êzé_x0001_°úÃ@_x0008_ýJéÏ@ª³H~ßãÎ@TÅäý_x0008_Ð@_x001D_×sû'Ë@fh0_x001C_'Ì@¸,ä_x000C_Í@Ò½ñ mË@^GYmðÍ@îþ°_x000B_Ò@qIó_x0004__x0005_+VÍ@G_x001F_ÀZC_x0005_È@_x0006_¡k({ÆË@ÒêOÑ­_x0007_Ñ@*¨uSXÃÎ@fu}x_x0003_Â@|ccËº É@î&gt;ìVEÐ@_x0002_­jé_x000C_JÐ@ËÒ_x0013_xp¡Å@3uÂªQ|Ë@ÿx×$d¡Ñ@ô*Ó»eÇ@{X¤[MRÐ@û×É1f:Å@_x0011__x001F_^_x0013_Ï@it´ÄÐ@éæ§Ë_x001B_¯Ñ@Ï_x0014_âûD²Ð@9¯Ô&lt;"ñÃ@O_x0006_!\ÿÉ@âv¦'4Ì@Ú_x0014_²ßàÅ@¥ng¡2dÎ@"6ÿ¼crÎ@ÒÇÐ5_x0001_Ñ@:R&lt;Ç¨_x000B_Ê@ÖËàÓ@B=÷$@^Î@üíÒr_x001C_Ã@¢ÊÜ_x000F__x001F_,Ð@Ð_x0007_¼S_x0011_3Ñ@_x0003__x0005_öGÿA_x000F_Í@ÎK À_x0018_Î@ý_x000C__ü}Ê@]aÉ_x000F_ÂÌ@ÆoûRiGÏ@ÈjN$Ê@_x0004_pýÙÑ@6´qÓ7Ó@ú_x0015_µïÅ@itô4©Ñ@½ö_x000D_5ÌÉ@_x0004_[ø³²ZÈ@_x001F_sÒ-Ë@.tÏÃ@%.¢?¥ùÐ@MDzMÇ@¡­¾¸@HÍ@uÀè(sÌ@Zê_x0014_ÄMzÌ@_x0012_½¢_x0010_}À@´#Iî Í@_x0011_§_x001B_SfÚÏ@¤ó_x000E_ãqÊ@_x0015_¶_x0004__x0001_­_x0002_Ì@Í?×þ"_x0004_Ñ@ÊÚrVëÊ@ÂÎ?õÐ@N½VA6¢Ê@èã_x0005_3Í@E\GîAéÅ@¢KçF:Ñ@äÝy_x0003__x0002__x0003_ú*Ë@_x001F_göBü_x0002_Î@$q©ÆòäË@å,½´õ_x000D_Ç@ùöoê{_x0018_×@VpF_É@¬q­gZÊ@omCVàÍ@7æå3«Ê@&amp;Bá×&gt;Í@îª3ÐRÃÏ@\ëgÉÅ@_x0019__x0017_É4)É@²_Úè(8Ç@øoEîzÏ@1Qô»ßÆ@U4_x0011_ôÎ@ûº³÷ Ç@SÜBöµÐË@_x001A__x000C_V¦c_x0001_Ð@=Ts¨R¹Í@TZ_x0014_¿EÊ@_x0011_¬ÄÈ_x0003_àÇ@(0ÂÅ_x001D_Î@uÃ_x0015_ÕÇÍ@|ñµ)ßSÆ@_x0012_U;G©Ë@ël_x0014_ÀùÎ@ìµ®^4Ê@û_x001C_;_x0016_¤Ð@_x0018_!À_x001C_Ä.Ì@_x000F_ô§ßJ$Ë@_x0001__x0004_£Ýä¬ «Ë@üÎJq/øÌ@HÂ V¤·È@Ó,esN8Ð@°_x0001_Æ)?Ë@W/iÜpàÉ@_x0014_¶(ÖÇ²Ñ@_x0014_Å5»QÑ@jÍ^hXÆ@(Ä0e_x000C_ÐÑ@IlÀÅ_x0016_Ð@Ó_x0003_cF1_x0012_Ì@¿õQÒ@Kb5u_x0008_1Ë@(ßçÌ@èd·Ç±Í@åk_x0014_½üÅ@1µ©#0Ä@S_x0005_u_x0008_4Ì@iTp§ÑÕ@rÏÕä»Æ@_x0002_æ_x000E_ë{Ò@3°¬ôÂÑÐ@S¨5¢_x0011_Í@-tÿ£5Ð@TÁ«È@¾éö\ yË@_x000D_ÜàôËÐ@_x001E__x001E_K_x0010__x001F_È@C`_x0007_H_x0014_[Ë@Üõ£'µÉ@hü_x0001_	dÐ@¿õ1±×-É@ì,GPË@áë_x0008_j´_x001E_Ì@ü®j=6lÌ@ç¼Ã_x0019_fÊ@4®k½Î@¢_x0004__x0007__x0002_r_x0005_Î@P4)_x0001_Ð@_x000F__x0013_&lt;¬kíÑ@_x001B_àQB_x000E_È@mA·T¤hË@î;¬@ØÑ@¼B*Ç©hÍ@3iû&amp;IUÌ@4 _x000F_³yÑ@_x001F_\K_x0019_ÙÝÌ@'!5_x0019_O$Î@mC02Õ_x0001_Ì@|Ñ_x0006__x0016__x0002_äÌ@_x001E_ôfæ»É@Nlâ_x000E_.Ð@Ê²ù_x000C_Ï@+Ô_x0001_·_x0010_VÐ@ñb:­Ô@úbpèÃYÇ@_x0005_1Ï¨_x0003_ÁÉ@ö#XRWMÎ@kÊÏßNÈ@=;¡Ì[§Ð@ú_x0003_|ñkÍ@Gu!Ù'Ð@_x0001__x0002_(Ê³Ü_x001F_Ì@_x0011_â÷*ÈÑ@ ¾_x000E_T_x001F_IÍ@_x000D_*@¼-þÌ@X1Og&gt;Î@óÍ_x0003_v)ªÒ@Þ/U6¨)Ê@fFÒ»×Ê@àñäz,_x0002_Æ@Éd×,¡¾Ð@Ä±w__x0015_\Ï@æ_x0017_þ_x0010_ïÏÌ@dFIÁ`Î@·À_x001D_FÊÑ@»_x0007_{_x0007_îÐ@ûQÉ_`Ê@R{'îÚîÐ@ù|_x0019_ü_x000E_Ô@Sÿ4Þ+Ì@©]Ç@bU3=×ëË@üå«&amp;_x0003_Ë@û_é Æ®Æ@+:ÑýÉÛÒ@äqæk2_x0011_Ð@½nS¹ÄÒ@xÃñM_x000B_Ì@q_x000C__x0011_	_x000B_nÌ@$_x001E_ñ_x0019_Ñ@aR_x0011_Ñ@ÆjaYË@{RÁ?_x0003__x0008_ÁÚÐ@_x000F_o_x0018_A¨Ã@,V_x001F_ñuÃ@_x0006_;_x0019_lÂAÎ@×kþ«86Ï@-o¸ö¬Í@t/ã Ò@(§beÒeÌ@Ø_x0013_[Ð@äY{²xÍ@i_x0002_ÎX#¤Ì@Çk¾¢_x0003_wË@¥=Êº%.È@&amp;§&lt;.:ÒÇ@H._x0018_1É@/{_x0005_JN_x0007_Ç@DbÊ_x0011_È@¦¢÷¤gÉ@TbsjÀ²Î@ÐYõêÉ@-ftxÊ@X¬9°êÔË@¹wEqÑ@1xñã_È@O¥ªgkÓ@$j\_x000B_¸ÖÍ@¼¸¯´¥âÉ@1_x0004__6m¤Ï@9ÁCC_x000D_¡Ð@ {d%_x001A_É@Ú_x001B_ù5fÑ@_x000D_¼³¸_x0001__x0016_Ì@_x0001__x0003_ëé)TÍ@]w&amp;M_x001D_Ð@5o7"TÏ@_x0004_É¨_x0002_Ô@pßY§Ò@ãk4²Ï@¤=ú8#_x000C_Ò@mTÒDSÊ@ÖÛucbÊ@Añõã¡ûÇ@_x000E_|_x0010_3B°È@ÇpaË@vÚÁ QÄ@_x0013_êøù1Ò@_x0004_S¸^Ð@`F±¾±(Í@'q\ÈnÐ@.Y_x0019_=+Ì@Úr2Or_x000C_Ì@e_x0012_Ð¦.Ð@ª;w¯êÌ@ê&amp;iø~_x0015_Ç@4ÜÎlètÄ@7µ¡Ç!Ë@÷ 7ÞýÍ@ïXX;_x0012_êË@76_x001B_U¤½Ì@	_x0011__x000F_ÿÅ-Ï@ï_x001D_ÕëzXÎ@³üëõêÎ@Ñ_x001B_ùhfÐ@¤BEç_x0002__x0003__x0010_ÎÍ@ùËâ;Ë@x_x000F_#Ç_x001D_Î@-8ÇO{IÑ@_x0019_j´¡ãHÐ@Hå;KîÌ@¤ýdw`nÒ@ÒP }Õ@v_x0010__x0016_@ìÌ@uõÚüÇÌ@_x001F__x0005_ÄM):Ê@S}e`'Ò@_x0007_ ø0/Í@nË;Ò@~¤Kô¹·Ð@ÍçÃ¦HÈ@m¾£_x0010_-ÎÐ@B)\&amp;Ì@xS_x0008_¨*Ð@_x0014_è¨ñ_x0019_èË@º\{^uÊ@Í,C_x0015__x0001_¶Ð@4H[[Æ@_x0017_°¨¡Ü7È@*è9_x0011_}Ì@¦«_x000F_Î@}g¨ú_x0008__x0015_Í@_x0002_ïÙ_x000F_Ê@Í_î*Ï@ÿÔvaïþÏ@¡ÞU¾IÊ@¤öï¤xÔ@_x0002__x0004_&gt;cö,f_x0001_Ò@_x0015_w_x000B_?¸kÐ@:_x0004__x0018_WÐ@t_x0007_Ý¹Ó@(È$6¶_x0008_Ó@{\¬EÍ@Â'ÓKÝ_x0011_Ò@!½LWR!Ð@ª Î"_x0016_Ó@§_x000B_ø½òoÍ@èVT'ãÊ@O@ÒþÊ1Ð@à`Bï³eÏ@ºhª:µÏ@C_x001E_y¼=_x001B_È@\Ï}¸¢_Ï@Òô_x001E_ÌMãÐ@Û«=¬nnÍ@ß`êÇÊ@Ó_x001F_H_x000B_ññÌ@_x001A_a×Ï%Ñ@5mx_x0005_½OÐ@H³6½z,Ô@Æ(Ï.\Ó@2ôÍÈ®Ì@D_x0003_#¢3Î@rã_x000F_SÃ@ü_x0001_x$¯Ì@u_x0012_g¨Í@%_x0005__x0012_sN_x000D_É@Ä¥N7=_x000F_Ð@~_x0008_|ç_x0003__x0005__x0008_ÆÆ@_x0014_-äc;Ñ@TÂób×_Í@ç8Ê§wÝÎ@¶Y¾GÌ@Êl	`ÄûÄ@Íís§hÎ@_x000B_¥ø«Ì2Î@¨´_x0014_VÙÆ@_x000F_»´½Ñ@ÜÍd}u¾Ê@ Zº_x0005_46È@ ]iÇ`_x001B_Ë@P¬`_x0006_Ê@Å}\ÙÆùÍ@_x0002__x0001_4¹ÎÆÐ@®#_x0011_¹YGÐ@ß?{Ö'Æ@üf½W¶Å@æ.oè§Ì@Ö¨¹_x001E_þ»Ï@}!Ê@_x0004__x0005_XãÄÙÊ@_x001D_D;µz¹Î@_x0004_Ý5oÐÊ@d`å_x001C_ÜëÆ@+Gre aÉ@y_x0018_/oË@[_°_x000C_èÉ@)'S()ÑÐ@u_x0005__x0015_öÊ@µühÔfýÐ@_x0003__x0007_jxvv_x0014__x001B_Ð@6^(ÚÇ@ú_x0002__x001B_:!Ï@ÓnÎ@ÁÑ@rôÅÊ@~D_x0013_ÁàÌ@Ñî_x0007_c{É@_x001A_zª?_x001C_È@í_x001B_ã;_x0019_Ò@ÚrÒãSÓ@¢%_x0004_mÌ|Ð@A_x0005_%_x0002_rÎ@[+_x0008_UÉ@(ø³z|Ï@N×N§Í@öfªó3úÆ@¿_x0011_lsOÎ@o_x0005__x000F_P¨Î@D|WûÑ@°_x000B_Në÷«Â@_x0018_¢­_x0017_ÁñÑ@g_x0006_5Ï@é-Û_x000C_ùÊ@T_x0010_[FÁ@ìØí2LÒ@ ³_x0007__x0005_3íÍ@|PÕsÎ@½cZÌ_x001C_Ñ@ëp_x0001_ûÞVÎ@2_x0015__x000B_&lt;pÆ@°åþ_x000D_ýÔÉ@¦c_x0008_È_x0001__x000B_äçÊ@ ×ÔYmIÌ@ÈvuÎ@®qNÃ@Ï±Õ_x001B_àÊ@Ðyµ_x000B_Ð@¢_x0007_&gt;_x0016__x0003_ðÁ@þùvxT%Ç@A|).VÉ@I_x0014_,Î`Ç@Õÿ¶Q´Î@Dlús6_x0013_Ì@I_x0004_6î@Ì@_x0002_»÷§YÐ@åy_x0011_úäÑ@ÊûÓ½iË@_x000F_Ð|/_x001F_èÍ@_x0012_þ¹£s_x0005_Ñ@F_x0006_íóÌòÍ@ÃRW_x001B_Î@¼\ðDÞÄ@ÕÒI 0!Ð@KJÕq»Ò@5ö©ñ_x0016_Õ@ZHqUü_x001A_Ó@Ë_x0008_|;_x0018_Ð@Éë_x0010_XÎ@Û_x001A_ÈÆÎ@{{pf@ÂÏ@ñ¯$&lt;õ¦Í@bò4_x001D_RÉ@þ8j4	ÝÓ@_x0002__x0005__x0003_Ýå_x001F_Z_x0018_Ï@&gt;%Öö_x0004_Ë@HÀ5äþÎ@_x0002_âÎ÷_x0017_Ò@ßÊþ\rÌ@à6_x0006__x0011_ÐÐ@'% ªÐ@ev_x0007_6_x0005_OÍ@_x0004_évsÑ@[þ_x0002_Æ_x0015_Ñ@_x0015_+©#_x0010_Ï@¦aêÎ+7É@ø_x0010_E_x0010_È@BWL[äÈ@_x000C_'+LµqÐ@ÕXïÊ@_x0018_ébbÑ@5sk¥«­Ô@9°ôG¿2Ï@cn¶ÏíÑ@_x0015_~_x001B_ÓWÑ@ââ¨e´Ð@_x000E__x0018_th*Å@;	Ø)_x0010_NÌ@,_x0017_|ÍU8Ë@2¿_x0001_2Ì@r_x0003_zÖ¤Ê@_x001C_¢ïJÂ@·îdÂÍ@_x001A_^iÃ@_x0012_)Àòp_x001A_Ò@qQ&lt;\_x0001__x0002__x0007_ôÇ@Åñ_x0002_=¢Î@8_x0017_Õ_x0011__x000E_7Î@?À(jGÌ@ÚQ©ÍNXÉ@âæÜD*ÈÑ@üW²co^Ì@ ;Qä¿É@Ð_§8_x0014_Ë@Ãº½[MÐ@_x000B_þ _x0017_R»Ó@&gt;»_x0014_M­ Ï@v©µ´Ì@ H´­Ë@_x0004_x¬ÍÎ@êÇ_x0005_Ê@^_x0013_°ÏñÎ@èp¥Ç¤ÅÈ@ÿz4ôÒ@ÀEuú,Î@\¨ÎáÀõÏ@¹¬_x001B_zv7Ð@L_x000F_ÓEÏ@Â®3¡²É@_x0005_âÍ¶Ê@à:_x000B_ÌÇÉ@î7Ì@Ãî`mÄÓ@9¬ØË@qh=3CÐ@_x001C_XËÖË@uÑFi¸\Ñ@_x0003__x0005_Ü_x000B_ì_x001F_õÌ@ÀkÌ¦j2Í@Zm{3ÀcË@óa(oø_x0010_Á@?¨&gt;«°_x0014_Ð@¡_x0015_Õ_x001A_ÖRÎ@=³^êù_x0013_É@HýËÜ«Ð@(óKÕô_x0006_Ò@®Ü©4â_x0013_Ê@#_x0004_5_x0014__x000B_`Ë@úuDuÈ@n_x001F_X,´Å@ÿ_x0011_æB°Ç@%eÇ&gt;Æ@JÛ4´/ÈÅ@Fð@a¤_x001E_Æ@Ý&lt;íÐ@­RM_x001F_oÌ@×å-?ÔÐ@t_x0004_Ê7_x000B_Ñ@_x001E_#_x0005_G_x0018__x0013_Ð@wM¼=|kÉ@ã¼}÷%&amp;È@É4(P_x0017_Í@?C_x0001_0ùÉ@_x0004_ÃÕ&amp;ÕÊ@_x001F_s6ïJØÐ@¦7¿_x000D_tÒ@¾èÁ[tüÑ@BòNk_x0002_Ð@_x000F__x001F_©_x0001__x0003_$MÕ@cþ ÕäÊ@`!õÇPÑ@)1Ão_x0016_Ï@}éGJ³Ð@rBÈt_x0002_û¾@óÀ·%níÔ@_x0012_.åòïgÈ@}Ç_x0002_.Æ@8é³F5_x001D_Ï@¾F_x000C_h¦ÑÂ@/f®_x0015_ÕHË@7õ}ØþÒ@#~m_x001C_Å@l¤F4#_x001D_Ê@_x0003__x001D_BMÐ@ )PsXûÐ@&lt;pBkCÍ@T²vãXéÓ@_x0001_¼Êlµ_x000D_Ñ@J3;(¾:Ç@å^Ð7_x0013_Î@f}_x000C_ò_x0004_·Æ@â±`[CÃ@ï_x001F__x0016_Þ=Ê@TÄ_x0006_,Í@_x0010_gÓM-RÄ@d`&lt;óÌÊ@²­ØÍºÍ@d#_x0017_À@ïBÖÇ@\_x0012_C»hsÅ@_x0007__x0008_´._x0015_¤,Ç@_x001B_ýÑTXÒ@q_x0019_B'@%Ò@ºA#ÛDÎ@Ì t_x0018_/WÏ@Üä=8£¨Ç@W_x001A_D×S«Ì@&amp;_x0019_rÛÅAÊ@g\_x0008_rçÈ@ú{_x0019_|ÕÒ@_x0018__x0004_7A1QÌ@öo.ØYñÉ@z_x001C_¶ß×Î@_x0015_|µs §Ñ@Qf_x0001_%Ë@'G _x0006_ÍÉ@Ê»RÑ@´]_x001D_\îÇ@MíC_x0015__x0003_³Ë@\a_x0004_&amp;%&amp;Ó@ø^, %IÅ@_x0002__x0006_Â8Ì@u!_x0005_É!Î@°À½_x0013_µ½Ò@Ñ_x0017_H²fÊ@Ô^×ØÊ@_x0018_µq3òÄ@Âm\Ü§Ç@ºeÁ&amp;h!Ñ@3JÖ@°Ê@øE	¯BuÏ@*_x0010_$¦_x0001__x0003_óæÎ@ÃEZAôgÍ@XRmtÞÂ@ÚÁÆiÊ@?ÚÃ¾.Ê@zÎ/_x0014_£Ë@+89A¸È@z&amp;ÒúµÇ@_x0006_Üý_x0017_¥Í@_x0013_(ÔeÜÈ@Û4_x001B__x0006__x0016__x000D_Ð@_x000C_ø¸ÒË@xíq^ ËÏ@_x0016_nñG©OÊ@^Æ_x000C_]nÑ@±mvgZÁ@6_x0017_@úû¯Ð@Äó_x000B_ÝXGÎ@@X&lt;Ó³ÑÆ@_x0002_c£LÍ@_x000E_ÇkÃ^_x0006_Ï@ïÐüß§ÀÊ@_x0018_ÌE_x0019_«tÐ@Í_x001F_ÅÉ@äÖ	õtÔÄ@êY}i_x0018_¬Ì@ß¢îÁä6Ñ@¥Î;Ò~Æ@gy-¡^É@_x001E_n&amp;Ø·_x001E_Ç@èÝ¦øGÒ@B¶E[âyÎ@_x0001__x0003_òõV`¡ÈÐ@ö÷&gt;æÐ@¿ç_x000F_êàÒ@_x0002__x000C_ÈJiÒ@bV8`ypÉ@«_x0003_tiÛÐ@_x0002_c_x0005_vÍ@Î]áÊÏ@`G`}p%Ð@ü\÷°?Ò@Æ%'2Ê@ó&gt;eÓnÐ@_x0010_öø_x000C_NNË@6³ô_ËÌ@;Ec_x0004_PôË@B]oñ?LÆ@Nï²Æ_x0001_É@~B&amp;Ëò}Ñ@xeNy=9Î@p³_x001E_!E_x0006_Î@eûO@eÑ@Ä_x000B_(¹_x0006_Í@´² £_x0013_5Ñ@ð_x000E_«_x0005_Ç@ãÈ"¯@Í@ÙÅ§ä"*Ï@«_x001F_½!)Î@ym¡­ã_x000E_Ó@_x0004_Ûoõn¢Í@Që\_x001B_Í@|a£nÑ@« ;8_x0004__x0005_DÊ@_x0018__x0003__x000F_økÎ@4Á$äÑ@Faèú¢ÿÆ@_x0012_9_x0019_(È·@nÞ_x001D_B¡Ð@_x0016_VmÀ:?Ï@5X0Æ#GÊ@ÊÝ+V9Ì@l,e]Í@_x0002_'èyÅ@5oK[wrÓ@Â·ñ&gt;Ì@v(X2íÈ@Ù×¡p)îÉ@_x0001_áÀÃ÷Ñ@_x0018_¬3/ºHÑ@&gt;zv_x0016_ÙÎ@U¡*_x0014_ÁÎ@_x0001_Rp«÷@Ð@§a$±_x0001_ÛÉ@_x0002_5À®Ã~Ó@e	OHÊË@îy_x0013_^ÀÈ@ÔwZ_x001E_ÀÐ@¥_x0004_ÿÙh_x000B_Ð@] d-à¬Î@ôç¡uo_x000B_Ï@u~\ßÐ@óeÑ{fOÍ@_x001E_£°@~Í@_x0018_¤B_x0003_ÒÏ@</t>
  </si>
  <si>
    <t>709d8d210dfccdacafbe1523ad5cb72b_x0002__x0003_rþ.ïLÏ@W3;¼ÙÌ@ôîî6É@]B_x0015_{BÑ@_x0012_BÜV¨É@3_x0002_uX}àÌ@@SE¨&gt;¤Î@JcÓ3ÂÇ@Ãë³´È@_x001B_¢_x000D_%LÔ@O¸6_x0006_3Æ@ÆP¡ý4òÊ@i{÷BÑÛË@¥ùåuJ×Ì@_x0002__x0014_¶w_x0011_©Ä@³èËÔgÐ@tµ_x0005_PnÑ@²&lt;_6­Ñ@Ð"v_x0004_ÚqÐ@W6¹%_x0004_Ï@l9_x001A__x0010_Ñ@_x0015_ÕâRUeÅ@êü_x0010_ø³Ë@Àç^nÏ@_x0002__x0001_ÞµN¢É@Ê_x001C_ÇòP¢Ó@ )á_x000F_Î@h_x0011_¢NnÎÇ@Îz¶_x0006_.Ò@·oE¼¤&gt;Ñ@ÒÇã_x001F_]èÑ@cÉ_x0005_ý_x0001__x0004_Ý0Î@_x0018_Ô´ÿ¾;Ð@3¼:Ý&gt;Ì@¸ëñ«_x0003_öÐ@×_x001D__x0005_&amp;é_x001D_Ñ@b_x0014_³_x000F_VÒ@ïq?¬sÒ@ër«_x000C_Î@_x0012_f_x0014__x000C_«øË@_x0011__x001E_Ý)_x0015_Ä@¼4õÏÒ@Bõ¾±ÜUÈ@wÓVækÑ@_x0001_õÔ5ÀÔÌ@_x0005_»ó-UËÍ@ÄÆ?_x0012_:eÔ@%´QãçÐ@UZ´â_x0006_Ï@Çdh.WË@?õ&amp;m¨Ï@é_x0011_b3¼Ê@_x000B_(pöÉ@sRÆ¸M_x0007_Ë@¥Ö_x0002_9üÊ@=ºê©Ä^Æ@3ñ¦B_x001A_Ê@xëã_x0013_cÍ@°ÃE¾ÛAÍ@O¨_x0007_a½@ýg¿Ò£kÅ@Â}Ûv?zÈ@_x0008_°Ã#Ì@_x0001__x0002__x000D_6ñÍ@ îÅ«;`Ì@ÿ«øôÈ8Ï@_x0018_Ó_x0004_Ð@¹Ü÷âê5Ë@&amp;_x0017__x001A__x000E_J_x0005_Ð@9(íxbæÇ@_x001A_ÅÇúõ·Ì@_x0018__x0007_Y0·%Ñ@Ó­Ç_x0010_PJÊ@úp¢ëÐ@UU×Ä@_x0019_Õ!_x000B_PÞÏ@_x0010_S{\;KÉ@ö_x000B_øØ|Î@Ð¡ÇÙ~Å@	ØëÜ_x0016_Ë@±%o«XÊ@_x000D_¯_x001D__x001E_Ï@b _x0012_e{Ê@_x000F__x001C_c_x001C_QïÒ@Þð;W±Ó@Ü^X þÓÈ@g,\aBÈ@CT°ÍÆ@EÍ¢"É@Í*æOì)Ñ@¯bØrË@/;v|­`Ð@_x0018_ÈIGøË@¸_x0018__x0011_þöIÏ@§_x0006_É_x000D__x0001__x0002_¯XÌ@D÷£_x0013_Ï@_x001F__x0012_,üË@_x0018_/ÿOhÎ@Þ¦ì	éÎ@?_x001C_XhÓ_x001B_Ì@®å_x0002_ßÎ@5Ë¶£Ò@=ümMê&lt;Ï@J(+_x0002_cÄÈ@ÁÌÒÝMþÎ@6 DR_£Ð@â»_x001E_)Ä@Ái½NÃÍ@¶E_x000C_ÑÈ@üqæE5{Ð@=ú&lt;qÁ¸Ì@¬»ÎÇûÏ@ÿÅIüÌ@_x001B_l_x000B_þóÐ@rrÑÔ'È@Yüj	Í@_x0019_[_x0010_Fm¾Í@çÇ £!~È@:_x0011_Ð_x001E_@È@ØÇÔúâCÑ@?_x0003_\u5mÏ@´jKª_x001C_Ð@Vä_x001F_ÖoÇ@Ü¾ûÐÍ@ð#ß_x0017_yÉ@¦­_¾_x000C_Ë@_x0001__x0003_v^ÕkuÑ@ê£üOLMÑ@×_x000F_µU_x000B_8Í@ZT_x0005_ÊaÏ@HÎJ×³Ò@ÒÓ¹hBCÓ@à6Ç&gt;,§Ê@ÔQ_x0013_o¬ñÅ@L­È§ÃYÅ@â¢RîÞ#Ð@x/óò0Â@Ê?_x0002__x0011_¸Î@_x0010_ü'3_x0006_Ã@_x000C__x0019__x0005_ÁÃOÇ@z»Ú¤oáÏ@L±Bl}iÄ@1iýR&amp;Ï@ñ`Ò@òªÁÛÈ@ns*Æ*_x0005_É@ßÇ'3ôBÇ@~_x000E_áÌ3Í@4Áê÷ÊÌ@vH¨ö_x0001_È@ýöTÕ_x001D_ÝÑ@_x0001_äþZ¥wÐ@_x001D_ÎäõÑ@_x0014_*µ_x0014_aÜÍ@Ç]ÚDÐ@Ë~HÈkË@Z¶Z-È@_x0010_BÄ«_x0002__x0005__x0012_õÇ@¯O_x001F_æ_x0001_ñÎ@Ô_x0003_7Í_x0019__x001A_Ô@_x0018_¾#_x0005_£§É@_x0002_G_x000B_|^Ñ@W­§ÄÄ@_x000E_q´GX¾Ë@j§×/_x0008_Â@Þ~»_x001A_½TË@{åÆk_x001F_µÊ@£Qÿ	{¶Ñ@ÿ¾°_x001C_ù¤Ë@"KÆQÝÍ@cw$ósCÏ@èÁi_x001D__x000E_Æ@ëãjt_x0006_kÐ@{_x0004_õ_x0016__x0004_Ê@sóñá£pÑ@ê_x000E_&gt;`ê{Í@$Ä_x0019_íPÈ@N_x0005_EÆóÏ@$CîèrË@A7_x0010_ôÒ@²_x0010_·¹¯ÄÑ@oÛCöÈ@x0öïÆ@o²Í_x0015_úÈ@TåKñÑ@ª_x0017_É¡°È@¬_x000B_¤ì3Ð@tÅU@Å_x0002_Í@ ¨tlsÎÈ@_x0001__x0003_zn_x000D_ÒrµÍ@rO{Ç@®_x0008_U²BÆ@u_x0014_Ñ+O&lt;Ð@ò_x0013_µÊÊ@ûI¤%?_x001A_Ï@_öK_x001E_ÖÍ@zç"ãÐ@ò_x0019__x0008_NGÓ@ÖÚÚÕ]ÕÎ@Ò§h·XÍ@LÙ_x000E__x000B_ÍÏ@×R¸jOÐ@\»[½_x0013_"Ê@TÞyÇÙ²Ê@À êÏ@,ÒI`+¬Ê@0kÓßÇ@¬¼_x001F_è½Å@aÜ.aûÊ@ X_x001A_è*Ð@fHßð&gt;_x0017_Í@Eö2ôÎ@w\øasÄÊ@òîÍ@s¼Q_x000E_ÆéÅ@_x001B_,_x0002_öüÎ@Ê6¸_x000D_ÞïÌ@qÀÊq ãÉ@@ÓÐ@N¢_x0018_«èHÑ@_x0001_Â¨Ê_x0001__x0002_JêÍ@òíÒùpÌ@§FÉÊ@_x001A__x0012__x0010__x000C_9Î@ä¹ce%Ã@þ`]üÛsÐ@_x0012_õ¯ùÐ@dö-°4vÑ@u½Þó¢aË@Q_x0007_}(_x000E_Ë@_x0019_F°G]tÍ@~Öñ_x0005_¤Ñ@ !"_x000B_Ï@DMÌU·Ñ@¼Øù&lt;±È@»t	ouYÍ@_x0012_®!¶ÖØÇ@_x000E_ä_x001D_Å_x000F_YÒ@AZaÃ_x0011_XÐ@_x0008_Í_x001F_ß_x001B_YÏ@_x0004_(2pñÈ@_x001F__s_x0010_þÐ@7lIKÒ%Ñ@ä_x0015_ÿ·p&gt;Î@_x0001_%Ó@áö¬c1Ê@_x0006_§¼Ø_x0011_Ç@Ï^]QhÌ@+Ô_x0004_wÀÎ@¼*{_x001F_Î@ÊÐ^ÖÖÂË@ÅCNXÞ"Î@_x0002__x0004_v P¹9ÕÇ@-%_x001F__x001E__x0007_É@0Ï6S,Ë@`ÍJÁKÉ@b±®Õ_x0003_Ð@_x0013_U _x0008_àÍ@ÉôcÞt}È@È§_x001C_9Æ@ù}{ìî¬Ã@¶&gt;e_x001E_½Î@n÷éOw¼@³_x0019_K_x0003_¢¹Ñ@°À0¥-Ò@|Ú°ªÓ@_x000F__x0019_«±HeÑ@Rvÿ³Î@§æ_x000D__x0001_èæÈ@_x000E_$áRFÐ@)ºêÊ@å_x0019_&gt;_x000F_aÑ@UpIJ3Í@æ~_x0014_U_x0003__x001B_Ï@¡íg7¼Ð@GdÌ@íU=ªmÑ@¦@ëüOÍ@Þú_x000D_MòÑÄ@­YVzÄ@Hé_x001A_Â_x001F_ÛÌ@Sü?Ã^Ë@øDÌÃ@_x0018_/Î_x0001__x0003_}vÃ@äw·O}_x001B_Ë@´L8À¾OÏ@½äXGGÉ@ô]_x001F_Ê@ã+_x000C_å_x0019_õË@_x001A_Ýc¿ëÌ@&lt;ÙØ_x000D_Í@ío©_x0019_R_x000D_Ï@æK³_x001B_NµÀ@²{}£Å@Ê@ÞdæÎÊ@ðCôð§Î@{(Ö_x001C_f(Ì@|ºÈ_x0007_ÈÐ@~6_x000D_4s£Ä@trw]8	Æ@ñnüÞá/Ì@R7Â'ÉfÒ@¼-Òß_x0002_ÆÍ@çÊ&gt;_x001D_UÌ@´:««J¶Æ@YÌK®'wÌ@T_x0004_ü)Ð_x001A_Î@_x0019_X_x0013_TÌ&lt;Ð@44f_x0007_öË@¤½0æ÷Ò@dd_x0015_îÑÍ@_x000F_aäØôÉ@D5·áÒ¶Í@÷µ­4¢«É@_x0008_ØÓ_x0015_Ð@_x0001__x0002_À#~ÓÉ@á _x000E_BÔ$Ñ@¨X¹H:Ñ@Tý;®NsÉ@DOp(I¬Ñ@±y¡_x000C_ÝÊ@N	2§Ð@_x0006__x0014_»Á_x0005_Ì@~Ã_x001F__x0003_þNÍ@ü¢]6	_x000E_Ð@;`_x001C__x001C_Ì!È@pÜ®¿pÓ@¿_x0004__x000B_a(Á@y=höÎ@&lt;,Û pPË@g]_x001E_·$Ð@âuø_x0013_TÆÃ@ú¶sÈTÐ@T«_x000E_íïÎ@êá`ú[*Æ@ûX_x0014_«_x0019_]Æ@r-àôÝ^È@ZñO.È@èî0%_x000C_éÌ@x/)_x0004__x000C_DÉ@së_x000D_pRÎ@ïè÷tQ©Æ@ï`ç¶æË@{útAñÄ@_x0002_È)OòtÈ@ÕzOfsÎ@ÑyÉ_x0001__x0003_àYÏ@_x001A_:_x001E_à@Ð@§y°jýÈ@Â[»¸]Ì@Ê_x0002_(_x0017_ýdË@Y_x0001_-§_x000F_ØÌ@E_x0004_çÞR§Í@´HÅcNÌ@-ÿ?_x0013_*Ñ@_x0017__x001E_í_x001B_ÀtÅ@]J?ÕñË@U_x000B_áÞùÎ@ã£×¿_x0010_Î@ªWÂw&lt;Ë@HÚ	MÒ@§Ák_x000E_çëÈ@_x001A_æw®ÙÉ@§;ÑÈ@PQL³¼_x0014_È@ô_Á_x001A_ÌÊ@jhíé"_x000B_Ï@S{9¬WYÌ@6ÕÿO+Ì@`¿ZØ÷Ê@_x0010_"a¬ÀÒ@Ïéö«Ò@f?(-É@Cb®¥C?Ë@_x0014_X_x000F_TË@Wå¤lþÈ@C²ª§`Ê@_x0016_¥É0ÃÔÏ@_x0004__x0007_&amp;Ôrÿ9Æ@s¢H¥&amp;ÒÏ@ü)¦&gt;_x000C_Î@¨®_x0016_ÉÒË@ÃBSôM4Ï@åZXRñÍ@²ôa2µÏ@ê¶ÒË_x0013_Æ@0r¶YráÒ@ö£åäÆÉ@_x000D_x*N_x001F_Ï@åÖmÒÛÿÐ@=hôæ$?Ï@¦ÄøZñªÏ@_x001A_Z75äÌ@ê(bA®Ò@Etää	_x0010_É@_x000E_ÛÈBNÃ@6çÚ9Å@h_x0006_Ù°	Ð@¾¶(nÎ@»zæ~_x0013_.Ð@&lt;¹_x0003_%Ë@2Ú.\Ê@Ò_x0002_Ùxª_x0018_Æ@ø&gt;äûuÉ@3«Ç_x0001_Ð@ñ_ñmËØÆ@~nJJp(Ð@_x001C__x000E_^ñÐ@(_x0012_H&gt;ÔDÏ@n\#_x0005__x0004__x0007_ôãÊ@è#_x0012_Ä@_x001F_ç@à`Ð@O_x0011_ö¥1Ñ@xcmQ_x001D_Ð@_x001F_'®&amp;¯_x0001_Ì@MÊ¡7Ê%Ò@@1ìW·_Æ@Õe JÄÐ@_x0015_&lt;Y½gÑ@ãà¸KÑ¥Í@ºKPÇ@_x001C__x000C_ÁÐð_x0016_Î@o%¢%:Ð@dÔ+E¤Î@Ú_x0001__x0018_ÄOÌ@ÛÝ_x0006_éÍ@YcO0_x0006_Í@È¿úµ2áÅ@é_x0005__x001B__x0012__x000C_Ñ@Ò _x0004_ªÎ@¨_x0001_EVÅ@ä"_x0002_`ÌÍ@t ÑEê×Î@Pjw	Ê5Í@åd	é_x001B_cÍ@Vrdè¯Ì@­ _x0003_4SÒ@i´	DEÐ@8Êõ­_x0004_MÐ@xó6_x0010_Ý«Ð@U8 lÞèÎ@_x0004__x0007_ÿñÖzûÐ@&lt;`÷_Ì@ÕCCóP_x000B_Ñ@ùõ4éÑ@ã_x0011__x000D_*r®Ï@£WÊ]Ò@AöU(Ì@_x000C__x001D__x0004_¡õ£Ð@`_x001D_@_x0016_éË@²Õ_x0001_¾_x0012_Í@Ô@_x0002_G/EÑ@IDñ·~¶Ê@Üs¸}RîÑ@_x0007_÷¤(VgÐ@t_x0016_¥©	ÿË@$3	CÓ@ýÛßl_x0008__x0015_É@ðZeÅ_x001C_Ò@x$+'|Ç@¼jl/HÐ@½_x0003_ý¥®íÉ@	3,jêMË@V~-_x001B_¾Å@½_x0005_áê(6Í@:._x0010_ØÊ_x0006_Ò@¡	,ÛõÍ@ó$wÇíÎ@yÅ ï9eÁ@râÂÜä_x0015_Í@éöÂ_x0006__x001A_Ñ@fZÚO¾_x0018_Ó@¿¬Ìt_x0001__x0002__x000C_Ð@d7âÎ1Î@Ô,~5:¹Î@_x0003_ª¶_x0002__x0013_Ë@$Î_x0012_öQÐ@n¶_x001A_`¿óÆ@óuG_x0013_iÝË@l»2oQüÒ@ÇjnîÇ\Ê@7_x0014__x000F__x0010_çÇÇ@;Sô¡ÖÎ@[pS	ØÈ@G5&lt;¦ÿoÉ@S&lt;ßîÐðÇ@ ¡â+Ñ@_x0015_ÙTÿqÏ@`¤¹÷ÊÐÌ@D_x0002_¬ØnÈ@ga{æ_x0017_Ê@iÙcÜæfÍ@}÷¾)eÞÎ@¸ð_x0001_,!Ô@JMç½Ó@nAC®C*Î@_x0004_û/±YÁÐ@c!«#ËqÊ@B$\¼Ð@|_x0004_J«²KÉ@Ê´Û÷¯Ò@_x001A_z_x0004_îÂ±É@²*q!ÓÍ@/£:íêþÎ@_x0001__x0003_æà7OTÈÈ@J_x0006_A¶Ì@\@_x0010_0@ºÕ@h¾¯¶]Ô@_x0014__x0001_³±ÞÐ@¸,Ï-Î@:cHÒæiÌ@_x0010_íÄøÇ@%_x000C__x0013_z_x001F_ºÈ@o$^KÐ@a°KAõÌ@¾Ñ5¹W_x0011_Å@?ºühÑ@_x0011_£2x_x0016_Å@ú	Aê Ð@ÆÌ_x000F_Ì@Óµ:^ùÃ@µyî^_x000E_½Ë@Â¸×NãÈ@)!HCõøÐ@_x000B_×_x0004_\$3Î@AÍ	hf_x000C_Ò@	6 ÑÇ@¨ë_x0013_äz7Ñ@í~§ª©Õ@Â?.êæ7Ç@¼PANüÑ@ÞôÖ_x0006_-¹Æ@¬jêP3Ñ@_x0007_³£Ð_x0015_½Ì@yÝ#ÐäÏ@T#R_x0002__x0002__x0004_ ×Ð@_x001C_]-Þ_x001A_Ñ@Cr Â¶FÆ@AÎ¢_x0001_1Í@ôg_x001E_ý\Ð@ËæiåÐ@@1¬EMÎ@=.s°_x0005_Ë@k¥_x0016_ÄÍ@t(Ñ_x0001_FÏ@:wï÷IýÍ@c_x001A__x0013_¼gÎ@»ægrÑ@_x0006_â@Ö(ÞÏ@èÜãÈÉãÍ@&lt;°Ëö_x0003_Ç@ú^_x0005_¼? Ó@¾uéÔ_x0016_È@êJ_x0008_Kõ-Ê@ÊH_x0012_Ï@_x001E__x0014_ÙuRÇ@|k_x000E_ëÌ6Î@Ðql~oMÑ@_x000E_÷ÀEÍ@Ä_x0019_îºú½Ð@[©«_x0007_×"Í@Ü{t 	Ð@w)b_x000B_8ËË@7_x000C_[/áÓ@¨_x0016_gF,Í@n1j¹cæÉ@hC_x0014_ºe£Ó@_x0001__x0005_ÁQßM¯VÒ@,ÑfÛí(Ð@À×çE´Ñ@	_x0017__1®Î@D¹_x0015_Ç!Ð@9 ¶(ÃáË@Ä¶ÄýëÇ@ØOHWµÐ@_x0008_U4ã0ÆÌ@aBÕ-YÐ@o¶ì_x000E_+ÝÈ@VÒ_x0012__CWÐ@ºv|øÐÐ@_x0018__x001E_ü­ûÑ@í-È=GGÎ@_x000B_ÅðäCÆ@_x0018_Ú¦kdTÍ@_x0002_U.ãá{Ò@WSàÎ_x001A_øÏ@ÆwPýÍÐ@_x000E_}_x0011__x0002_XÑ@]¥ó²½yÌ@¤Ua²DxÏ@Ô¢áâ_x0002_ìË@ì&lt;\­'ÙÊ@&amp;_x0004_g_x0003_Ï@¸8;ÞJêÆ@`bþ~ësÌ@ÂÙ-_x000D_.Ñ@Dæ¦'4Ð@6^8eÊ@/]	­_x0003__x0004_5_x0015_Ë@ÈèY,Ð@%l5AVðÑ@áBWEÊ@ðRï®03Ì@ÝÎeLýnÊ@èOÒ_x0005_oÈÂ@U_x0017_Dk_x0006_Ï@M	;_x001D__x0018_Ï@ÐÎy½qdÊ@_x0008_º_x0002_ä±Ñ@§mý£ÍÒ@&gt;b À_x000B_Í@X_x000D_î÷%¥Ë@»_x001F_OïXÉ@_x0011_Ñ_x000B_2oqÍ@Ù;à8'Ê@úá^Ë¡Ì@_x0019_Í	4RÊ@Â´Ø rÆ@Â¹¹hÑ@·BÝBÌ|Ë@_x001C_4º¦ ¯Ê@pú0KÌ@ä_x000B_×»_x0006_Ñ@;+#Ó"ÉÆ@_x0017__x0001_AdÐ@¨V#ëjÑ@_x001D_s^80Ï@k_x0013_I«Ç@ÈcrÊ@ÞÁl­Ð@_x0002__x0004_RðÓ[_x0010_\Ë@4Ë¦Ku_x001A_Ç@ÄCTliyÍ@3_x0016_§¢¦Ê@w­:x­MÇ@ªaÇ¯WcÐ@¬z%÷ÕhÐ@¡cÓ=ÀÊ@_x0017_&gt;êHáÊ@Àl_x0008_ÀC\Å@T_x0002_7_x0018_w²Ð@_x0011_ßÒÙÒÊ@àçn_x001D_l8Ó@ÇëëÄ_x0001_ÍÊ@L²Â«iÊ@ï«jÔ¡Ô@Ù&lt;I6dÈ@Öý¾³ÝìÊ@À_x000F_·Ò¦Ñ@_x001F_k8Ë-Ç@ÃK_x000E_FÐ@×9"\m_x0003_Ì@â_x0011_Ö9Ð@ã2ãG_x0002_Ò@p_x0014_²_x001A_É@_x0005_d×RªÐ@±Æ¸@ý{Î@)8¡gÿ4É@M3®¢Å@_x0010_MkÉ_x000B_Ì@_x0018_AnôæÏ@p__x0008__x0004_	EºÎ@_x0011_e_x0006_QßÍ@(ØM(yÑ@&amp;{º¬¸Ç@_x0008_Â_x0012_®Ë@_x0015_|WåÌ@d-ÿàÄ?Ì@&lt;äÆP±Ç@¦_x0015_75WÑ@¸&gt;`	Æ@aÑ_x000C_2o3Ë@_x0001_Æ_x000E_õ°Ð@ê_x001A_*r&gt;É@_x000F_é®°_x0007_ÙÑ@|_x0002_§IÊ@l¼^º_x001C_	Ò@$*ÖêªË@©_x000C_e;_x0004_¢È@¨iÊ2ìÊÏ@*h_x0010_g!Ì@÷_x0012__x0005_)¬rÐ@SK;/Ó Ê@4P_x000B_F¥¾Ä@_x001D_Þì¸´OÐ@ýÁ1]_x0003_Ë@õëéª_x0013_Ï@êÇO­M_x001C_¿@_x0002_ïQÇ,¢Ç@36«Ô5RÔ@ÿ¥"Û&lt;NÐ@K¦üv­_x0012_Ï@`3¹j¢Ë@_x0001__x0002_ù_x0007_-)Î@'¶Ñ_x0015_e'Î@þêH_x0018_ÊË@_x000F_÷]M_x000F__x001C_Ò@Ê_x001C__x0014__x0011_mÆ@(#ç°WJË@?lMÉ0åÑ@âî[ H@Ñ@U¨Î_x0018_JÏ@÷;i|Ê@oôÙè_x0012_ÔÒ@ªch­ô_x0013_Î@¢+øu_x0001_&gt;Í@ r¤^Ð@o_x001F_ÄÉ@¦P._x001C_ÔoÑ@S_x001F_k_x0013_EjÐ@jY{X&gt;Ð@ªw¡D¸Ð@î:ãºë_x0008_Ê@ã@[ì_x001B_Ð@óvx3HLÊ@ºS¬ÅË@+ÿûWo_x0007_É@xé¬&gt;£_x0013_Ä@Jç_x0016_¤Ì@¡îÔË@ä Øð·éÊ@O_x0011_ÿ_x0007_;ïÊ@Ìã7_x0003_T Ë@_x0001_m 2ÚÑ@_x0005_Ð_x0019_Û_x0001__x0002_Ê@;\±9Ð@_x001D_ùoëÅ_x000C_Ë@ü_ý³0	Ë@ûMm6¢RÉ@-¨ëÉðÐ@,_x001C_h¾_x001F_Å@wÜ)Øÿ.Ë@*CaÀ&lt;KÏ@e÷_x0014_½ÀyÈ@Ãl4~Þ!Ò@_x0010_Ï_x0002_N´_x0014_Ì@ªqS_x0010_Î@w%_x0007__x001B_Í@_x0002_y·N?Â@Þ¡:zbÇ@_x000E_7¤7ü_Ó@üÇp°Ð@g=U/ÿ!É@3á"ò¤PÑ@_x000C_û_x001E__x0001_8'Í@Ê(3X_x001F_ÁÈ@ð	(9çVÄ@5MÆ_x000E_&gt;_x0003_Ð@u¹À·WË@Ãè8&gt;Í@¨_x0012_õÿ_x0008__x001F_Ë@Uâ»·ÉÎ@2Ú"2=_x0018_Ì@îà\1oÐ@:_*¶Ë@a²ÿ9&lt;Ñ@_x0001__x0002_DeÊ_x001D_È@jÀ&gt;F_x000C_ËÐ@±_x000F_(_x001F_Ï@FRÆÑ_x001A_Ì@øÎjøn_x0013_Ê@(UGÎÍdÄ@M¯_x0002_ÉÐ@'ÿ:?Ë@äÂ,úÉ@Xv_x001F_./Ì@úZjø××Í@#k_x001E_áïÐ@e_x001A__x0019_gÉ@KaÔï_x001A_¹É@¨Ö£×µoÐ@0¤_x001E_´`|Í@¹~_x0016_ëÎ@µïáBmÐ@_x0003_P(­ÌÌ@;Ï@_x000F_Ò@Nnônô¬Î@_x001F_rjriÆÆ@	ËA³_x000B_Í@O0G¸jÉ@&gt;¡¹×ÑÐ@»ZUåÒ@?¨ &lt;ñÒÑ@Îo©oÏ@¸¸F]0-É@[+,&gt;B_x0005_Ñ@¾Ô_x000B_8Ê@~Æ'à_x0001__x0004_íÀÑ@ÿK.ëó_x0002_Î@P{_x001A_íÆÁÐ@µ(ôl¡ÝÈ@×âhÚË@Hß]¼Ç@)í ÁÌ@_x000D_b	(AÑ@§r_x0017_`_x0012_ïÍ@WoR¾Ê@_x001C_Ø_x0010_)æNÈ@_x000E__x001B_¨K±ÂÔ@J°kË·Ë@_x000F_1*YÌWÌ@\9h_x001E_õÐ@ç_x0004_-_x0002_`Ì@×Åì	'_x0008_Î@dTY®æ,À@pvVÀÂÏ@¼$Õ*_x0003_Ñ@âÖìsªÑ@î=ó[µVÇ@à¯h_x0002__x0018_fÓ@Ç_x0007__x000F_nOáÌ@_x0001_egÌÑ@8pÝúí[Î@_x0004_¨¡èåàÏ@ÿðñÖµiË@å_x0002_~P$_x001A_Ê@èt×/%Å@rÓùºÈ@ú3_x0012_hÅ@_x0001__x0002__x0019__x000B_[ËÓ1Ð@]?mZÈÇÏ@E0ùW_x001A__x0004_Æ@ê±xL¶Ð@'m  TÎ@_x000E__x0015_&gt;_x0018_,È@UyÉ©s=Ï@¾§o_x0018_EÆ@wèÖãY²Å@_x000F_qÒÇä)Ó@ÞFÀdÍ¬Í@(lR_x0012_åÏ@$_x0005_©´_úÌ@Â¨¿6pË@_x001E_È_Ã_x0001_Ê@_x000C__x0007_·¡äÓ@wQ_x000B_Ð4Ê@èÓoL»Ê@_x0019__x001E_Ô7?ÓÎ@Ø¥w_x000F_GË@1&gt;_x0002_L¹òÌ@_x001B_¹$")Ë@-æv_x0010_ñ_x000E_Ð@rØ_x0007_gr²Î@Ês)¿%_x0001_È@	FSÏ|Ñ@,wyÍ6Ð@`R_ÂLÐÉ@µPÎ)Ê@_x0019_ï&amp; _x001C_íÐ@Ò_x0017_³_x0015_àÄ@ÔTï_x0004__x0006_nÈ@^C_x0005_¡úÇ@µ«n,Í@ê¶_x0006_þú_x001B_Î@D	_x0003_ÉöÈ@£·Õ_x0017_&amp;Ð@ª_x001D_²+v¤Ò@ÇÎ¼¡Ð@_x0001_ü´Çø_x0005_Ð@Òåc¼eÏ@¹çD{_x0003_Ñ@Rj_x0006__x000D_È@_x0012__x0001_ÕüÇ@ÐÜMXâË@w_x0003_¦6_x0013_É@v¼îÎÙÉÐ@_x0001_,ßÓU_x001B_Ð@O_x0002_ä)½DÌ@°_x000C_Îâ}Ó@_x0016_ÈfyÝÎ@ß"s¾(Ç@Í\1_x001F__x0005__x0003_Ó@úENm"_x0016_Ð@äÙpOWáÑ@[^á6lqË@ï!¦Y@:Ì@ndc_x0008_ÜìÒ@P_x0003_ü,ÞßÉ@Ñ_x0003_Z`_x0007_&gt;Ä@ø_x0013_cÌçÐ@]m	_x0003_É@z_x001E_É¸àÑ@_x0002__x0003_zu'w_úÍ@¦´_x0011_(ûÂ@d½_x000F_p\Ì@^D{hÒ@0ÐFYèÁ@Ë_x001B_xSA¾Í@ô9È+_x0010_DÒ@j_x001D_#W8Ì@T_x0008_ßO_x0005_ÝÒ@_x0006_ç5¶Í@pä¬.OÎ@'¸_x0019_[fÈ@_x0005__x0001_	_x000D_\È@Ø×b_x0001_wË@iPüÃÌ@U_x0015_··éôÊ@ØôÅ$BÎ@_x0005__x000C_D_x0016_­Î@Ç_x0008_Ø8HÍÈ@£hïj»«Á@P*^ CË@Ì21¼ÂúÏ@=çHÄ_x000B_«È@øY¶i(ÖÐ@(ÿó_x000B_ãcÏ@ûH£Æ@¨@ZfCLÏ@ $_x0002_Qú1Ò@&lt;¥D«Ì@¤»°tË@_x0015_`gqJÐ@^Öúf_x0003__x0004_ËöÐ@ë_x0002_²ä@Ë@_x000E_ðêRÑ@â¯¯h5Ç@W0òÊÇÍ@ÒÔ_x000B__x0001_þÑ@TÅe_x0005_^Ï@p_x000E_:õOäÆ@éqá·	ÌÎ@¾B_x0017_èìºÏ@_x0011_x¨×SÏ@Ò%ù³È@bùÂ6íBÍ@r'A+R¶É@6LÂyÐ@«Ó¼¯Í@ÄF)¤ÉKÈ@ao	|o©Ï@¦MxÌÇ@7±.QÉÍ@Q·´_x0005_è_x000E_Ê@3']Öé¡Â@²,µ£¸@W_x001C_PÉôÀÇ@Êtc6Æ%É@9¢Z_x000C_Ì@Ç+Å_x000C_#Ñ@Q¿_x000B_.4uÊ@bRwulÏ@º_x0002__x0007_ê_x0015_/Í@ö0Ç ªgÇ@=_x0004_·_x0011_@;Ê@_x0002__x0005_ÜªÆÃßkË@ý_x0019_k_x0011__x001F_§Ë@º"èSFÅ@_x0011_æ5Ë}Ð@2!_x0018__x0016_OÇ@ë£Rôù¹Ò@_x0010_r2õ_x000F_&amp;Ç@#WV_x0013_t¶Í@¤Bq9Í@ÿnOÜIÑ@;Bup?É@{oò¿»Ï@ÅQ|©ØÅ@_x0015_+_x0003_Tø_x0012_Ð@½Á_x0004_á¹IÍ@ájÃ×¾Ë@çn?xiãÐ@_x0018_C¶`ÛÌ@P_x0017_Ú{Ï@þ_x001D_¯ÈzyÎ@¤ÃR¯SÕ@_x000C_?^ÂË@Mj_x0004_IzÅ@¿ÞUÿ$Ì@,_x001D_U__x0018__x001E_Í@á1_x0004_BÎÑ@_x0011_¹uþÌ@µ9Ðå«_x0001_Í@0CDýÚSÂ@uF¢n_x0001_Ê@_x0016_Mq]!5Ò@Ð)_x000C_h	_x000B_|ÎË@:¬Üë_x0005_ÝÍ@øq_x000D_R_x000E_\Ñ@×_x0013__x0002_G&lt;Ç@÷_x0007_tGÏpÃ@Ï5--ìHÌ@]¼_x0016_oª°Í@_x0003_Q_x0019__x0018_åÎ@_x0011_'Ëº{ÌÉ@_x001E_ÂÌBÄ@_x0010_8×¹=Ì@î5¶ÁØÊ@þº#wv_x0008_Ð@f[þ_x0007__x0013_ÇÓ@:Í6OBÇ@·_x0003_#ý_x0008_Ñ@©_x0004__x0001_TFBÐ@_x0017__x0008_§_x0019_IÎÍ@àï4_x0010_QÌ@ífE²Û}Ò@Nà Þ}ÔÂ@_x000E_qm¡AÎ@|3&lt;?Ê_x0011_Ð@pwÂ§Þ_x001A_Õ@_x0019_YÆË@_x0016__x001A_;`_x0007_Ê@_x000E_:&amp;Õ§Ë@Pa_x0017__x0006_y¹Ì@¡}_Ë%|Ð@¸_x0016_½|A?È@û_x000C_Z_x0017_4Ë@(\$Õ	hÏ@_x0003__x0005_GÁöÔÉ@:An)HÒ@ºº³Ô|Ï@_x000D_Ö¦[vuÎ@ï_x0001_yj¥Ð@ä97_x001C__x0019__x0018_Ñ@_x0019_Ô÷¼*É@_x000F_Þ.O/ûÑ@NÝù£(Ï@9b@Ì@öñ_x001C__x0003_iÍ@Ù_x0004_Õ÷,}Æ@_x001C_×¥m:Ò@âj_x0006_3ñÏ@Úä6`Í@&lt;_x000B_q_x0002_$_x0007_Í@¿!X_x001F_Ì@»aRY_x0016_Ò@&gt;;H_x000B_kÎÏ@_x0006_¥¤:NÆ@UºUô¢Ï@?gÌå}Ì@h&amp;=ë,^Í@Å¼_x0002_Òë_x000B_Ñ@_x0008_J_x0008__x0016_Ì@·Î_x000F_½ûÒÆ@«Õÿ_x000E_Ï@àõ7ëÒ@¼ä-«_x0005_Ô@CCÚ$Ë@/l ÖÆÒ@·´È¯_x0003__x0005_0Î@S.Í¿ÜüÊ@Ñ'®Î@ö|IÜ2ÅÅ@QÔ-!3³È@®d¡7éeÌ@ª{f^ÖÉ@Û_x0013_/­hlÇ@éF_x0019_ÞÉ@ B9_x000D_'ÀÍ@à±Ì!ÔÃ@ð:ïÂcÎ@óÍîkJeÉ@,V1_x001A_²,Ï@îP¢øË@Ãëêq5ÉÌ@ÎáÑôÏ@r_x0002__x001E_À(üÌ@_x001A_\+E.Å@ÌEk9»×Ë@êäß_x0016_3Ð@_x0004_9}#VÉ@A/eÀi_x0018_Ð@_x0002_H4`AuÍ@²mª_x0001_¿WÊ@âzyïÎ.È@ýåuË³Ì@ ¬H_x0016__x000B_&lt;È@¢ _x000B_õ'DÎ@þIMî9Ï@eÎ¡ÁÏ@â0_x001C_ì É@_x0002__x0003_w7²_x0013_kÎ@g_x000E_+s¦¾Ñ@VCß/¨È@£Ó^&gt;{èÇ@pr_x0011__x001F__x001F_Ñ@J9i±wÊ@T£C"_x0001_ÁÄ@FøýOÑ@_x0002_&amp;¥n?Ò@-_x0002_Î_x000B_VZÎ@üñËÛÍ@7þ¹O½È@_x0015_+­_x0012_ÆÎ@_x000C_ÖE_x0007__x0003_Î@$V^AÍ@mÆìÛáÎ@À/»]qÎ@2Ñ ­ùÓ@@xä þ9Ô@úÎÝ++ªÊ@×i[áqzË@_x0016__x001D_¨¸9'Æ@îÜ³k³tÒ@w¦~A_x000F_­Ì@XâÐ_x000E_Ì@'³ir_x0006_Ï@|')®9Ã@¬îz¹zÉ@#!Õâ@ØÏ@­_x0004_s(ÄÑ@Ô½âú_x000F_\É@¨×Ó_x0002__x0004_Ã_x001B_Ñ@®_x0001_!ÀïhÊ@?'üØ^àÀ@Í'_x0002_ý._x0006_È@®3&amp;9ÍIÎ@ìÂ¤é(_x001E_Ð@v4­arÔ@ô%.?dÉ@`7%ÖÆêÐ@X_x0001_Û_x0002__x0014_Ò@é$ò_x0016_Ï@AùÏ«J#Ï@_x0004_XÙ(ºÍ@Q!E­É@9âC%Í@¹û_x0003_ÀÉ@¶ßsååSÈ@§_x0014_õúÿÍ@¾+b/Ò_x0015_Ñ@_x001E_CË/õuÇ@ÃÙ_x0001_N#Ñ@\8ÆÑÛ£Ï@ä|¤dá_x0012_Ñ@Ð×â×7XÎ@ÕËcð«PÊ@3!Í*Ò@ãøV8Ê@_x0018_MÊµ_x0005_8Ë@Bô_x0017_$ÇÑ@;v._x0012_ÕÌ@ êØbIsÆ@C.0hR±Ï@_x0002__x0003_Y°nVj_x0010_Ñ@~_x0015_VV_x0018_Â@hpÒ¾_x000C_Ç@·¸EÓÐ@dÅ­·§Ð@º_x0008_Mâæ_x0001_Ç@¦ÃÃùØÐ@ÌT(R2É@ÞúÂ³GäÃ@ëDøPPîÏ@b²ûí(Ñ@+¿öbh_Ñ@Z§¹è_x0003_Ö@Ì_x0019__x0006_»_x000F_Ó@¾å_x0011_u_x0013_É@_x000C_è¨k8§É@_x001C_RÃ&amp;?Î@i_x0007_ÃA-Ä@"c'÷øÉ@»IË@_x0002_Ü_x001D__x001B_«ÒÅ@_x001F_Ãt¦Ì@_x0017_úB¥,Ó@Nùñ²§êÉ@!D_x000B_¢4NÓ@r&gt;ò_x0003_Ò@F}¶3üÏ@ÞYIóÒÌ@céÓ= ôÍ@l»v¿ÔÜÐ@_x001C_\åù)Â@úF_x0006_&lt;_x0003__x0005_·FÈ@öL_x0011__x0011_wÐ@*ùÞªª÷Ä@ùéßÈ@_x0012__x0002_Ø°¼È@º_x000D_T(ø.Ð@Ù?!Ì_x0015_Ë@µh_x0019_Ç²Ë@î¥3YSWÍ@C_x0005__x001D_Êû:É@÷¬t60öÑ@ö:kJGlÍ@ZÿB»Ð~Ê@|þ_x0017_ ¢Í@_x0017_½þ_x001B_QÓ@©_x0004_s¦Î@H6;Àø_Í@÷Æ_x0011_£àÐ@éà&gt; Í|Ç@bÎbö:$Ï@Æ!&amp;ê_x0011_ÏÎ@_x0010_ïN]­`Î@J_x0012_2±mÒ@dÒ^Õ±{Ð@V}u¥ÃàÔ@6Í_x0012__x0010_ÑðÄ@_x0018_D_x0010_så¶Ó@._x0013__x001A_4²Ò@²¸Yê·mÌ@; _x0001_?5Ï@.Vz-_x000E_óÅ@iÓf_x000C_£2È@_x0001__x0002_©@_x0011__x001D_¨Ì@¥_x001A_QXúõÆ@Ò	H'YÊ@åxËuÍ@F8ìH¨ÄÎ@AlÞ¸@Ò@}Ç_x000F_®ÏÎÎ@5É_x0002_Ð@&amp;_x001D_O=UÑ@Rì»_Á¨Ñ@_x0006_G^J[IÐ@;6ÕàW_x0010_Ó@Gf/ëÌyË@:Lv_x0001_&gt;»Î@¿°*÷{2É@k¡tÔþQÐ@.NÖ­ö®Î@AÖ¾_x0007_gNÌ@Ût|DöÑ@Ýë_x0006_¨2²Í@Ã%*Y¦PÐ@T_x001E_Yf»çÊ@_x001F_¢Òþ5Ì@_x0012_+¸?7]Ð@Ô_x0012_2_x0003_âË@B_x000C_¨äÃ@à´GTRÑ@/_x001D_NgºÍ@ùû{_x001A_ÑÅ@_x000E_ªQY_x001B_ðÌ@Þý,±_x0016_Ñ@âw_x0001__x0002_É@6cÍ£¥È@×_x0005_å¤_x0014_Í@Ú_x0002_QõÚ_Ð@a'Å@Ut2_x001C__x0004_Æ@5_x001B_|ÖÀüÌ@'vC_x0008_Ë@ü¦k;0!Ç@è9ÈDÔÒ@Ip~Zº\Î@cÇUØÍ@*n&amp;Ô_x000C_È@ÉÙ_x000D_®:Ì@S_x0001_w¦I_x0004_Ð@_x0019__x0003_}3*èÐ@UþV[gÎ@Åöî)¶ÃÐ@£}»_x0015_$JÊ@7Û¦_x0001_'Ç@xË_x001D_5ê¬Ð@Þâ®Á£Í@!»_x001D_¥_x0007_Ó@rÝ_x0010__x0001_éÏ@Ú%_x001D_\±Ñ@Ød_x0015_û_x0012__Ò@DÍK_×@@ÖàóÐ@Úª_x0014_åÊ@PtL«Í@©	|u.Ð@_x0010_f_x0016_çå_x0005_Í@_x0003__x0004_kÓé´_x000C_7É@#M¯_x001F_ªÐ@BGp_x000F_Í@&lt;_x000D_ÂÑ@ªNãCc_x0019_È@Ãó¦XãaÍ@}öóÇ_x0003_Ë@¹_x000C_RTá_x0015_Ì@ì_x001F_¶±Ê@Û¹Ë_x0007_È@ÞU§ã¿Ì@vçp_x0002_~cÉ@	xd_x000F_YDÍ@Û_x0012__x0010_'×SÎ@VN¤_x000C_0!Ë@e_x0001_³d+,Ï@}¾r°KÌ@¾Lr&lt;HÑ@vñºl_x0001_Ï@àêãôáÒ@j¥8Ï@þ½Ø_x000F_Î@°o$0CÒ@lÚ_x000E_qÑ@º_x0015_ýe8ÍÌ@ºÄ&gt;O3eË@_x0013_r{ª_x001A_Ì@ª£z[aÈ@ÅÙÒ¶_x0005_êÍ@øq_x000C_&gt;@ÜÒ@a+k¨@#Ì@ÃJ£_x0001__x0002_A®Ï@NNëggÉ@ZnCmÇ_x001F_Ê@§K+_x001D_ïÊ@"l^²ÁÉ@ß¿é_x0001_Í@%¼S^Ð@ôaéH·ìÉ@I,fÈ²&amp;Ð@a_x001D_¦öX¬Ë@Ì_x0004__x0007_³,À@_x0002_3Ò_x001D_XÍ@6Û·_x0014_\_x0006_Ð@¶¨ÀA÷É@{¸f_x001D_Ð@B{£S]]Ì@§äØ£Ë@X¬E_x0012_^®Æ@ÍY0c^Ë@ô_x001B_tÍ@_x001C_²Ô4QÌ@3_x001D_¯9_x000E_Ò@0ä?*=[Ì@_x000F_£í1qÍ@Ò_x0015_Ì`î¦Ì@ÊÊOÎòòÎ@_x001C_^úc}Ó@ÒÂ©¦Î@±õ*Î_x0018_Æ@gËüä-Ò@_x001C_7À_x0018__x0007_É@ £ÅÑ_x0013_Ð@_x0003__x0004_é¡_x0007_pÏÀ@*®ø³UÎ@¥{·¶_x001F__x0019_Ô@âM~ë&gt;Ð@.é÷ú_x0017_gÈ@0èÜ_x001A_OÌ@ñb°|OÒÐ@iI|ãîÉ@A¦¿ÌI_x0005_Î@¬_x0008_êÈw_x0011_È@_x001A_Ðßì_x000C_rÉ@&lt;Ìeg[:Ê@²ãTâ_x0012__x0004_Í@¦@À]Î@Rzq_x001B_}~Ò@u¶^æ/1Ð@qÛ_x0019_6Ñ@Ìø{0_x0007_Æ@b­×þ!×Â@O|1é_x000F_HÍ@ñ³K¼æÐ@è)Ý_x0001_\*Ñ@°@Rµ_x0014_Ê@¯ûUMV_x0018_Ç@ùño_x0002_ÌË@._x0016_Ö_x0019_¼Í@&amp;]_x0007_0áË@¿3_x0003_ð²Ð@BT.yÍ@Õx7cÎ@þ4u;SÊ@­t¦"_x0003__x0004__x0001_½Ì@wKÑÉ@Ë_x0007_Qí¨_x0017_Ð@½w¡1_x0011_Ì@êp}?Ò@4q_t4_x0003_Í@ê1Ô._x0002_Ò@ù)D_x001B_Ý&amp;Ñ@_x0012__x0015_ÈË@ï´ú5_x000E_þÊ@Já#bêÑ@|&gt;WËN+Ó@¬w_x001F_ÞbSÈ@Ù`Â_x0019_#Í@4ªUæLÈ@ÜÒÈðÅ@ò:L0_x0002__Ä@ÄÏ;Ë@î/JÏ!"Ñ@TÕ&gt;ü7Ð@¸F_x0012__x001D_@ÞÐ@àoÙÓ¥BÎ@_x000B_&amp;Ä8Ì@¾I¨ãÓÉ@_x001B_Ë·_x0010_1Ì@_x001D_bâë}Å@Á_x000B_ui_x001C_Ð@ýÁ]5dnÎ@ë¹v·_x0002_Ð@LÃo)-úÅ@Äi3Î@_x0014_Wâ×Þ¤Ï@_x0001__x0002_qkQ,ÆtÏ@·kª5Ë@_x001F_òþ¦_x0002_É@ãh_x0007_¬[Ë@8w|Jg_x001D_Ë@_x000E_¯`À!¸Ì@«_x0002_Ylæ(È@U-Úý_x000B_HÌ@Xçâ_x001C_Í£Î@¢îk+ Ð@_x0012__x000D_ _x0011_iMË@­¸Tÿ_x000F_[Ê@_x001E_ õêÐ@nêÅÙ/É@¥xù]¡Å@GS.Rd_x0011_Ð@b}_x0007_Î;?Ì@Ó THN«È@uµtt*,Ó@dåd%ãÉ@û\í÷Ê@*-tFDÏ@í*uÌ_x0018_Ê@¨ju­SÐ@µ_x001A_MÅ@À}7ØÔ@Z|=âÚÐ@Ô_x0019_Ö'AåÑ@¬Û_x0015_ªÝÆÏ@ºô_x0014_âå½Ä@h5YÜÇYÍ@=HÞ_x0007__x000C_skÎ@hÔO?_x0010_Ð@ª_x0003_B$´ñÆ@Bú_x0002_â2ºÑ@õn_x001A__x0008_2pÓ@H_x000B_DT.Ê@_x0014_)\´æÎ@ý±H¼AzÐ@¨ºÄÆÊ@÷Ñ{:Ñ@­)"mÏ@{_x0010__x0015_«^	Ï@{$_¯ÿkÍ@ có_x0019_9$È@Ù_x0001_ª[Î@S[o_x0016_CÈ@kTÑ)ûÉÌ@=_x0011_úL;ïÈ@ü_x000B_qì»Ï@©³çg_x0006_Ë@_x0002_ëÇw}pÅ@±_x000B_ù=_x0019_aÊ@=ò^y_x0011_1Î@êµûeK_x0011_Ò@Z5_x000E_,È@±_x0004__x0019__x0011_ãÊ@¤LôÅÆ@x_x0013_d ¤Ò@P_x0005_MâÑ@öñn_x0001_qÉ@D_x0005_Ö	ÜÐ@JPúêøYÃ@_x0002__x0007_ÜîÂuÍcÌ@L°Þ/.WÉ@;n¦Û/Í@Â8Î¼aÑ@9ý_x000C_«ÿÆ@*O_x0017_BºrÇ@lÞøË@¬Ú_x000D_·¢©Ò@Â×_x000F_¡Ð@tùYÈ_x0005_Ñ@_x001C_=Ñ_x001F_	Ì@Ìò4_x0001_ôÚÈ@_x0015_V 'kË@U_x0006_ö_M=Ê@¨Å?1Ï@_x0004_ó _x0003_ÈÐÎ@òô&gt;Ñ._x0003_Ï@ËÄE¾JÅÐ@Np_x000E__x001E_øÒ@NöÏ:FÇ@ä@µe_x0015__x001D_Ñ@ÔÏp-ÀÎ@D¯Á*ºÊ@ÆÊo_x0018_áÇÑ@6àþ4_x0004_Ð@¾©:Ï@xP38_x000F_Ê@_x0001_AÇK÷)Ð@_x001F__x0015_Ö_x0001_@_x000E_Ç@ve»(M½@¨ä_x001D_°É@À_x0017_¿w_x0002__x0003_ýªÒ@ÝmcZÔ@_x0012_,'=ìÑ@^Óu_x000B_jÔ@BE_x0018__x000D__x0010_Ñ@j¶Q´Í@@È&lt;³»}Î@Ë$¿Ê(rÐ@!_x0015_è_x001D__x000B_«Î@^áFqgúÈ@%mbcÀ0Ç@vD¦{É@à¼-©Ï@¦_x001C_ñ&amp;)ÍÑ@Þ´ºv?"Í@sü/^ Ñ@_x000F_*&gt;_x000F_ÒÏ@V.w_x0001_Î@a_x000B_FW&lt;õÓ@y7*÷j¨É@) rÇ$`Î@wg.ÓT]É@f}_x0005__x0018_ËÏ@kMÒJÝË@IÆ,t·ÖÉ@ûl³NÌcÂ@ªé\Ò@@ï-ÇÊ@ÑÙa_x000C_È@0	_x0004_P}áÎ@:U/Î¢Ð@_x0008_öJ 4Å@_x0003__x000F_¸Mð®_x001B_VÌ@ýÞ_x0001_Ø_x001E_Í@§_x001B_mrªÏ@Öè_x000B_ÅþÓ@N÷Û_x001B__x0002_oÌ@/_x000E_@§Ð@ ð_x000F_:_x0019_ÝÍ@¬_x0005__x000D_g¸sÄ@»ÁqL0{Ñ@ö-:XÿÉ@®_x0004_}iïùÐ@O·ñ_x000C_Ë@;_x0001_	«²Ì@ËLÿ«Í®Í@"'~êÌ@»3É_x0003_ÀÎ@±&amp;70nAÑ@_x0002_æ¥_x0006_É@¶_x0007_S_x000F_Ò@%ÖõÁ;Ì@Ú_x0011_$_x0008_AßÓ@vµ_x0008_ÅÚÉ@U;µe.Ì@ëó¢úX¿Ë@Ù4¡côÛÍ@£fBã¾eÍ@Çîù_x0018_¤áÐ@õ¡ÅD_x0001_åÏ@r«|{Î@$¢&gt;£uÑ@ÊTû¢È¯Ð@'_x0019_c_x0001__x0002_¬ Ñ@Ú_x000B_¤_x001F_Ð@xûHô©êÈ@Pý¨^?Ä@»×hÊÅË@_x001B_ _x0012_ÝÎ@n_ðÊíÐ@N÷E_x0016_Ë=Ç@ÿijþVWË@_x0016_×ø_x0001_«ºÇ@Ì"_)áÏ@_x001F_®_x001C_viÑ@_x0016__x0010_éLÿ^Ï@$Qõ0;ÚÐ@ÛUX#XàÑ@`îoÀ,tÍ@(vß±­Ð@&amp;XK´È@2À_x0006_0Ñ@¤&amp;høÑ@"/_x0008_î4Ñ@_x001D_9_x0011_Ã¦É@_x001D_·e¢JÏ@Ì_x0011_+ªe_x0018_Ä@øÊ»_x0015_ûÊ@[`~ekÊ@1ì¬?Ñ@«l³³åÍ@îÍÕÙÉ@_x0011_ta|ÈýÎ@Ï,Å_x001C_ÃÓ@JÍ_x0008_ª&gt;Ô@_x0001__x0003_nL5nqÈ@^`¡RË@_x001E_3nh^fÐ@}7GâÎË@mñZÕÍùÉ@äP_x001B_Þ9úÌ@_x001F_cöNR_x0002_Ó@¦xPnÐ@¼_x0007__x0013_-ù3Ç@ûõTßÿ_x0008_Ë@ÙGQ_x0001_Ï@`&lt; }cÇ@w`(ó_x001C__x0008_Ç@|l±Ë_x0016_»Ë@Êp´×îfÓ@ÁàÒ_x0010_¬Â@}(Â_x0017_iSÒ@û_x0006_+§_x0007_Ð@_x0015_¢ê¦RÆ@g®ünÿ¹È@_x001A__x0013_P¿_x001E_Ï@Ôó_x0006_Ô_x0014_Ï@nÑü©òÑ@_x0018_*}¨VÐ@rH_x0016_ËJ_x0012_Ñ@_x0003_w_x000B__x0005__x0015_Ã@¬Qã_x0013__x0001__x0003_Î@¬(FµÿË@v?9woÇ@ÒMÃ=æÈ@*Dß«m¶Ò@Ô6P_x0017__x0003__x0004_àÕ@(ñê%"Ð@_x0010_~ïIÇ@&gt;ged6Ê@¯30æc_x0018_Ë@_x000C_RÁ{V_x001B_Î@GÎ»=XØÐ@Oç÷_x0013_{ÏÒ@Tç$_x001F_ÆÉ@Þ8CªÐÐ@é6NrtÌÎ@!JÆl§Ç@8¼tù²ÉÍ@zµ,'#ùÏ@wÂ÷§oÌ@"A}áÅ«Ê@Á^®yH=Ï@_x0003_10_ï!Î@¸U¾E_x0006_tÎ@o_x0016_)(ôË@ÍÆ_x0002_Õ¹­Ì@v6Ò@2Ð@â»'_x0013__x000B_ñÈ@rSè+NµÐ@¾¥í	_x0004_¦Í@62iø? Ò@5¡BdãnÊ@_x0001_iqºÉÎ@ìã«¸Ä@%_x001E_6_x000B_¥OÏ@ÏÞù}}¦Ð@~7&amp;Öæ@Í@_x0001__x0002_Òñø÷ÜÏ@,[	Ë~Ñ@ÐÉ°9Ð@d°¸	r_x0014_Î@Û¡t&gt;Ê@¹¦¬MÁ¦Ð@¼ÿT_x0018__x001B_Õ@´»IÈÞÉ@Áñ¸_x0005__x0002_Ê@Æ)_x000E_=;Ð@_x0010_Û¢¶N-Î@Ú_x0018_èÆ_x0012_HÎ@`JÕ$Ë@_x0017_ÚÚ&lt; È@ö¨L?EFÉ@êømÒAuÍ@²kò4_x0014__x0013_Í@64ëMÏ@Ó±_x000D_W\ÖÑ@´_x0003_V[úëÎ@d_x0017_3_x0012_ßÆ@ö¬¨©®ÝÌ@ø6YöÄ@¤Æ¾kRðÍ@_x0012_ÛóBÉ_Ã@$·2&gt;Y¸Ê@_x0008_ÏWWX8Ë@¦8´_x0013_ýÇ@=_x0016_Ðþì5Ë@&lt;úFÇ@® Õ$È@Ä_x0008_¢b_x0004__x0005_³Ï@©$©p¬tË@U{í_x001C_Î@¥Ç_x0001_ZÓ@?I^èDÌ@oG_x0004_Cû+Í@ÁLp_x0002_QÉ@lÑ§¼_x001F_ÀÐ@1·_x0019_¨{*Æ@0áü`Ç@w{8ÞÈ@Wý5GË@*ÇGöÑ@/Ù§M2ÇÍ@L]_x0015_ªÏÌÆ@ì_ý'¢WÊ@`p_x001F_±)ÔÑ@Jdé×QÎ@ îLÃxÑ@¡eW_x0008_¬Ñ@úa|ßfÒ@ù9w1CÒÌ@á¤@Êó¾É@I\_x0017_³_x000E_Ì@Z²GAåFÐ@ÿØ¿QËÉ@_x0010_©J¾Ê@_x0004_Õ_x0003_¬Þ/Ò@ü_x000F_ÄáavÉ@`hÉÜÊ@hX¡n²_x0010_Ì@d­¯;=_x0016_Î@_x0001__x0002__x0001_j_x0017__x000E_rÎ@5ðaù{_x0005_Ò@_x001B_¬FkÐÉ@_x001D_q?Ï@ `b!.È@_x0013_ãìòGXÐ@&lt;_x0013_:~Ï@±	_x0010_G~Í@ö¿_x0016_ïbÂ@½s_x000D_i_x0006_¤Ì@E?Ñ ²cÍ@_x000D_*bÖBNÒ@Þÿ._x001A_cSÌ@xoáy£Ä@þ_x0008_tá_x0003_Ê@é\Ì¬ØÇ@RÀ_x0005_$Ñ@_x000E_³_x001E_»ôÍ@5$_x000D_&gt;Î@ÐçS_x000F_Á@á'ìÎÍ@H"tôÌ@Î4ªAquÌ@_x0001_Ên+YMÄ@×ü¬=Ð@ÕG-âôÈ@%üÒ_x0019_ßÅ@ÍÌNËÁ@5wkÊ¦{Æ@r_x001C_oRÒ_x0012_Ç@v¬=^Q_x0014_Ð@òú6_x0002__x0003_í_x0019_Ï@­Òf_x001B_ÙÌ@ÎEÅyÊ@¼pà=_x0017_Í@ïîì°_x000B_Í@Eº_x0016_ý¿Ï@ÎwK$Ï@¶V_x0006__x0017_­È@_x0018__x0002_VmbÎ@z¹_x001C_»Ð@u_x001E_¾å/Ï@Ènt1*Ë@_x0006_gH¼ø.Í@¢_x0008_ÔZÏ@¯ToÎ¹Å@¿L´k¶°Î@KuL_x0003_î]Ê@/Ø!qTË@oóÎ_x001F_eÐ@PbãzcÑ@krp	nRÅ@~ÍPHë.Ë@}N×bªÐÄ@|VÏùå¤Æ@_x0018_¿oÎãOÊ@Þ_x0002__x0001_OfÍ@Lß,¤ÿ|Ì@H*æ÷Ï@õ(Ué4_x0008_Ì@~ul|FÏ@Åº:$èË@,`lØÆ@_x0001__x0002_¿GýìÑgÏ@³ÿåw_x0007_áÇ@Í2ë÷Ï'Ð@_x0011_îà_x0006_ôÌ@yæ_x0011_HÊIÍ@DCÓz_LÈ@,_x0001_¥Æ_x0003_¡Ï@u_x001E_¤Ê@&amp;ì LïwÌ@)ßUQ`]Ñ@{]³RÃ=Í@&gt;9ç5\Ï@§R¸»yÐ@Ì1~_x000F_ÖKÐ@ÊnÃpnË@_ç½[Ê@#å×:¶Ì@Ñké&lt;LòÓ@ëätu_x001F_Ð@=_·á'Í@ïl¯ý_x000C_Î@_x0019_ªÏE\aÌ@_x000C_"&amp;ÅÏÐ@Á_x0018_òí'ØÊ@_x0010_¨N¯§Í@óÛ­_x001D_©Î@)¨Y±ÔÍÊ@_x000B_ÜcleÈ@³xz§EÐ@¤ÒêuÊ@vøÓî9MÍ@mM_x0007__x0011__x0007__x0008_RÍ@_x001F_æ¨ÍVÓ@Ð¾%L_x0008_¤Ã@_x0003_`ø_x0004__x000D_Ð@pUETÅ@ÈÒ·¥~ÔÏ@ö¦ZRÊ_x0011_Ô@Ç_x0014_?_x0005_xÑ@Ö|_x0008_Î_Ñ@_x001E_ðòZ4ZÆ@rÃØ uÆ@_x0011_QîÅÑ@	h;q°AÐ@´ð}_x0005_\=Å@Ö\·ñ©&amp;Ë@j_x0010_pô_x0002_Ñ@¤_x0008_(_x0012_ÉÄ@­uÎÃ@dg½_x0013_!Õ@~_x001E__x0019_xZÐ@/_x0017_ÒÕ¯{Ê@7{~§DËÐ@_x000E_(ì^06Â@£ÕkötÞÎ@=+¯YnÈ@_x001A_3CÂ·Î@ø_x0006_Á  êÑ@ÙZÌa$ÊÐ@(Us_Ë@|Ä_x0005_Å Í@_x0001_4ìhË@êVXæëþÑ@_x0002__x0006_8_x000D_jà_x0006_Ñ@c_x001B_Ùÿµ×Ì@Y¯yx Ñ@T÷_sW_x0003_Ì@_x0008_¾Æê_x001A_Ð@"&amp;Â_x001B__x0005_Ê@üë¸_x000F_nsÑ@¤6]ÐgÃÌ@@_x0012_©·DÎÇ@¸× ±  É@,]Gs¥Ñ@WÃ.ÆË@°±&lt;B¡Ä@&lt;ÀróDÉ@ªãþb¹½Ð@ 	¦Ë"Ò@}ZóîÎ@ó%\Q_x000F_É@ÐR×'3Ñ@ý¢_x0001_Ä_x0014_¿@ú·ÔpÅÈ@_x0008_j_x0004_òþfÏ@±Mw_x0003_óÐ@-pÇ iÐ@Lë*!Å@_x001A_ 2_x001B_KÐ@¨_x0019_Vr_x001B__x0002_Î@0_x0016_ú¹Ì@ÅÃÞ	Ô_x001D_Ð@_x001D_~_x0007_8Ò@0ujW¶Ð@Î_x001F_§_x0001__x0002_þ Ï@¦¢F_kóÏ@µ_x001B_ßYªÅ@_x0013_&gt;¸i÷Ð@°ë_x0016_ÁË@p±qúWwÐ@z9DùÊÇ@Ât_x000E_HZÈÃ@÷|ßv_x001E__x001A_É@¯p15ëÒ@_x000C__x000D_¥ï_x0010_øÑ@3¥ÉÿHË@:¾_x000C_]lüÐ@S_x0018_X&lt;É@DÐ_x000B_+íÍ@«F¡#vÀÈ@×¡Ó_x0018_´«Ì@ì8.(&lt;@Ë@Îþ¹Íï£Ñ@²_x0003_}r¿nÒ@¢Ø©ÂØÎ@¤EûÈ_x0003_þÐ@_x0002_MWåBøÕ@ÿÛö&lt;Ó©Í@¾i_x0004_å?Á@xó[ÆiÉ@È;_x000C_åÆÔÐ@Ê_x0015_g\Ô_Æ@òø_x0017_YÄÍ@_x0005_ÞVzÒ@¢ê¢ 5È@b_x0011_Ïô)BË@_x0003__x0005_æ_x0013_°fÌ@ÓÄ_x0012_4,HÒ@_x0012_Ñ&amp;)¢\Í@\_x0010_8V#Î@_x0002_HC_x0001_zÇ@ûª,_x0008_vHÏ@¦:f(­bË@h:_x001D_Ñ²ïË@¥T%f _x001C_Ò@ÆK_x001F_=±hÒ@90f¬(Ì@zê¨Ï©_x0019_Ñ@ô$¡ÌÈ@AÄ3ªÔ@928¾}4Í@ m_x001A_`z_x0001_É@@_x0008_'Hå®É@tÂ°¢hmÑ@ÊG}%Ò@½_x0007_GÈ®Ê@_x0001_ÛJ¤mÏ@dÚé?B9È@YæHRÐÕÈ@_x0011_z"YÇÐ@ã£Ë_x0010_ÀõÌ@ÀN_x001D_TVÜÑ@òÅëðÒÊ@-}¯_x0012_(É@_x0004_p_x001F_¶h_x001C_Å@Ú)^·vÀÍ@Ê*_x0012_néÐ@ÆvV©_x0004__x0005_¾Ê@_x0003__x0014_%þÃ@¡L_x0006_GÑ_x0013_Ì@üvK?ãäÇ@_x0014_*P¦ÀpÏ@´(ÿÉÆËÈ@_x000E_h1_x000F_¶Ò@é,vãL»Æ@èì£eÕlÐ@¢í1_x0005_ËEÓ@û_x0008_ÏW_x0007_Ñ@`Dë×&lt;_x0016_Ë@ÓgmûË@_x0001_¦_x001B_NÉ@uõBæÃ´Ñ@Húî_x001E_ÑÈ@rb_x001E_í?¯Ì@"_x0019_,fÊ@JÖÏ]	Æ@Õ±XîÐ@%üËKÐ Î@t!3Ç}Ð@Øÿô6é¡É@Ñn_x0008_|&amp;Î@.[_x0002__x001A_Ê@67ãNý)Ì@ÏçÓ_x0002_æNÐ@2­¶|(Ï@~D1_x0019__x0008_Ï@öóêI,Ð@_x000D_ÉC3Í@ìÕíÇ@_x0002__x0003_Ï;DDÆ¼Ñ@ñ_x001F_Ð²_x0005_Î@_x0011_ÊÂr_x001F_ýÍ@ßêfîâ/Ô@_x0017_6_x000C_;Î@»¨.PUÓ@_x0007_äxÚÃ´Î@Vµ6u°Ó@_x000F_ü­©_x0016_Ò@8_x0001_0KE_Å@F_x0015_'_x0011_ïÒ@ï¿6_x0008_¹ÃÒ@1 I¬bÏ@_x0007_ó|÷{2Ë@éöÌ_x001E__x000B_¹Ç@×iúè_x0012_Æ@z_x0005_©YÍÓ@ãÀy_x0004_q2Ê@FMYbMYÏ@«æ^TÃÂ@úç÷æÐÑË@S=_x001E_ µÏ@úÆY_x001B_[É@ÈvP§§Ï@ìÁ_x0003_r{rÒ@_x0013_?_x0014__x0006_ãÖÅ@w_x0018_;_x001B_óáÍ@[èð¿7Î@(ã/_x0012_U{Ï@"	Æ¥_x0010_{È@z0=idÛÊ@£«$_x0002__x0005_ÎÐ@3rßR+ÃÅ@-¤±W[$Ê@Z¹_x0010_Î@é_x0010_u²|_x001A_Ó@Ð_x0015_Ã¯ÎË@_x0019_ÄL N±Ë@¦0÷î[È@f¬j_x001F__x000F_cÐ@_x0010_M£Rr¯Ë@âëì_x0006_Î@_x001E_èx|®¶Ã@¼´ ³@Î@¼m3VxçÆ@z_x0002_¹qP)Ê@¸A2æEÑ@_x0006_üØÈÖË@À_x001D_f¦_x0015_Ñ@_x0018_a_x000C_îésÐ@ÑÚì@EÔÇ@ÿE÷órË@ö;²Û½_x0012_Ê@º_x0019_dÖ¹·Ë@ZN_x0014__x0002_Ê@ì)yîÙË@_x0004_¸Þ_x0003_l_x001B_Í@p¶ã_x0001_I_x0015_É@¬`&gt;mi_x0010_Ë@ü½iÀÀkÄ@SêæÔ&amp;Ï@®´£_x0006_rÛÃ@AØîÅÎÌ@_x0006__x0008_éÉ÷Ù@Æ@S[)ZÍjÍ@n¦¹ëÎ@ H[úÇÌ@Æ¸'ÿ"zÎ@t~Lïÿ4Î@_x0002__x0003_B^=É@P_x0015_KáÜË@p¦ÚÁÑ½Ò@¨÷_x0006_³âfÑ@_x0015_9*oSÏ@MÁînyÌ@ ¹;ÄÆ@_x000D__	üAÐ@MC_x001D__x0007_¡Ç@:÷_×_x0014_êË@_x000E_©oEÀÊ@µ±Í_x000F_{Ð@V_x000D_FÌÑÆ@¹_x0005_pÊ@-åµ&amp;Y_x0001_Ñ@,_x0004_åxsÊ@W?Â@V=È@&lt;0ã_x001B_cÑ@¸ý_x0008_DÇåÄ@â8_x000C_ùY}Í@_x000E_;EC_x000C_Ñ@Nì/g_x0002_Å@. øóÇ@z§/VÍ_x0018_Ð@\-ÉÉAAÃ@î_x0005_y_x0001__x0002_1Ð@3(\êÐ@É_x0006_lÌ@µ8_x0016_$É@:bß6,#Ê@ÅOôÇ_x000C_ÐÏ@ ±_x001A_a¶Ë@å¸óGÆJÎ@jö³×_x001C_Ó@FËd;Ð@tþH:ôÆ@¼L&gt;Ð@ÙûÔ_x001C_¾ºÏ@Ú¨ïÕ÷Ê@6«:Ú_x000F_Ï@Ì­µÊ_x0011_É@g7ß³ÞÊ@ê¤_x0018_Àé@Ì@qÐ0Á©wÏ@Dç_x0005_ûÌ_x001E_Ì@¼7l_x0001_Ð@Jô¢;YÒ@´×^DÞpÊ@Ú×!íºñÉ@ý¦_x0013_¨VÇ@³_x0014_êÏ@Xá_x0016_3È@	o+6~Ç@Z×¾d0Ë@3A¸MµÉ@]Y&amp;_x0014_1¿Í@_x0014_ó²eÐ@_x0001__x0002_öýs)?Ê@à¯³¹Ì@_x0010__x0002_B_x000F_GþË@Wµ5lXÃÏ@_x001B_|¹,Ñ@ ¬röÍ@÷P=5Ð@~R«G{Î@UgMØ_/Ð@v/½­³Ì@9¬_x0011_%ùMÊ@©_x0013_'Æu_x0014_Ë@Ð)¿áÌ@¹À±ÇbÑ@Êj@QÌ@SÌëyLÑ@hq$Ál}Ë@_x0004_¹xòçÎ@T5YÔÆ@¶þ$ýD¯Á@*Uì9TùÎ@_x000E_ò_x0015_»Ç@x×AwíÊ@o"a&gt;ÀÇ@íÊu~o+Î@~fq¸_x000F_ñÉ@u!)2àÌ@\ÊE¼ÖÎ@uÄÄOÑ@1hÐüÙøÈ@´â.Õ{íÏ@¢¯_x0019__x0004__x0006_)òÐ@ô_x0015_4ôÑÑ@/Â)sÛüÏ@ßô0+h5Æ@__x0018_Á_x000F__x000D_Ã@_x0005__x000C_¿Ú¹îË@_x0014_í_x0001_'4EÊ@~sþ_x000C_Í@ÆWÁ½JÑ@\[V:#Ð@ù8¨Mä­Ç@®ÿg÷åÉ@f_x000D_å3Ò@ ½Yæ_x000E_IÆ@ ,_x001D_+îçÍ@ÀN!Å@nõ_x0004_#hÐ@_x0016__x001B_t¡l¶Ñ@_x001F__8 dªÊ@«a_x000E_ÅÍ@?k_x0004_!ãÑ@Ò'_x0002_-	Ð@$(±ã_x0010_ßÊ@GçTÔºÉ@ßµíÕæÌ@Ó_x0011__x0010_«ÌÒ@èSöqXQÍ@}_x0003_eó¹Ð@2Ç¬°_x0004_"Ì@lØn(ïÏ@KíO¢Í@Wé_x0003_Æí"Ä@_x0003__x0004_ñÖ¹ÖòÌ@æõæ_GÓ@_x0001__x000B_ñª}É@!_x000C_ëÔÍ@JW¢VøTÇ@Î[ZTK:Í@¢}m&amp;Í@_x000F_I¿CAiÌ@.ÚÓ_x001E_ÇÌ@G+â±%Ë@z"×Ñ¸KÎ@_x000C_Ñpt°É@_x0007_§ü|c:Ó@¾ÜÕeR_x0001_È@põ_x0010_,û°Æ@¥ã,=·Í@9ÍèçvÑÊ@ï÷t_x0011_©Ë@Ê/¦_x0007_¶¯Ç@_x001C_QÄ:ÃÖÔ@_x000E_EdT¾±È@2OóE&lt;Ñ@_x0013_ö7¥GjÆ@_x001C_M_x0018_*£Ò@á¬ºñ_x000F_òÊ@ÎGo_x0007_Æ@|ÜeÚÓ@_x0016_\_x0002_¨³_x000B_Ð@¾ÆíØsÂÈ@ _x0013_Ç^oëÌ@~äOcËYÑ@T|RQ_x0001__x0003_ÖvÎ@n*ôçâÐ@~¼·ÂÀ@X«wÉXUÒ@_x0005_t¨£ÄZÑ@Uâ_x0014__x001F_Ë@Â¢;_x000E_ Æ@_x0005_`t_x0012_ñÇ@àciþìe¼@7Ù_x001D_Î6Í@Ð'ùA{_x0005_Å@ _x0005_¯¤ÙÏ@f_x0004_¸ùeõÎ@Ô¬1ÝãÑÍ@æ_x000B_Gr_x0017_Ï@'µ³-ÝÉ@ô_x0011_¢äÿÊ@_x0011_W_x001B_Ý±Ï@ç_x0004_ÍËÂDÇ@7S¢Ô6Ï@°_x000F_Íã_x000C_ Ë@¤¯Ì?_x001F_ùÍ@é9·D_x001B_Â@ ¥¼ôWøÇ@wóýkô_x000D_Ï@k¼÷_x0008_Ò@¬¥øzpÐ@­»Ã6°_x001F_È@"M»&amp;_x0002_öÉ@_x0008_t#ÖÍ@ Çª÷zÄÑ@ÃK	eµÏ@_x0001__x0003__x0019_T&lt;_x000B_´hË@(ÙêO&gt;&lt;Î@f!ÐÕ@n4v½v¼Æ@ò-4'üBÏ@¬Õk\W=Ï@GJ³¡Ð@2£§¸ô"Í@_x000F_nY©ÜÉ@xG^._x0011_È@ì_x0004_wy_x0004_GÉ@xÙh_x0007_tÉ@ì-I_x0007_¯Ï@dC#¶ÔãÏ@q¾Á|ÕfÀ@Ño¢^Ï@,_x0004_¼£Í@2d¢_x0003_0Õ@K]_x000E_MºÌ@ëßm!AÑ@HjÞþÁ¨Ë@;ö¼Í@_x0010_¦Ç³Ç@ hYi_x001A_É@ÌÊ_x0014_°5Ð@.å_;öSÈ@±g;½vÊ@¥Âs|_x000C_7Ñ@Æu_x001B_ígôÓ@4ÎÑ_x0008__Ñ@V_x0002__x0001_Í_x0001_Ñ@{¶+_x0001__x0002_ÆNÒ@;n_x0007_Ë_x0010__x0013_Ò@haxí_x0005_fÎ@×F&lt;çÂ¨Ð@ýÿÿÿ_x0008__x0001__x0001__x0008__x0001__x0001__x0008__x0001__x0001__x0008__x0001__x0001__x0008__x0001__x0001__x0008__x0001__x0001__x0008__x0001__x0001__x0008__x0001__x0001__x0008__x0001__x0001__x0008__x0001__x0001__x0008__x0001__x0001__x0008__x0001__x0001__x0008__x0001__x0001__x0008__x0001__x0001__x0008__x0001__x0001__x0008__x0001__x0001__x0008__x0001__x0001__x0008__x0001__x0001__x0008__x0001__x0001__x0008__x0001__x0001__x0008__x0001__x0001__x0008__x0001__x0001__x0008__x0001__x0001__x0008__x0001__x0001__x0008__x0001__x0001__x0008__x0001__x0001__x0008__x0001__x0001__x0008__x0001__x0001__x0008__x0001__x0001__x0008__x0001__x0001_ _x0008__x0001__x0001_¡_x0008__x0001__x0001_¢_x0008__x0001__x0001_£_x0008__x0001__x0001_¤_x0008__x0001__x0001_¥_x0008__x0001__x0001_¦_x0008__x0001__x0001_§_x0008__x0001__x0001_¨_x0008__x0001__x0001_©_x0008__x0001__x0001_ª_x0008__x0001__x0001_«_x0008__x0001__x0001_¬_x0008__x0001__x0001_­_x0008__x0001__x0001_®_x0008__x0001__x0001_¯_x0008__x0001__x0001_°_x0008__x0001__x0001_±_x0008__x0001__x0001_²_x0008__x0001__x0001_³_x0008__x0001__x0001_´_x0008__x0001__x0001_µ_x0008__x0001__x0001_¶_x0008__x0001__x0001_·_x0008__x0001__x0001_¸_x0008__x0001__x0001__x0001__x0002_¹_x0008__x0001__x0001_º_x0008__x0001__x0001_»_x0008__x0001__x0001_¼_x0008__x0001__x0001_½_x0008__x0001__x0001_¾_x0008__x0001__x0001_¿_x0008__x0001__x0001_À_x0008__x0001__x0001_Á_x0008__x0001__x0001_Â_x0008__x0001__x0001_Ã_x0008__x0001__x0001_Ä_x0008__x0001__x0001_Å_x0008__x0001__x0001_Æ_x0008__x0001__x0001_Ç_x0008__x0001__x0001_È_x0008__x0001__x0001_É_x0008__x0001__x0001_Ê_x0008__x0001__x0001_Ë_x0008__x0001__x0001_Ì_x0008__x0001__x0001_Í_x0008__x0001__x0001_Î_x0008__x0001__x0001_Ï_x0008__x0001__x0001_Ð_x0008__x0001__x0001_Ñ_x0008__x0001__x0001_Ò_x0008__x0001__x0001_Ó_x0008__x0001__x0001_Ô_x0008__x0001__x0001_Õ_x0008__x0001__x0001_Ö_x0008__x0001__x0001_×_x0008__x0001__x0001_Ø_x0008__x0001__x0001_Ù_x0008__x0001__x0001_Ú_x0008__x0001__x0001_Û_x0008__x0001__x0001_Ü_x0008__x0001__x0001_Ý_x0008__x0001__x0001_Þ_x0008__x0001__x0001_ß_x0008__x0001__x0001_à_x0008__x0001__x0001_á_x0008__x0001__x0001_â_x0008__x0001__x0001_ã_x0008__x0001__x0001_ä_x0008__x0001__x0001_å_x0008__x0001__x0001_æ_x0008__x0001__x0001_ç_x0008__x0001__x0001_è_x0008__x0001__x0001_é_x0008__x0001__x0001_ê_x0008__x0001__x0001_ë_x0008__x0001__x0001_ì_x0008__x0001__x0001_í_x0008__x0001__x0001_î_x0008__x0001__x0001_ï_x0008__x0001__x0001_ð_x0008__x0001__x0001_ñ_x0008__x0001__x0001_ò_x0008__x0001__x0001_ó_x0008__x0001__x0001_ô_x0008__x0001__x0001_õ_x0008__x0001__x0001_ö_x0008__x0001__x0001_÷_x0008__x0001__x0001__x0001__x0003_ø_x0008__x0001__x0001_ù_x0008__x0001__x0001_ú_x0008__x0001__x0001_û_x0008__x0001__x0001_ü_x0008__x0001__x0001_ý_x0008__x0001__x0001_ÿ_x0008__x0001__x0001_ýÿÿÿ_x0001_	_x0001__x0001_ð_x0012__x001A_åË@9\6_x0004_ÐÌ@D¤_x0006__x001C_gäÑ@ÝtÓ_x000F_#Ñ@;8òÒßÍ@	¸¾ÌþÍ@È?4Î9_x0005_Ì@#ùP8Î@«?g¦_x0002_bÍ@E¿¿_x0007_nÅ@¢qõçfHÊ@_x0008_ÔÖººYÆ@_x001D_ZÖ Å@.BÕêqÊ@¡0Ã*á­Í@Çð_x0015_ðvÍ@Äß0ñÊ@n8N5_x000F_ÝÑ@¼0_x0013__x0013_aÎ@½þéT_x0013_Î@øÖÞ¼@Î@Mz"Á·,Ï@Û_x001F_ÚsÎ@ÂèoLb_x0008_Ð@=_x001F_: fËÇ@ßÐ+$GÎ@ä¡j_x0007_¸Á@_x0002__x0004_XX§ÄÔÅ@_x0007_ìD¬våÍ@4_x0008_;·¼Ê@{_x0007_*¤Ò_x0016_Ð@Àÿ¡WQ$Ñ@`%_x0003_ö£ã»@RßZ_x001D_`_x0016_Ñ@µÃYM]Ð@(CìÚgÌ@JvÑ_x001D_¦Ì@(Ìæ:)É@	)_x001C_éÓ@æTBÛoÖÉ@mÔ'Ç¥tÄ@e_x000E_°÷zÎ@E£ _x0005_jÊ@_x001A_Y(Ö_x001B_Ë@Æ¼[_x0001_.ÒÐ@.úæ&amp;~Ë@/ ¿_x0013_²×Ð@îû¿¹|Ì@õBÌ¯¼®Ï@1Å9v~Ñ@_e¸ècÊ@_x000F_ø_x0006_ÔÑ@_x0015_¼^ m_x0001_Ê@z_x000F_87Ç@_x0011_`·µ_x000F_É@¬@­8_x000C_Í@Ó´ÈâãÎ@2)ü«K[Ã@]4J_x0011__x0002__x0004_Ä"Ð@ÊÓcÒ$Ë@Lúÿ¹&gt;Ì@_x0010_§ü_x000D_ÍäÉ@_x001D_Ág_x0012_È¼Ï@æ\\	ÂÇ@IÖ}h~Å@²?¾éëVÍ@BNöåÇÍ@8­¡5_x0001_LË@_x0005_rSxkÐ@jGÙd[Ñ@c·p§¢É@_júH¹_x000F_Ð@sJ(p[Ð@&amp;_x001E_¸&amp;Ð«Ñ@aOøÕÍÓÆ@:c*ç3QÐ@_x0003_5_x000F_Ñ«,Ñ@¼¼eøÊ°Í@âGðÑã³Ì@GSl_x0013_aÌ@F3½êúÐ@·|_x0004__x0008_[iÑ@+t§ÀìÑÉ@"±À¨s_x000D_Í@l-@B	·Ä@5Øm5_x0014_ìÃ@oG)14Ï@g£éö_x0002_Î@íû_x0010_D¶0Î@ª_x000F_wpYôÇ@_x0001__x0002_PM#Ox9Ï@þ_x0007__x0013_&amp;DÉ@E+__x0019_µGÑ@5¤'*ÄøÐ@¾Ê©_x0012_Û.Ï@®_x000C_s_x0015_GÎ@æ¾ó_x0003__x0011_È@b«ö´yÐ@`M_x0017_ÚÚÐ@äm·&lt;÷XÇ@t@:l3Ò@ä§ÔËVÎ@8ôò|8÷Ï@¿\¢ôIZÐ@Ò6r¸ÃÉ@DÔÁ:PèÍ@TêØ#[_x0005_Ð@&gt;!_x001E_q Ñ@._x0018_;Z´¥Ç@&lt;g^¤a&amp;É@¾i]_x001C_Å@CþÊÏ[fÏ@~·i%çÇ@åZ TYDÊ@_x000E_^1_x001D__x0008_Ñ@z=æ_x001B_¬É@D±!_x0004_rÄ@Þ5¬Ð@ÓlóDtÎÁ@îlè_x0012_åÒ@°ú]¼[wÅ@êµ9m_x0002__x0003_GÌÑ@&lt;Lø*È@	q_x0017_y³È@[%ü?³ÃÏ@BèKàlÎ@_x0010_êÚq¨_x0004_È@|ÀÆ·^|Ô@YÔ7æ¹Ñ@°ù&lt;Ò@:ù_x000C_Í(ÂË@j¯6»fÐ@à0´ì_x0012_Ë@ÀÍýÞWÌ@_x0018_9[ÁÀìÈ@¸«Õú_x0005_KÊ@_x0005__x001A_)ØÒ@¢Àà#è_x001C_Î@a¿Yõ½Ñ@_x001F_ø¼(évÆ@äª_x0003_ÿÞÐ@#ºyïÌ@;dQ!$Í@`{ºÅ&amp;Î@¦E\ã5È@±÷¹TðÍ@_x001D_Iø_x0001_*Ê@^\_x0015_ÅNÈ@_x0007_T§{ÕÌ@_x001C_&amp;?dÐÈ@.­Uº?Ò@_x0018_8U	Ì@YÊ¾¶_x0003_Í@_x0002__x0004_ ¥&lt;¨fÁ@3ÙÕ_x001F_!ùÄ@:N_x0010_ÆÐ@ufÃª@­Ó@TÞ¹Fê_x001D_Ò@õ¡_x000D__x000B_EJÏ@º¯+_x0003_7µÊ@SèÒE¶Í@_x001A_Ò~_x001D_haÒ@¹Ø$®¹DË@Æ¥_x0005_¶_x0010_VÐ@#Oú»½7Ò@8§¤EJÎ@ÃçyÂ_x001A_IÈ@ä.¢e¤"Ç@3!)°`ÂÏ@Ô|m_x0006_È@?Ï_x0019_=)Î@ð#¢Ã_x001D_Ë@6µ_x0005__x0015_·Ñ@¹_x001B_¿r±Ð@u»°oÌ@o¿7§xÈÎ@EÈ_x0008_´	_x001D_Ð@ß7_x001A_t_x0002_ÝÏ@LÆÌ7Â@8å_x001A_hOÏ@ÊS_x0007_²ÆÈ@¥Ñ:Ó_x0001__x0007_Ï@Ï]ÃÁbÌ@Bî_x000B_Oi»É@Ôr£f_x0001__x0002_±Î@.Ð«_x0007__x0004_Î@I_n´gÈ@¥µýÑÑ\Ò@	láVD×È@30¨_x0014_ÙÎ@éÒ_x0008_#AÑ@«¦K×SvÉ@sc{45Å@_x0015_&amp;o÷Ç@ùùþå_x0015_Ñ@¤HÚ+B	Ï@(¶ÚÌÒ@*¦oµ¡_x0019_Ë@Ñ_x001F_ØÏÂÌ@®|_x0017__x0007__x000C_Ä@gB·í&amp;Ë@][ _x0002_±Ï@±"oÃÌÄ@HÕçËÃ@Kp(¾Ë@¦g;yRÝÈ@_x000D_ÀHq[Ì@Ö_x0016_ÿá¨ZÍ@&gt;Í©Ú_x0003_;Ñ@F¼Ò#Ó@ñâä	§/Ì@_x0005_íWûWXÈ@æÉÜ+ÞÎ@zæØwÑ@v÷_x0016_ Ð@_x001B_nèiÊ@_x0001__x0004_1¯_x0003_Á_x000D_Ò@¶-À	ÑûÏ@ªBÒñùïÊ@_x0018__x0002_f¶"#À@¼FM_x001C_øÎ@lÒÓ¥úÊ@nk"Ã]£Ä@áD½#_x0004_Ð@HHîîA+Í@\,vÉ_x001C_¿É@_x0008_¯ñÄ)Ï@M_x0005_)E Ò@(^fÕÌÇ@Üh¢3ç#Â@_x000D_èR_x000C_­Ï@W÷Ú¶³É@Ú]S[­eÊ@_x000F_«bÅ¬ÇÌ@¨"{®à¡Ï@BÓDÇÐ_x001D_Ì@°VN}ã?É@	C¦«É@Trè¹TÎ@p|{'vÑ@X`guöBÒ@êuvd¥_x000E_Ñ@rû|þ_x001D__x0016_Ï@_x001E_=¹N«NÐ@¡¤\ÊÎ@î_x0016_p÷Ì@fó_WX4Ç@É~!_x000E__x0006_	âÏÇ@~Ü_x0004_ªªöÌ@¹¦:Ó_x0005_É@°_x000F_øþÒÌ@ø_x0019_§ÕÜ]Ì@@MªÔ@ã~¬z ôÐ@lãlA{Ñ@Qqi¶Ì@_x0017__x0018_Ìo{Ì@¨_x0011_BÒÚtÌ@ctùy¬Ì@_x001C_á¨@ºË@Ð}ðó_x0018_Ì@¡'_x0003_ÃèË@tÅ|FËÐ@åËs{_x000C_ÞÓ@ÈÓ&amp;BIÁ@âTK!BãÑ@0_x0002_!_x0008_Ö.Ç@QtU®I×Ë@h_x0007_L±¬»Î@§_x001D_±mÕÍ@µ_x0015_³ó¤Î@%¬Íq_x0011_³Ë@Ç{Î§&gt;È@²_x0008_&lt;gxtÈ@ÂfÜ!UÒ@qf=¯?¡Ë@g;_x000B_Ð@a_x000E_¾ÝE9Ì@_x0011__x0001_]*BZÎ@_x0001__x0003__x0005_]_x0018_ílÆ@aDi_x0012_Ë@¿_x0015_Æ9QÑ@PSBíEôÒ@þ_x0010_DRÏ@_x0012__x0015_	ç/Ð@¿v_x0016_3PÊ@.Å·¨Ê@¬IÿmömÈ@Òy«'±úÌ@l®`f{%Ð@Ç_x000F_8b_x0003_Î@J_x001D_ìä_x001D_ýÑ@_x001F_Ô:ÒbÈ@Üù÷_x000B_gÑ@AÛ|ý]Ê@5[Ù_x0008_Í@_x0001_$ìç	ªÐ@ð_x000D_-2_x0007_Ë@*wñ¯â_x0002_Ó@._x001F_]_x000D_îÍ@HÖ÷_x001E_RÑ@P_x0006__x0013_·Ë@©å¾¨2qÌ@àAí®ãÌ@~îÝ"èÈ@M§1A_x0005__x000B_Ò@Ýq^k	~Ì@_x0019_ãÛðòÊ@äZ(Ï_x0013_Õ@Ä'`cÑÅ@¸'Ö½_x0002__x0004_Þ_x0015_Ò@?9÷ÖO¢Æ@ß|)) EÍ@¬r&lt;pÉ@._x0017_ggörÓ@RÐ¾__x0007_Í@9~à»&lt;_x0007_Ì@&amp;¶m{_x0002_ÌÌ@æë`Ë ÃÒ@Ñe÷ØveÌ@¾_x0005__x001C_È{Ê@¸_x001E_ 6BÓ@uvaM_x000B_NÑ@_x0002_æErÑ@¸ñ4{Ç¡Ñ@!ÐF@hwÇ@B _x0002_s3çÏ@ÔÛõ_x0014_7Æ@CÄ¸á|_x0012_Ï@@ÃQïÐ@_x0017_R§HÌ@_x0001_m?_x0003__x0011_Ë@­A_¥Í@_x000E_ÎøáZÔ@ÈQ_x0018_áÞ¼Í@m0µ_ÄwÍ@5±E$:_x000D_Ê@_x0014_E_x001F_NÌ@.ThrØþË@yý_x000F_5 Ñ@öºôw_x001E_Ï@l3¿_x000B_·ðÎ@_x0006__x000B_ö:Ágî_x0010_Ð@Rûs¶í_x0010_Ê@$7Ëÿ]Ç@Û:Â=}Ð@à~¬9lÚÑ@GöÖI¾UÉ@O6+S®Ò@v_x001A_ý96°Ò@Gö_x0007_B"Ò@¼_x001A_ÔqûÏ@Î_x0012_w¨'Í@mqÍË	¶Ê@]yÓÿVsÏ@.4_x001C_$deÍ@µãØrxQÌ@+Í_x0015__x001B_ßÍ@&gt;_x0006_"Ø`OÅ@|_x0004_*R_x000B_Ê@_x0010_&amp;ätÒúÇ@²|?ÝÐ@¡ø_x0018_·èÐ@Å\{6k-Ì@×²3_x0005_R_x0017_É@&amp;¨nãø&amp;Ð@yýBu×_x0017_Ö@v__x0001_Yù½Î@'_x0002_sWÝ'Í@¬æ¿ëÕÐ@_x001A__x0015_Û_x0012_]©Ñ@"ÎÊDûÁÈ@R_x0003_sÓË@_x0001_Y8_x0008__x0001__x0004_¾¸Å@®wyê'ÝÇ@F7Èk¬Ì@v_x000F_Õ_x0014_ø{Î@&gt;Aj=Ì@üYÛ=Ï/Í@^s&gt;nãÊ@&amp;±j_t;Ó@8Y$!Y_x0005_Ñ@&gt;`3×@¤g¤8ÊÊ@|_x000D_c] Ë@)ã.®'FÐ@Dk`ÈÈAÐ@ä_x0003_:^êÐ@_|¨²&gt;õÅ@©6ô8÷¿Ð@úeË%=cÓ@Õ²~È@¸ÿXó5GÒ@ný[nÍ@¬_x0015_Éÿ_x0002__x000D_Ã@GâëÌÍ@_x0010__ÒxÏ@h3ö­6É@ñM¹_x0018_ÅSÍ@JUB_x0019__x000B_É@_x0013_ÔrQCÌ@è@9õWðÂ@ C	`_x001E_òÏ@w_x0011_Yg½@;H?UÑ@_x0002__x0005_ifS¿_È@÷ï¢ù_x0001_SË@l¿_x0001__x0013_ÃÑ@W_x001F_P_x0018_Ê@Ú_x000D_à*ýÊ@_x000B_z[hÙ=Ê@W ÄGxÒ@_x0010_06_x0014_sÍ@R_x0001_7ÕXÉ@_x001D_F_x0006_êüÐ@_x0011__x0019_$ü­Ã@)ØN_x0017_Í@_x0008_É/&gt;Ð@+_x001D_¬8_x0004_Í@À"|_x0004_m_x0016_Ç@õ_x000F_yZéºË@?Ï?&gt;7Í@VeÓkaÄ@ÁÜ«ß{Ó@S_x000B_ì_x0005_Ë@_x000F_Z#Qà_x0001_Ç@ ­· JÓ@_x0019_lYÎÝIÑ@_x0016_ß_x0003_¶3øÑ@ÖÛõxãË@ÿ@Õ_x0018_OÍ@P£jóOÒÊ@_x001D_f_x0013_Ú&gt;_x0001_Ó@f¤òq'@È@¢_x0004_áÚ_x001D_Ð@VhPiÉ_x001C_Ñ@­Ú{_x001C__x0004__x0005_øÌ@($_x0003_sZÇÏ@c_x001D_+_x000C_mÇ@ÖÛÇL&amp;Ï@øãÂr^É@®À_x000C_Ê¡Ê@Ô&lt;ãÒ@Y,;I½ºÐ@_x0001_ì_x0018_eÑ@¿H6h'Ì@VôÑ+[Ë@{®Í|°_x0012_Ð@º×°¿_x0001__x0004_Ë@"ÇçóµªÎ@¬6&gt;ÔYgÉ@·_x001F_g¸»£È@ÛÚ×9û7Ð@±\ªyË@_x000F_©è_x000D__x0003_Ç@:à#ÀàÍ@¸*+$\Ê@:_x001B_ØâÂ¸Ï@_x0001__x000C_Å¢Ð@¤¤k_x0006_Ë@â­¬ÌëË@wkëü&amp;Ê@_x0010__l;Ä@º?¬S_x0014_®Ð@Ú]T_x0001_Ì@cÎtY+5Î@_x0012_©c#YòÆ@éE°_x0002_5_x0013_Í@_x0002__x0005_iù_x001A_«Ê@Ô_x0004__x0007_sÐ@~ÉÁÞ_x001C_yÑ@§QÕàøÈ@à_x0005__x0010_C+Ð@¦VJDå_x0018_Ê@_x0015_Mb ßnÊ@Q_x0001_\àÐ@ö¥N|pÒ@_x0012_[_x0008__x0008_)£Ì@6_x0015_Ç_x001D_iºÊ@ÎÇépÎ@øFÝD~9Î@Ùcºi%3Ñ@ä_x0011_j^8Ì@Í_x001B_N¨ý_x0005_Å@uFqÒGÍ@sP_x000D_©´Ë@X_x000E__x0003_Í Ê@s_x000D_´*Ñ@Ò±ë_x000B_ÝXÊ@_x001E_Ã{´Ñ@s*NÿúMÌ@	÷A¡æÊÊ@höØ§_x0016_;Í@L^_x001D_ýSRÆ@­*ÓÊòßÉ@_x0013_ÆCDÐÊ@71÷_x0018_6Ë@9ñ_x0015_.ÞÑÓ@7ÚÀ²_x0004_Ê@èÕs_x0001__x0003_ÅÑ@Ù_x001B_ftÃÐ@ËÐçJªË@IÄZóôÍ@zw_x001F_/#ïÉ@ØÊÛ_x0002_/_x0012_É@yÐs«³BÉ@·dËË_x0006_ÏÉ@Þ¾bWCÃ@Lä½É"Ê@#r_x0019_°ÍjÓ@`Å	_x0015_cÉ@bv¾:_x0017_tÑ@ÚI_x001C_Ë@~ÿÒFçË@ _x0008_ØtÕÒ@Ó«+ý_x000C_QÏ@V_x001F_$_x0001_q®Ë@sç&lt;_x0017_©GË@rêVÁm!Ï@í_x000E_NMÄ@NÈgúZ¾Í@c")q9ÇÅ@XhM.é.È@9¢ñû±Ñ@dúëFÎ_x000C_Ì@¾_x0005_kxÎÏ@_x0013_h\_x001B_£¤Ò@%¯_x001A_¤·Æ@&lt;Ã¹.?_x0008_Ä@O_x0019_ú//JÒ@R_x001B_ÖèA_x0008_Â@_x0001__x0002_$¡_x001A_DÐ@D_x0015_*x_x000F_È@à¬Lf_x0003_Ï@Èï_x0007_?Ï@Y;F_x0004_t?Ð@&gt;ÌÒ÷RÌ@±NL_x0015_yÊ@ç_x0014_·KÍ@Îõ}|Ñ`Ñ@Z_x0004_õÉ@_x0004_Í{'Ì@Ø§#_x0018_-Ê@îTaÿ2Ð@É³F¦+ÀÈ@*kË¦øÐ@öïÒW$@Ð@âBîëÎ@çñ`êèÑ@VÕ%=¿@À_x000B_h_x0011_Ñ@WQø¸TòÎ@Ã*Ï@5â_x0015_{_x000D_óÒ@nI4øàçÄ@E\úNÍ@³_x000E_ÈcÜAÌ@ö@ïØO8Ð@_x001E_u¢lÄ@5ô_x0013_ZødÐ@jl|4ýáÇ@·b!@äÐ@;ô4£_x0001__x0002_ÛèÊ@Þ/¯_x0017_Î@ÏqÀ:¿îÑ@C|ov2©È@;bKWUæÎ@÷5J*ß¡Ì@ _1OÚÙÍ@ çH¾å_x001F_È@iv¬ø©µÐ@5ü¬]­Ç@|#r	hÇ@3@òkÎ@|aïÃÅ@wEð_x001A_Ð@cwx©¥íÐ@Ø¾¾7¯äÈ@ÄwDrøÊ@_x0002_$ù_x001B__x000B_SÊ@÷BÒ|_x0003_gÆ@:ñg_x0011_/Ò@ ò­k_x001C_ÊÐ@Å¦ÿ§¦cÎ@¡*5øL,É@NÜn±³_x0019_Ï@ªD_x000F_Ü¥Ó@Þ^f#«_x0019_Ì@âX_x0013__x0014__x000D_Ñ@Z=__x001C_ø_x001F_Ð@_x0004_ä_x000E_õæÆ@Zà\/wúË@»0xnË@/ÊbQÄ@_x0001__x0002_øEÃ¼_x0001_Ð@ ÛÑ_x000E_ÌÉ@L_x000D_²²ßÈ@ÆÎ4¿jÊÉ@»3Z¨\Î@_){¶_x0018_Ð@VX Ã@VïÍí¼KÎ@ &lt;Kz¹Ò@«;«×%ZÑ@&lt;OT_x0014_Ì@Ô$1SôÆ@_x0003_(XÃÓ%Ì@f³Õ_x0006_MvÐ@º¶þ]¢_x001A_Ñ@óöåÙ_x0002__x000C_Î@&gt;²r.¾ÁÎ@Pì3ÕÍÆ@r¾ÓNâÆ@ô¨ÿs¡ÎÐ@_x0005_ÜO_x0013__x0019_|Ë@_x0016_p)n²Å@foGm©=Ð@Â¿±ýDÇ@ºcü\&amp;_x0002_Ê@Lã	´µTÇ@}é§îùqË@Û¸K_x0011_[hÍ@ ~Çè&amp;çÌ@f#aâ_x0003_2Ê@÷ÝÐ/Ï@{oPû_x0002__x0004_âzÍ@¢_x001A_kóÆ@Í2_x0001__x0003__x001D_Æ@§Ü_x0007__x0015__¦Î@_x0018_ùüHýÞË@\@ÐóÑTÏ@6_x000C_ó#Ð@|ú4_x0013_¿Ð@V§_x000B_4ENÏ@ïµ_x0013_F;Ð@l{hÅ@_x0008_ÃVÎ_x0015_Î@ì%{¯b Î@/ø_x0010_·$ÁÊ@yéU(ØÊ@nóÎCà¸Î@£ÈåÉ@8RÕïã_x001C_Ê@ÄIT6Ü1Ï@ [V oÑ@jÇä{ÛÌ@üã_x0015_Æ@îºÓ_x0004_ÓÇ@¢úûÏCeÃ@a&gt;~ØÌ@4ZËzgÐÑ@Úe©ã_x001E_Ç@·ïß«[È@_x0005_[¬ì÷Í@"¶ÐÄ@_x0018__x000B_4¦Ð@õùÐ5j¥Ê@_x0001__x0003_,9l#UÐ@5ÅmÿÿÎ@ÌQùI_x0019_úÉ@¸±í´_x0001_É@F_x000E_y_x0013_bÂ@3â'«Ñ¶É@uñ_x0013_¼âáÏ@	úl9É@_x0017_ôú_x001F_¾oÐ@A_x0001_Yª¬Ð@Aa&gt;ësëÆ@lØAÝÐqÇ@_x001C_»ÿËÉË@Dè`ÑWÐ@ Öf)Ð@Õµ¤_x0013_#}É@¨ò](&gt;Í@ê_x0016_	ÉË³Î@_x000C_6ÿ­3Ë@»_x001E_È%ÎÏ@IQN/þÎ@À_x0006__x0006_ßÙÏ@`Ñ_x0003_h÷Ñ@§¶TS_x000B_Ñ@_x0005_CHr[_x0002_Ð@Zò¦V"Ä@ØÆ(%øñÉ@äÒ_x0012_×Ñ@mÙiÐÉ@_x0017_`l¥ÆgÐ@ËQ_x000F_RÐ@Èr_x000C_æ_x0001__x0002_ª?Í@®s_x0013_êÅ@äñ¢1o_x0013_Ï@ï-WHÐ@+¼p»À@nÌùO_x001D_Ó@SÒÎK;"Î@¢ÍÿI¦úÆ@N`f«kGÏ@ÑÄ!bêÇ@#µxsÁ_x0005_Ð@Ð&gt;É@Ä:8kÊ½Ç@¾ÐEßÚË@ã¯¸çÓÎ@)ßÐME)Ì@ycßk_x000B_Æ@_x001B_¯T18KÐ@m¦G}»Î@x¼Ô'§Ì@Ê\þ_x0006__x000E_Ò@4Í$î:Ô@FÃ_x000E_L!4Í@ícþ±Ð@*_x000C_£_x000F_Î@^º½/Í@¤EÜ,Ç@#ò_x0007_ä`Ð@ì5_x0013__x0008_S9Ë@ýõ_x001B_ñú_x000D_Ð@¼üÎ@_x0018_ËaÑ@_x0001__x0002_X%­Ø_x000C_Ï@qùÞ·Ð@¥¦_x001C_À¨Æ@g_x000C_dZ_x0003_lÑ@O/Æ;«Í@¨&lt;Ó_x0006__x0012__x0007_Ò@¥_x0007_ÃR_x001A_TÅ@¤7º·È@Ù}géB&amp;Ò@c¦a[`Í@©_x0011_À7Û§Ñ@³&amp;vú|ñÑ@~°7S_x0018__x0003_Ñ@xÉó¼MÎ@6M·\&amp;©Ê@kkô_x0005_ìBÎ@t|¢+£?Ñ@&amp;RALétÊ@_x0018_i_x0001_û¯¨Í@Hf/ò_x0018_kË@Q-ïxG©Ì@ñLÛÝ«'Ç@FO{3=Æ@A3Ì_x000B_[ÓÏ@¢ø&gt;Â¬ûÅ@Öy _x001F_zÐ@²í_x0003_3_x000D_.Ë@_x0012_ÀIÌÅ(Å@8·_x001D_ä»Ì@È_x0010_Ðâ­È@Mwv\·#È@_x001D_9;_x0001__x0004_¡Ë@ÖT}_x0013__x001E_aÍ@ÞÕnÉ_x001A_Î@ûñR¥¼nÏ@~^}ÈbÒ@·ðìÌýÌ@KÃã_x000C__É@M«_x0016_«_x0006_Ê@_x0006_C_x001B_Ï@&amp;_x0002_È0|Ò@b&amp;_x001E_ÚYÏ@¹ÚZ§Ï@L_x001B_Lm¾&gt;Æ@:_x000F_ËJË@Ì_x000D__x001F_f8nÏ@b|}2É@ÈÍ(IÉ@5±	ÐÐ@ë?zÑ$ÆÎ@¸ÍÉøÐ@q¡_x0016_&amp;¢ÌÒ@b«t^UÕÏ@°ó¯°àñÐ@Å_x0002_e1Ò@Fu_x0017_m^£Ï@ÚèÐÑÿkÐ@!_x001B_´¢þmÌ@*ûM_x0007_¤;Ë@$b9+Æ@¤qÔZ_x0014_ÁÍ@ã_x0012_¿_x0003_~CÈ@¦B_Ç_x0014_Ó@_x0001__x0004_aÊ0péoÎ@x	B_x0006__x0012_Â@ã¨_x0015_õË@#ëzº=Ç@Vg_x0003_d-Ð@ùºvÛï%Ñ@½[)ý_x0005_Î@CÖçË@&amp;±¯;vË@¤A`ÉÇ@hØÒPkÉ@àWÃ_x0001_Ò@6ß'ÝÈ@ÚQÖ®Þ_x001E_Í@2 Å6bÏ@ìã»_x0010_ãyÆ@tÛ5%ÇÐ@_x0013_±âìLÇÑ@_x0002_¤_x001A__x0011_ÿÉ@^¬wÞ×LÐ@Q8ÎÙÑÍ@÷)ÐòhÏ@E¼J@cÍÍ@h@rO_x0006_EÐ@¾fñz­xÈ@_x001C_¾²ñ¥Ë@Í@ò¿Ð@\_x0013__x0001_ßÃÈÉ@^ã÷O±)Ð@IuVÏ@KÕßÄPÎ@Ê0Ké_x0001__x0002_¿_x0015_Ô@óØª¶áÃ@^è_x001E_ Ñ_x0014_Ð@$H]þ_x001A_ÀÆ@è³ÎñIÆ@_x0005_;U_x000D_±Ê@A5_x0015_;Å}Í@¿!Ïa~ëÉ@ 1-þSÓ@BÈ;f²Ð@_x0005_ú9½IcÐ@oª".MÓ@]h|$3xÌ@,|,îíÄ@+úD_x001E_j£Ë@jT«O_x000D_ÍÈ@_x0014__x0019_PßIfÐ@#«êC0Ñ@öUx._x0012_Ì@ _x000F_o&gt;_x001E_YË@Ç_x001C_EÊÊ@09ÚDT¸Í@ºmÕ¢Ó@Þ_x001B_`¡È@eú	_x000D_vÎ@`Ë÷O*ëÊ@Åî{ùéÎ@ë¥nKÉ@MezÙ7íÏ@¦oæ*_x000F_ÑÌ@f_x0001_õãÇ@4g·¬fË@_x0001__x0002_	!ür¥É@$R&gt;_x0010_GkÌ@QÁÆÈ$Ã@Ä$6¶ÈÌ@Ð{àLÅÍ@_QìÄÑÎ@_x001C_úæñßÌ@üËPà_x001B_ÌÏ@@_x0010__x0010__x0017_¼Ð@¼¾yë_x0014_8È@½Tj"´ÛÎ@Ö_x0018__x0013_2áAÊ@1ÈSâýÊ@	V_x0005__x000D_­Ç@=fÔÔ¾÷Î@üÖü2Ì@´æ½¾®Î@ÕÎú¾húÍ@*z:ó_x0010_!Î@_x0018_¿;_x0013_nÐ@Æ_x0003_Ç¤nÍ@_x0003_`Éâ_x0001_Í@·&lt;\t£æÊ@_x000F_ÁQ_x001B_çûÈ@yk´ÿõÐ@÷·ò&lt;Ñ@_x001C_gg¢4Ñ@sÐû_x001A__x0005__x000E_Ó@ÛzÎ_x001C_#8Ê@T]ìGO£Í@&gt;Y°ðÑ@ Ò&gt;Æ_x0001__x0002_©ãÐ@_x0010_aM7ÎDÑ@êàÓÐ@¡_x0005_@Í}vÏ@òÒKÒËË@S&gt;Ð»#Ð@ûp_x000C_d*±Ì@¹ê#\LÍ@C_x0004_P"Æ@Þêë_x001D__x0011__x001A_È@d}hÊÇ_x001A_Ò@]0_x0010__x000F_-AË@yÛ_x0014__x001E_É@6_x000B__x0013_àv5Ê@DÛûÁ÷)Ò@I7ÓûW[Ë@_x0013_6ª)@Ð@wDÓ|hÝË@|Á)O´ëÌ@	,¡c¤Ð@,sD_x000D_PÍ@_x000D_{_x001E_í³Ñ@_x0002_$BY@=Å@0íî%ÆË@:rñw0Ô@î^)ç"Î@bÀ5í)Ë@-NýÁ_x0013_Í@EÀ0ÛÆ@²SæZ_x001D_éÍ@"&lt;_x001D_[Î@Í¾HÈÎÎ@_x0003__x0004_ó_x0016_ç­I~Ð@_x0017__x0003_Í(ñÏ@7_x000C_.eÜÊ@ømàí­È@9²8æÅ@êkË³_x0013_OÉ@þ¬Í_x001B_Í@`£Ù·È@É`_x0015_9_x0011_bÅ@·)ËÞÊ@YwÃðË@ú^úQË@úô'ÕÅÊ@_x0002_'!_x001B_2Ð@ç_x001B_Ù8cË@¤² X¿ÙÒ@_x0010_'rð-·Ç@f;³øCýÏ@|æFyhÒ@ÊGX«tÐ@YÀ7ä_x000C_Ï@I_x0004_ ªóJÌ@ñ÷4y ÏË@_x0001_Ñ`É@Äz¥/? Ì@þ6s¶Â@_x0016_k_x0006_0Ó@ÑÒÙDT^Ë@·ßd_x0005_lÍ@_x001D_)hh\Í@=_x000E_4¨æ_x0011_Î@Ñ]øt_x0001__x0002_BêÌ@LÂ_x001F_?_x001D__x0015_Ë@ãÓ_x0015_3Î@µ¬mýWrÒ@ÿ_x0018_Z_x0001_TÑ@(\ÓªÐ½Ò@_x0011_#Î9ÂÓ@6ÌUÄ_x0002_Ñ@ß$²ÓòË@[c¸t·¾Ì@ð@_x000E_éÔ@dV`ZJÇ@a-â_x0012_×XÏ@ÿà^±+Î@Låa£Ã_x0002_Ç@	}_x0002_ZNÔ@á]Ê(SðÈ@ñC«xÃ@ÂVö5NÐ@ÉrÎ_x0013__x001A__x0002_Ô@t_x000E_×¶òÌ@¯Û;Ð@ÒZy½&amp;ÕÍ@+L±+_x0004_Ò@ä¦ZÍ@þ.__x0010__x0017_Ñ@ÐS)ÝËÎ@*¹_x0016_bÛÉ@EÊ_x001C_W¶_x0004_Î@4_x0019_×`_x001B_¤Ç@u@º_x0001__x0011__x0002_È@w6ã¯_x0007_êÐ@_x0005__x0006_¸_x001E_j@®Ò@_x000B__x0017_|SªÐ@FH_x001D_ÜHmÊ@_x0012__x0018_s3ü;Ï@ÜÄ7_x0018_(_x0002_Ð@N§&lt;_spÓ@û@1&gt;yÑ@e»_x0001_þ¿È@_x001A_Dú_x001C_ßÒ@UìÍd®Í@æyä_x0007_¾Í@=æCØþÔÎ@ã_x0013_´/_x001C_¼Ê@ÖÒª®}üÈ@_x000B_4÷ÖFÆ@ñµ&lt;ÿµ¡Î@XNjÜ«Ê@#`Q³ÏÎ@sí K_x001E_Ï@8_x0007_V_x0018_QË@Á-B_x001F_þ8Ñ@_x0016_T_x001F_½*É@_x0003_]ÒùÓ@ÏÅf&amp;uÈ@^&gt;YqÍ@ô_x001E_réÊ@LStúøÑ@§'Ña­mÅ@_x000C_7¿_x0004_±ìÐ@¨1eTëÙÇ@_x001D_*Á_x0011_ü;Ð@/eÀ]_x0006__x0007_]ßÆ@QÖjdÌ@_x000B_¬ùÕÉ Í@jÚÖ$ËÐ@ë6Ìm5Ì@G«a}ÀË@R¸Æ4£Á@êÏÝ2_x0004_Ð@Ri0ÔÑïÑ@x_x0001_I$-!Ã@B0q-È@_x0017_ÊÒO_x000D_Ð@±%²_x0007__x0001_åÌ@w:¨äÎÊ@x_x0003_øAþóÐ@N_x0015_SÕøûÐ@SÞ:XâFÐ@(£Ç&lt;×_x0002_Ë@ÅWB_x0005_Î@»UêÃÕË@Lö½_x0015_ÂEÏ@_x0019__x0005_XH=É@ª­Jr2¨Ç@ÐrÔ-;ùÈ@jOõ5@Ó@h3qQª©Î@&amp;£.Wã&amp;Ì@fa*o±zÈ@5`ãï6/Ñ@ôâðR_x0019_Ä@q{¸WJÏ@:PÁdp7Ó@_x0001__x0002_ÞlGç3Ê@ô&gt;_x0019_¼ÖÌ@_x0017_V/ñÑÉ@_x0002__x000C_&gt;Þ_x001C_2Ï@u}DÃ_x0011_¡É@æö{-¾_x0012_Ò@ÿÞz-ëÍ@!_x0018_ÆÿÚÁ@n¥¯ªWÒ@{iÌÏ_x001D_Ñ@Ab.ÂÀÌ@Ê.)ðË@Át_x000C_A&gt;Í@éY_x001B_¤È@z|j3_x001C_3Ä@$ü_x0001_S;¤Ð@$E|FUÀÓ@ýlD&gt;ÔòÉ@Ø&gt;u2³Õ@A_x0019_?A_x000B_Æ@Û×íU*È@sµ_x000B__x0003_áÉ@­_x0012_4GñÄ@¦&amp;*´gÇ@û_x0010__x0018_«÷Í@]ÜfNgÐ@W¥_x0008_ÍÇ@Wa_x000B_¼Ì@w×x ÐÐ@i_x0018_êdÍ@_x001E__x0012_]mwÁ@&amp;am²_x0001__x0003_¾j×@²_x0015__x0014_cË@_x000B_c½ð½Ê@	ÓêÆAÍ@ßWéYÊ@w¿k_x0006_q¨Ñ@é^Ì^s¨Ô@×:^ðÎ@_x000C_Öº3yÑ@¤-ã_x000B__x000C__x000F_Í@y`w\¯²Í@E8í_x0014__x0013_É@G%!ËÑ)Ð@Ì¢_x0012_LR'Å@ÔWþêt_x001F_Ñ@W_x000B_GnsÏ@ÉnØ_x001C_TÔ@û&amp;lª\Ð@_x001D_ô¶_x0002_­9Í@1eOñÎ@½çüWÇÌ@_x0017_É§_x0003_Ê@_x001C_i­_x0003_q|Î@Þéd_x001C_ìÅ@_x000F_a_x000B_8oË@Ré/_x0007_ËÈ@ºvÈî¤Ç@ëkxÞ}È@dLMvM_x000E_Ò@M»XAÌ@®S¥1_x000E_Ê@NZ¬%áÆÍ@_x0002__x0003__x001B_î[úo¿Ð@4_x0017_Y_x0012_yJÐ@Ìf:28È@_x0016__x0012_üÒ@_x001E_Ý_x0012_#3)Ì@pQUÖ$Å@_x0006_k§_x000D__x0008_Ë@_x0008__x001D_._x000E_èÑ@÷²íÖ&amp;Ð@_x0002_Ð÷ôÌ@HI"å\ûÉ@_.vÅ_x0004_ÞË@P«_x0011_h¦QÏ@_x0014__x0013__x0005_m¡cÊ@ù-;ª%°Ä@U_x000C_Ë§m_x0002_Ò@¿E34ÁÒ@IÍf¹rÑ@.°ø_x0018_®hÑ@_x0005_R_x0018_¹èÑ@êo_x0019__x001F_É@SXçÿÎ@Øp¥ø9Ê@LìJ°oÑ@_x0017_ÓæÉ@TF©ñgÌ@kZèG:_x0001_Ì@P_x001A_\¦ÑûË@Ø{¥¿Ñ@_x0006_U·á_x001A_Ñ@JUûãGñÏ@=òÎÈ_x0001__x0002_­Ð@}_x001C_MÏË@v/³	XÉ@ï_x0012_¯_x0015_/Ì@ØpuWÇ@sX2¼PÐ@P±éÌÌ@	 0ê@È@ê_x0012_þ]Û&lt;Ò@±0ª_x0003_+rË@kìsÝÀÍ@Íl#©gÐ@îªß_x001D_[È@Ó	.x"Ê@¦L_x0011_Ë@¿CÊuü_x000C_Í@°ò_x000B__x0005_	NÑ@&gt;PÈbÁGÓ@¯R~×d_x001E_Ó@_x000B_@ÖrûVÌ@©_x001B_5._x0014_Ñ@n×Ã6úFÉ@å.b_x0015__x000D_Å@ËÚâáÌõÎ@_x000E_Â YÏ@±_x0019_­xúÏ@_x001D_ø¥+_x0008_òÈ@_x001A_ãôªáÐ@6_x0015__x0015_ÙÐ@!_x0016__x0002_eAJÌ@_x0018__x001A_¥È_x0019_`Ì@_x0019_R-¿,Ç@_x0004__x0005_¼çK_x0010_ª_x000E_Ï@ ePfÖxÎ@ÆEÉaj_x0006_Í@e_x0010_D_x0008_ÀÏ@­_x0001_ /8MÐ@áVÂ¯ÉÌ@R%:ÃÊ@Û5#7-Ë@©1)¬`8Æ@JÅRyî_x0002_È@i ´_x001D_«Ï@å_x0005_¤TâÌÏ@_x000C_ÛJðÑ@Å?É3_x0003_Ê@¬ÝRþÊ@&amp;Y@üxÄÃ@&gt;%1ÇG]Ì@¨¡²_x0015_wË@_x001C_ßt&lt;õÓ@;-_x001B_©Ï@HÌ3êÐ@38L	âÀÑ@_x0018_s`}Å_x0017_Ó@}ÑtôÍ@_x0013_Þ}"®+Î@ÚÐoèÎ@_x0001_KØHÓ´Ï@·åÈÃÂÌ@QËÀþ_x0013__x0006_Ì@üuÚQÄ@åêóx[Î@ÛÓx¤_x0002__x0003_Æ6Ì@YÿÓÎ@¿£àÙxíÊ@ª'ø×_x0005_À@§Íb_x000C_»Ï@¯ _x001E_Æ@tÃ®È@|_x001D__x000D_B_x000F_&lt;Å@ènáÓ@Tý7çºÆÉ@ÔÄm_x001A_oÍ@¦_x0014_Á!¥/Ð@êGù_x000F_Ð@¬ñ_x0001_PXzÐ@N_x001D_T£OÎ@ñ¹_x0018_k|óÊ@,°_x000E_å.Í@Ô_x001E_­_x0012_RÐÏ@ø_x0003__x0010_hòÇ@_x001C_ªá Ò@uÑ&amp;Ñ@³,ÝqiWÑ@Ø1CÌm_x0014_Í@Ó(m¾û_x0002_Õ@:coý_x0011_ãË@¦q"-¦UÆ@æ'Z_x0004_ÚÒË@Rh:ÓÏ@èõ_x001A_eµ/Ï@Oý0Ð@&gt;»?÷]Ò@â/´Ò_x001A_Ì@_x0001__x0004_ö#_x0019_Å=RÊ@£õeJÊ@Ù_x001A_qP²Ï@û_ã´_x000B_Ï@àjª_x0019_µÇ@_x0002_Ói.µºÒ@_x0014_IØaÇ@¤_x0005_Óº_x0011_Ô@ÀBâ»_HÎ@&amp;_x001A_zïòÐ@_É^ï×ÆÐ@Ë©T_x001C_æpÐ@K³®æ`NË@FÙ«_x0016__x000D_É@_x0003_g4A²É@_x001F_Û°»ß÷Ì@Tsu 8Î@¤_x0002_$A·Ð@ÌÐÌ?KË@_x0010_ó_x001D_P|Ë@1qÈ9	É@_x0008_u_x001B__x0013_?üÍ@¸ÜÝgýÑ@îfÛÀ_x001B_Ð@³8	!öSÐ@ñÂ3_x0006__x0012_Ð@[»o_x000B_@¯Ë@Ïl/jÐ@y&gt;ãvÎ@´2§ý_x0002_Ç@¼»½r½Æ@0hÇh_x0003__x0004_GzÍ@_x001F_ ÜèuÏ@_x0012_¤&gt;d¿0Å@µ2P¨%Ò@uGÊMÏÌ@.cË¹\¡Ð@b_x0016_å_x000E_ÊÍ@ûBu©_x0019_WÐ@ß½¥ÒÆUÌ@_x0002_@zXÕÒ@&lt;J¼ ç¥Ò@Ä&lt;ÇëÚbÒ@ÐÃ¹©ÞÈ@@ý³_x0005_PØÍ@ÌoÒ®&gt;Ê@Úd@Â_x0018_Ê@âÒ(0Æ@ø_x001F_¸GÊ@\×á^EÒ@ Éb´dÐ@®!6ÿAÒ@Â_x000F_®_x000C_qÉ@1_x0017__x0002_[_x0017_PÑ@®Í_x001C_ùÍ@s|_x0001_©§MÌ@Zzmi_x0012_Ð@	vG8·Ë@"ÙhYMÈ@5Î`¨w¡Ñ@Ó_x000F_£Dé@Ç@Öágµ]Ð@ÍÔðeËÑ@_x0001__x0005_5ÍÇö±Î@öþâ¼w_x0002_Ñ@Uº£:£´Î@_x0014_¥A^óÌ@jÜ(ÚÌ@_x0003_¡_x0002__x0013_ÌÇ@C³´(_x0019_/Ò@Òpñ~êÏ@-ÎvÄ@À¹_x0006_&gt;°¼Å@5_x0006_¦_x0018_/DÎ@?Hu_x0016_í_x001F_Ê@&lt;w_x0006_¾V}Ì@AG¥-^Ð@_x0016_ü_x001B_XÌvÑ@_x0005__x001F_z^¯_x001A_Å@_x0017__x0012_¶_x0004__x0011_Í@ú"_x0014_ÇÐ@_x0002_Æ£Ý¸¶È@aK_x0011_%GªÌ@os_x0014_&gt;ô_x000B_Ñ@ê:Yú½1º@&amp;ÂçÕjÊ@ËÁKº_x0011_Ë@Èà_5}tÊ@7_x0019_/_x001B_Ñ@o*­A¬Ò@	M_x0016_ xÅ@ßñ_x0007_"Ö_x001C_Ì@Pïë_ÀË@lñ,®ÊÐ@_x0017_2_x0019__x0001__x0002_K£Ê@Ôþç_x0007_P_x0017_È@rS¾ä®_x000B_Ð@¹_x001F_42-ãÑ@ÿAÜIâÍ@¢pB»óÈ@_x0015_í¬ö?Ë@ye®OÍ@j9I£vÐ@_x0016_½VC\;Ñ@ÇÕM[×_x0013_Ê@v_x0008_þóc×È@&amp;ÞÉ5ØgÉ@[b_x000D_^_x0016_¦Î@_x0019__x0011_ÑC,ÈÇ@:j¾È÷DÏ@å}(q¥ÆÏ@ôUxx_x000F__x000F_Ñ@ä«hµ9_x0011_Ì@ ¨pB·Ê@p±ýzrÌ@ÃQ_x0016_­_x0012_Ë@_x0004_,ÃXþÁ@ÀÒÇ Ñ@+VSäeÊ@Ußd_x001F_nÐ@»_x0013_cÅ@z#_x0012_N_x0014_bÑ@Ô_x0008_Úy«Ò@$k:ä`É@3ó&gt;ØÛÍ@»ãõ\î$Ð@_x0001__x0002_/l0­_x0016_¥Ë@@%_x0011_jº2Ì@_x0004_ý_x001B_o@NÅ@_x000E_E*6_x000E_Ï@È_x0010_#å_x0002_Ô@/OG~5¿Ð@-_x0004__x001F_°»Ð@qñîü[Ñ@0vß'1 Ê@^.äý_x0013_ëÃ@ª?®¿{Í@_x0011_H½8Ñ@*þÍÃ±Ò@1ý_x000C__x0018_ÿjÌ@_x0002_y!½ÙÈ@Ñ	IÓ·Î@ê;Í°³Ä@_x0006_ZëíÆ@}¢¡èlÒ@&amp;ð#þ6øÉ@T_x001C__x0019_ÝuÉ@?46¯17Õ@G?_x0008__x000D_èþÎ@æÂ¥.ü½Ñ@_ÅvÛüÆ@_x001C_pRÑBþÌ@2öÀ­_x0013__x0015_Ê@àTm¥4$Ê@ÚFÌéìýÀ@¼§T`_x001F_Ï@&amp;ÓjDÒÇ@j¬ÔZ_x0001__x0003_µÑ@_x0001_£ª2Ê@ß_x0006_?%Ñ@¤ãÏ½$Ô@Ã,á_x0007_`BÊ@Á_x0017_^ó 'Ð@RL_x0019_E{Ï@_x001D_1»yÐ@ÃûÂZYÌ@s&amp;_x0013__x0013_Ê@_x0016__x0017_9õ*Ð@çùú_x0005_êÇ@_x0003_=Ã»eÅ@)-Â%IâÏ@&gt;ð&amp;ÍË@øÐ7ËuÐ@ú)Z(?Ñ@|Öj¨FÈ@ì±n_x001F_1Ñ@_x000B_ö \wñÊ@âÐ_x000B__x0003__x001D_§Ê@S2âg_x000F_È@^+¤2¯_x000E_Ì@´_x001F_ÞÐÉ@ _x000D_=kË¸È@ñ&amp;"euÑ@&amp;²s'q°Ñ@Þ»_x0018_O_x000B_Æ@ÛªÌ_x0006_ëóÑ@©lÃú_x001E_iÍ@Ha_x0002_åÂ@\¦èáßWÄ@_x0001__x0007_,H"¹_x0007_Ç@_x001B_®¸ßÆ@£}`LÉ@µ!´_x001D_É@X°¦_x0017_¥ÛÎ@ÖÉÈö_x0005_Ê@c_x000E_f{2É@!_x001C_®îÉ@Ö[»SrÇ@³qWòòÐ@¯¬þGË@û®:1/Ô@Á_x0003_ÄUçÍ@I-\ÊÍ@jOÀ/\Õ@_x0010_­+3v¼Ï@_x0004_¾~©ÉÈ@|±-­ÝÊ@RvÖVÎ@¶æSÇÂÉ@ÆQíìPÍ@:&gt;m÷SÑ@_x0002_ _x0005_eÅÍ@¤M_x001A_ùÐ@a¯_x0005_NâÐ@~×	ò«Â@_x001F_.ð`¸_x0006_É@_x000D_é4ÑV$Ì@Ì_x0018_d²BÐ@ßÐ_x000D_O0_x0015_Ì@æà.Í`tÉ@!ÊÖ­_x0001__x0002_§IÍ@_x0001_DÙ=Í_x0002_Ë@_x0013_¥äã¸Ñ@LÜ_x0014_îD¿Î@&lt;K_x0010__x000E_L?Ì@÷_x0010_½_x0001_ãÌ@a_x0006_/¦_x0011_Ï@Â_x0012_úºõÎ@J_x000D__x0002_Ð@wÀfÈ°Ì@!Á_x001C_ÜxÂ@muðéÉ@X%Þ#ôÔÊ@_x0018_âq´#IÐ@5®ÊôüÃÈ@R*kt4È@_x000D_ºÕ_x001E_)Î@&lt;4,,^Î@ú½úF11Ë@ØÅ^uöÐ@ ¨?à$qÆ@=V¸@z´Ê@l¸¡_x0007_Ð@û_x0008__x0019_,_x0007_Í@_x0015_zÜ_x001D_§JÇ@&lt; |Æ£bÐ@Ì©X¦¦Ì@Pf£PbRÅ@uV¯y®È@î3_?úÇ@:ÂE_x0008_Î@j@®w¬ZÒ@_x0002__x0005_Mttiû­Ñ@Ä`kØÏ@ä&gt;Ý_x001A_Ñ@2_x0008_3[8©É@1ïfÉÞjË@ÇgÖx_x001F_Í@	ÅóÅ_x0017_.Ð@_x0003__x001F__x001F_&amp;_x0016_äÅ@ðü¯í4»Ì@?´ÝÐ@ÞÔµ_x000F_|Ð@6ùmop'Æ@IF¤_ÉÊ@2m5(õbÏ@-Æ§åÃÉ@3_x0001_)èÐ@½ªôDxUË@´å+£¹!Ï@*}[L]0Í@ÊîÀ¼m_x000C_Î@]à0Ç_x0004_cË@_x001F_t(í!Ð@_x0018__x000B_ïy*ùÎ@U¿_x0014_÷l)Ñ@³~&gt;_x0002_ç_x0002_Í@!êBwS_x000B_Ò@MÉ3_x001C_þ­Ì@_x0006_B UhÛÏ@õ®Ø_x0018_(Ê@pÍÈúÇÃ@	3ÞXgaÈ@_x001A_q¶ã_x0001__x0002_#_x001B_Í@j%y¡ÊÃÎ@vf_x0004_(f]Æ@¿{?_x0005_#È@öRJð_x0012_È@îÓ=)èÇ@lujÔÕ_x0004_Ð@ë_x001A_B)ö_x000B_Ì@_x000B_Ë.¬ª÷Æ@­¿X{ÚÊ@¬yÞë¬PÌ@uB*@B¼Ë@w:3&lt;«D¾@eQ7PXÊ@ªÔ¬ÍÆ@©q%UÈ@ôX_x000E_]o+Ë@\æ_K*ÕÑ@T_x0012__x001F_6·Ì@_x0007_-_x000D_&amp;pÐ@mï5Ë_x0003_Å@é_õ¢9Ï@EÔçìyË@X¸J&amp; 1Ó@IïA_x0005__x001B_ÍÊ@8Öc_x000D_*Ê@_x0006__x001B_æ.Ï@&gt;Íì±nÇ@z_x0010_¤_x0014_ZÏ@âQæ&lt;_x001B_Æ@döÃ|)æË@WÓHmV_x0018_Ï@_x0001__x0003_ËîJ`¿Ë@$|þLQÒ@¦_x0004_Ê_x001E_pÎ@C3Ò_Ë@Î_x001F_Ea3Ð@§kg_x0015_ÕïÍ@&amp;g×yUPÒ@C]_x0013_Î@·Ü¡t@§Ó@~}+_x000E_Ê@n ùÀØ×Ã@î_x0018_=«WÐ@6ÈkS¸É@+Û±K¥Í@ßü_x0001_Í@"_x001B__x0002_ 1´Í@#îUPc0Î@-w¸®êêÒ@µ_x0008_EÌ@"ÒæóeÑ@ÑöîRÐ@ÿi]ùíÈ@FGPq×Ñ@5R_x000E_¯Q¾Ì@_x000F_ÕÈäZ»Í@_x0011__x0007__x0008_µ8ÎÌ@Ê34E°Ê@_x0008_FtfßÇ@ü_x001E_ÅZ3]Ê@_x0017_Zm¯Ì@_x0017_´Pf¡_x001B_Î@FjI\_x0001__x0003_+É@'§Õ|2_x0008_Ï@f_x000F_¼t¦Ð@ð{:ö´âÊ@1»eû¯îÏ@¬Ä¿±ñÔ@5)ðû,DÐ@pMX£2Î@×ÅG$Í@Ð T_x001B_¤ÝÐ@6_Q`ïÌ@ Ø_x0003_¹´Í@d±_x000E_îÎ@¹è[DPÌ@mHÆ_x0018_º_x001E_Ð@D^_x001B_óÐÍ@BG2fSÓ@4Mï_x0002_ð®Ï@b¤L¥èuÒ@ãØæ´rÈ@X]_x000E_É@?yÒ@ë:z³_x0007_Ñ@ÖBvªÿÇ@_x0006___x000F_71Ç@_x000C_i9ÄÊ@Æ\ÙðÏ@QÜÝü`aÓ@#[r_x0005_)Ë@m6öûÜÏ@Ã_x0004_}+Í@Ö¼ÔÞÍ@_x0004__x0007_À_x000E__x0001_0¦Ë@Úge_x000F_þ(Î@f_x0005_ÐþAÑ@¨­ýÌ@_x0006_ _x0003_´Ð@í_x0002_IX_x0003_²Ç@&gt;ü_ß¤Ì@$(×ÜÉ@_x0006_/_x0018_MuEÉ@Ò_x0007_PpÇ@rí=»óÐÄ@ Úë¬·VË@¦_x0016_VT¹Î@-Oª¼ÍÒ@ ©Õ«¢8Ð@¤ùn_x0005_Ì@4¹Ct_x0015_Ê@@2}_x0014_(Ï@òªÏ¢VÉ@_x000D__x0002_|Ï@u_x000B_Eé_x000C_Ï@6ÂËFÕ_x0002_Ï@û_x001B_¯Ûs_x0015_Î@5#Z_x0002_ìÌ@át?|¹S¿@_x001A_-ðâ*Ó@ù¶»*ÚÑ@Å¥¬È@¢ÒâÈ@õ_x000C__x001E_ö£Î@_x0019__màË@NÎ¨ý_x0001__x0003_RÉ@_x0014_¯_x0008__x0002_tÈÑ@çà÷à½öÒ@_x0013_¿oÐmÂÐ@ÒÝñN¬oË@·_x0007_ö¬äÙË@66òÎÇÎ@_x0010_LóMù_x000E_Æ@noëa#¥Å@~@iã_x0018_Ë@9Ö£_x000C_Ð@_x0007_»énÏ@L`_x0018_dÈ@¼_x0019_OåÄÐ@5D)ãÇ·É@»"ú_x0001_õ¡Ì@t'µ@Î@Û ?Õ&gt;1Ã@bx£_x001D_lÉ@ÁB¢ùòyÊ@_x001E_§§³ö´Ð@.ù;»Ì@ájV91tÍ@ð_x0018_#÷lÐ@~_x000C_L¼Ð@#¶	gb§Ñ@®5Ø(%_x0006_Ð@Ü!¦eÈË@~Ëå¢_x001C__x001C_Ç@¹_x0012_¡Ð@Xy~TÿÈ@ ê'¿¥´Ë@_x0001__x0005_&lt;~4t§Í@_x0011_ª¨£_x0015_Ê@ ¦ï¤åÏ@èøñ'UÎ@tíehÈ@ù_x0004_É_x0014_Í@gýÜ_x000B_ãnÌ@eá_x0004_ºGÍ@8³L&amp;"LÒ@B¨l_x0012_MªË@1=q¯Í@±,ÐkÄÑ@´0íõë°Ó@êc¬aI^Ë@_x0004_ßÑ_x0006_ÃdÆ@ù]_x0005_áKÎ@it|õT_x0015_Ð@Y£ç5_x0002_ÿË@mïs/v_x001E_È@¶$·°lÉ@£aâä_x0003_Æ@À9]÷?äÎ@&amp;"tì×Ð@x·*à¡dÌ@_x0015_Y&amp;^Í@Æ(¥&gt;n_x001F_Î@Ü~_x001F_½ÍÉÈ@ ¹§þ¾4É@½_x000B_%SPÊ@ Ú$m-Ñ@_\_x0019_|5Ë@$ÿ ö_x0001__x0003_½zÀ@_x001F_7ß«Î@îËh[`Í@_x001F_´gD_x0019_Ð@ÆLé®äÕÊ@$^QÃyeÍ@¡Ù[NãÐ@ô&amp; P_x000E_Ç@8¯DØ·_x001E_Ò@ü6FÌ@ØÖK2ïÒ@u_x0005_'6ß}Ê@¥÷L6^nÍ@_x001C_Ù®ÖÅ@Õ_x0010__x0010__x0012_ÜÐ@bÓú§9Î@é·_x001D_Q_Ï@s_x0005_Ú_x0018_+ÁË@ë*JÅA²Ë@Õ¢ÞO&gt;&lt;Æ@|µ0~(ÅÏ@m#÷._x0002_Ð@P&lt;_x000F_òÿÉ@B»vÓZË@èX3ÿ«%Ä@ºj½+;%Î@^é!N_x001A_öÊ@´ø¯yõ@Ð@ÔïÖ:e_x0004_Ó@ÝæD&gt;ïgÂ@7·Ñÿð_x0005_Ñ@öý6KtÎ@</t>
  </si>
  <si>
    <t>8138e298c7c2cf0c5fa3ad9d6ba41c76_x0001__x0002_Dq]Ð·àÌ@rc ý´ÐÒ@­éÉG,Ò@I_x0019_1_x0019_ÃÆ@w¨¨iÎ@BÕ§÷Ì#Ó@õi§LÍ@Ãêóçè&amp;Î@Ú¨C=TË@û(Ó¼NDÑ@¦_x0012__x0001_°üÑÍ@V±GA³ÄÅ@¡{ø_x0017_]7Í@ÄÌ¿SMºÑ@_x0016_Ô¢ÓÌ@¥?xÕ1ÞÑ@	aâyÆ@lÒ_x001A_Ï@z_x0014_JfÑKÈ@ò_x001D_}_x001D_Î@ÌÖlÛÌ@8.Ï§q_x0002_Ñ@·_x0017_ðwèÌ@_x001A_YV½Ç@µ2ä_x0005_6Ç@ÅUÝ$¥£Æ@{v!IÎ@¹¨[kZÐ@P2$PÉÔ@lÁÝÊGnÓ@°Ôÿñ¬9Ì@_x000E__x0018_&gt;¦_x0002_	nÐ@-#¼Ù~ØÉ@¤zª_x0018_jÑ@ç_x0004_4O5Ð@_x0003_n,FOÉ@_x0017_ç~z&gt;Ð@yìlê_x0003_Ë@SkAÿèÈ@B[ä_x0004_±Ð@âf;/èýÐ@ÜâH9ÿ_x0001_Ó@Ö³0¦%É@_x001D_ÔÄ¾WÍ@iÅh_x001F_âÎ@ñV_x0008_*ixÆ@_x000B_Æ_x000F_éË@bø,¼s5Ï@_x0018_×_x000F_-Ê@ÐY_x000E_:_x0012_jÏ@Ã\Í9àBË@@ªIò?_x001F_Ë@âß%_x0015_}	Ð@&gt;ÉW,_x0016_eÏ@Ìz_x0007_I®Î@_x0006_%_x0010_x¶KÑ@ÕO_x001F_¥Ï@3_x0005_pZä(Í@îZ	ÞÎ@G«{_x000C_h¬Ï@_x0011_òál±Æ@¨8eçÈ@àß_x001D_	WÏÍ@_x0002__x0003_JÝëä¦É@â¹ia6_x000B_Î@ÁcÁbOÐ@_x001B_]ç_x0006_nÑ@¹H_x001C__x0010__x001F__Ñ@y|`;,Ë@èA÷×ZÃ@_x001D_&gt;ðO_x0001_Ð@KàÉ_x0018_ !Ð@¼îâÞÃ+Ï@øÿèL³òË@6_x0010_ÓF_x0017_É@¾_âóÊ@t½__x0013__x0010_Ë@CxB_x0008_åÉ@ô§/7G©Æ@l4&gt;4JÓÈ@ö·ÀJÔ@¡ä_x0003_fÎ@wVÏDrÊ@æ¡eyÂÉÓ@&lt;!_x0008_4aÐ@ÓÇf'O9Ë@gÖLú¥ÿÍ@éTzî=Ò@)ceõmÏ@þ~_x0001_EÛÒ@µá¡îËÊ@6_x0002_!ù_x0010_Ë@²áEæÁÎ@Ö_©!íÍ@/×d_x0002__x0003_)üÎ@åÌÀú­ÒÅ@,_x001C_Å½ÕÏ@_x001B_4¾+ÏÑ@z«©=|Î@_x000E_rLïÐ@_x0006_­x}_x0001_ýÂ@j×ï»Ì@¼s!^E;Ò@_x0015_ÊW»p_x000F_Î@ob2åº_x0018_Ì@à4_x000E_{Ð­Î@m0\ÓcÎ@Â6ðT%Ë@HÝÜëÉÂ@â&amp;Óm_x000B_ºÐ@_x0002_W¸Q[®Å@¶~°ìÔÜÆ@_x0001_oàl^wÌ@c&amp;çp{Ì@BJºÐuÍ@úùµ¸Í@M_x000B_ÆæuíÌ@_x0015_5¦_x000B_4­Í@_x001C_n_x0006__x001D_;EÎ@_x0014_N_x000E_¤Ð@Û_x001A_ßG`§Ð@$$^+í3Í@¢ýANrÍ@._x0002_¤_x0004_" Ç@6·øä_x0013_½Ê@~_x001E_¼´_x0014_Ò@_x0001__x0002_ßmN&lt;Ë@pë¡­*ËÉ@_x0012__x0006_B]úÃ@!}?.¬7Ñ@Í$Ä÷óÅ@«ÐdCXÑ@ÑQËäwÉ@Dà_x0006_ÕÆ@Øßë_x001D_æqÐ@g[_x001E_Ì_x0012_Å@÷ÏAÍ_x0015_{É@_x001A_5×_x0001_=~Ï@êèë-ãHÑ@_x001F_Ç_x0007_/ØÎ@{ÂvÖ_x0015_Ç@¹&lt;÷;Ü_x0015_Ë@ÁßK-¥Ä@~~Ð?zÇ@_x0008_?úkæÈ@÷V&amp;Ñ@"º5WüßÄ@«~÷ÌË@æÅi:öË@ ã_x000E_î?4Ò@í(îª]?Â@°"¹4ËûÊ@ÖÚ÷ÅË@"_x001F__x000D_òÿÐ@_x0017_ÛX_x000B_ÏæÐ@õ_x0005__x001A_ÑP³Ì@8¹_x0017__x001D_8ëÆ@ Y,_x0013__x0001__x0002_ôNÏ@hwì &gt;Ó@ &amp;8{ïpÄ@²_x001B_2ôC_x000D_Á@Q]_Ü_x0018_Í@s«zì_x001C_ÒÐ@¨ÊµU_x001F_Ã@ñ¨_x000C_¸PÏ@2®pÔéÏ@údz4Ì@+:¢Ï_x0013_AÉ@ 8üK_Î@µÞV_x000C_¿BÊ@_ëñ	 &gt;Î@:Cñþ.jÃ@ 2ÑúÈÊ@ðsûþÅÉ@Ú_x001F_s~³Ñ@ÞCqÆÇÒ@s®-ÊXüÏ@/c~m¬¬É@Ç}M§Æ÷Ï@ÆsT!#¢Ë@Á_x001A_"_x000C_M_x0010_Ó@Å_x001F__x001C_~7Ð@ÑÍ7B\É@LáÁÓÑ@¨Ü_x0016_Ð@	,ÅkpÈ@ÉuãÐ@*¨8NËÌÄ@?z_x0007_×WWÍ@_x0002__x0006_\§DhÒKÏ@(Êèè!Ì@íá£Í@×TÉ2&gt;iÒ@pëÊõUÏ@²Æ_x0003_Å Ç@$À5&lt;ÀÇ@l«êiÍ@Ü$_x0001_	_x0004_¶Ã@^ÒmàÌ@_x0012_¨y÷ÂSÍ@}£\S¹_x0015_Ï@7CiÐiEÍ@ão_x000E__x000F_@Ï@©_x0019_½§òÎ@b&lt;ñ_x0013_ÀÉ@¢_x0012__x001A_'½ºÉ@î_x000E_gØÍ Ñ@ªÊ`E,îË@ÆÌs·_x0004_5Ñ@o§@ÔÐ@_x0017_{_x001C_Û[Ñ@_x001D_%1u_x0012_Ñ@²î\#_hË@Ô_x0003_òðRãÍ@?	_x001D_#Ò@ÍåøûP_x001B_Ò@_x0013_¶4$Ï@Ó½Ux_x001A_Ð@_x0017_\$¦)tÌ@_x0010_äýÄ¢¬Ð@^Ë_x0005_Ã_x0001__x0004_¡äÊ@ºY_x0015_RÈ@_x000C_4ÿ¦=_x0013_Ä@~I$wìÓ@»ù_x0012_k8SÇ@_x001F_áÐ|Ñ@ªÀóD¸mÆ@õÂÈ_x0001_DÇ@_x0013_¡cÅZÎ@ÅWmtA_x001D_Ë@XT#N_x0008_ÎÐ@w¢¥sÈYÇ@='ßËnÎ@eÎçÔ@S_x0002_-VælÎ@`_x000C_£Ù½Î@©o4,zÇÇ@k_x0011_edùÐ@5ÌÉ|æøÐ@Ü©è_x000E_[åÊ@z&gt;Á£_x000C_Ï@_x000C__x0005_´¡_Ò@üÉSa1Ç@Oì÷_x001D_.iÍ@_x0017_ÐïjhÐ@öx{ø®PÌ@_x0019_I_x0014_u_x0019_Ò@'°ðMì&gt;Ò@\!ò_x0003__XÎ@ñe£_x0004_áÎ@í~Ãýá_x001C_Ó@¶_x000E_ì®\hÑ@_x0001__x0004_láoìÎhÌ@A_x0012_|þ_x0004_Ê@È.±øFAÐ@úHw1b/Ñ@_x001C__x0008_±)¹È@+Ð&gt;Ë@PFóÈ^Ñ@vË7dÌ@¬e_x001E_xV6Ë@x_x0012_m_x0005_È@q_x000C_äÁ¿«Ð@ò\$ë_x0010_È@vaÓñAHÐ@ÇQ¾W¸Ä@_x0010__x0012_¼Ø¶Â@_x0014__x0017__x0015_ÖFøÎ@¤_x0008_Þ£RÐ@EqÛéµÊ@ÐÞ;_x0005__x0014_õÏ@ëÌM._x0003_Ð@_x001F_z­)«éÈ@è	ì/nÑ@íú_x0011_	ÈÄ@Z³½-FFÃ@_x0019__x001F_¡#+ëÄ@¸_x0012__x0002_Î_ðÌ@´¶Ú«Î@ê×£[ãDÒ@ÍlóS#Ë@	uý(v_x0016_Ç@O¯bWÑ@O§ûò_x0003__x0004__x0018_çÎ@_&gt;AoÌ_x001A_È@²ß¥Ä/Î@ÔN£M_x0004_Ñ@¡m?_x0011_É@_x000D_ò_x0017_ÓL_x0002_Ï@amB¶ØmÉ@D	Vó0Ñ@rjVñ'°Â@¸#5sÆ@ëc÷	×Ì@¦£äEnÅ@W²é:zÑ@_x001B_WÑÀ{Ï@_x0019_kÝúÑ@UAöO\Ê@Ì_x000F_'Ý­Í@¨¸b_x000B_gÎ@B_x0001_Ýó¬ Ë@F-_x0019_àËBÐ@vúñû-ÇÉ@×ºp`uÐ@l_x0017_@¤&gt;Ñ@îÉÿÉ@_x0014_þ]_x0014_¹PÏ@Íp¼®dÊ@^fó_x001E_ÃJÍ@6éaw_x0016_Ê@`(+åóÊ@Z¾×c_x000C_¥É@hùFc_x0018__x0008_Î@N"ï»!Î@_x0002__x0003_úbDªÊ@_x001C_¿_x0003_ñsÈÆ@?¾P½ÿÊ@{85DÑ@_x0013_û]0Ó Ò@ej_x001E_eñüÐ@~»_x0005_VmÊ@ö_]ìÏ@Ñî$×XÊ@)n-DÇÎ@b_x000F__x0006_rÍ@åÀ_x0013_ÄfúÆ@~ò_x0003_ò£YË@_x0010_ÆÁÊ@Ã_x0014_ûÖÎÄ@ù&amp;_x0016_ìÄ_x0001_È@Þ­&amp;±_x0018_dÊ@è_x0013_t'_x0001_ø½@ TÞ§ðÉË@_x000E_¯ßÎã:Ê@Q_x000C_ã_x0010_95Ñ@"p|¢ÁkÉ@óÕzLë|Î@tz_x001B_YÉ@ÊkÍÒyÈ@ÖWíöÊ@×ë_x0010_¡³Ë@_x000B_ÊrþÈ@VwÅüÏ@nõ¢_x000B_iÊ@ðúqu"Ë@ü0_x0001__x0002__x0004_ý5Î@t_x001F_?_x0018_ûÏ@_x0015_ÎÓ¥ÒJÈ@ü¬ÕÉÌÃ@mÃÀÓÛÌ@¦¢[Ì@_x0010_j_x001B_ÊÎ@J»¶E0¸Ï@Z\þÌ@·¨_x0008_§þÏ@üÞªâk¡É@6®(î9ÞÉ@=í§Ï ¡Ð@U9úR°hÈ@HRÄÒÉ@òÕe_x001F_·æÓ@mzv_x0018_dÉ@ä)0vZ/Í@&amp;Áëo;ÆÏ@Ü_x0019_ÎbfÓÉ@¡'õ­ÇÍ@¬J¾Hp÷É@_x000C_uáýÚÌ@c_x001E_ª&amp;_x001D_Î@Ø¤Ò¿V8Ì@°b(_x0001_FBÈ@lVBAéÇ@_x001C_7_x0003_wðÐ@G_x001A_ZDÒÍ@5~4þb¿Ð@x_x001A_f§ØÎ@*ç^_x0016_Ë@_x0001__x0006_ hPï_x0010_®Ð@¦_x0002_Õ¨¤úÄ@e_x001D_a³ÉÆÌ@Âç~½é¾Ò@â_x0017_ì"éÏ@_x0005_ñ_x0011_øËæÍ@o:"DbZÎ@"$/;Ê@¨WH"Ð_x001D_Í@_x0017_5Ü×fÉ@kþ$Ïé£Î@)ëD_x0002_Í@¸/8×XÌ@Ò°üT+`Æ@ºv.íÉ\Ê@_x001A_08ÚPÒ@ª _x001A_QãÉ@oÙ1_x0014_Í@_x0006_Ø¤kYÀ@_x001C_u!´Ð@º{_x0010_×Þ0Ì@%W8_x001A_RÆ@¸m¬Y^Ð@&lt;L_x0004_X&gt;Å@¤LiÇÈ@¨X_x0003_ûU%Í@!_x001C_°_x000F__x0008__x001B_Ê@_diÓÊ@@ z±_x0016_Î@À9LyK+Î@DØïµMÍ@Ø_x000E_%_x0001__x0003_*XÒ@×ÿWAµË@¦c¥qNÏ@[&gt;ð$Ñ@³)/Ê@âÌ@£(û¸_x0010_Æ@y­PtÍ@]@½åèÎ@7`ZE6ßÐ@P½uq_x001D__x0017_Ã@*,Þ°vâÅ@PYa_x0014_åÖÎ@Æ_x0017__x000B_XöÐ@_x001A__x001A_Â@VrQS~²Î@aË_x0012__x0002__x0002_Æ@ÉÖY+Ë@Õì8_x000C_Î@B0_x0019_¢Ó@ðÈ_x000C_®_x0015_Ò@Ê¾c_x0014_Ò@\Â£_x0014_VË@´þ}ø+\É@Âl4ÕFÊ@_x0003_÷0áÍ@`ìq_x0014__x0003_Ï@'_x0012_\àEqÑ@¢éòÍ@~lm{~Ñ@_x0013_ç4L_x000C_Í@W	)KÒ@«½v¿kÏ@_x0001__x0004_ä_x0015_z§Ñ@_x0016_s_x001F_eÆÅ@R _x0018_+Í@%ªC_x0016_æ%Ñ@_x0005_ôÄïÐ@/§d0ä_x0018_Ð@«_x000D__x0002_ùÓ@_x0006__x000B_xiA_x0004_Ð@\ïc6&amp;_x0006_Ç@kd_x0014_×z3É@^Ü¶+hÉ@8¢~¹|ÑÐ@8ôÁÆAäÐ@æ_x0018__x000E_6&amp;§Ê@Uú8a!_x0016_Õ@eÓ­ÿãÖÊ@_x0018_4/ |´É@_x0015_ðÐjbÐ@_x0013_«Á_x0016__x0011_¤Ë@DE¾\R_x0003_Ì@_x0010__x0006__x0002_éjÇ@­æ~3Í@r_x0001_0 p0Ï@ºRb_x0006_âðÆ@(ÚÇáHÑ@ò;îÐÒÒ@_x001B_vËæÊ@ñàWµDoË@ºî´£:Ð@Ï{åh_x0001_	Ò@àr_x001C__x0018_àÑ@*_T	_x0001__x0002_0æÐ@M³wG.Î@Ûôñ«Ë@çZdô#Ì@0[¾ÈÃÏ@¡ìÂétÈ@ûæíE(&amp;Ò@%c@¿RÒÈ@&amp;JÇôgÙÐ@§I¥°Ñ@ø|Ä@OÊ@Â%ÌÆ[_x000D_Í@_x000C_I)e_x001C_Ê@19¯ÙeÐ@P,£ðìÊÊ@jÂÙ·[Ñ@¸±	_x0017_kÐ@½RD¸Î@èþ1ÿ_x000C__x000B_Ç@H&amp;ÞYþÎ@¤`_x000D_1ÖÐ@_x0014_ÅãrÐ@ò¢·_"Ï@*0ÃÙ´Ñ@CÏ-×_x0008_½Æ@_x0015_ÿ¥+þ_x0002_Ó@}º$	½Ï@a_x000C_"YÄ¾@`_x0016_Ì@S[@U¥VÉ@Ú[_x0007_³£0Ð@_x0010_^ÐPÑ@_x0001__x0003_*_x000E_x_x0002_d_x001A_Ð@/§»ÌòÏ@©ë`MèÊ@6íÝçIÉ@®v1_x0018_É@?Ê¤¤ÈÐ@b_x0008_£0ëÁË@_x0018_8/+aÍÎ@H^o_x0014_`Ñ@n+°{l+É@Ìyçì¯%Ç@±ð_x001F_ý,_x0004_Ð@Ùo_x000E_ßÍ@(\ÕúfåÌ@ô6EPÛPÇ@_x0014_'Å_;Ë@_x0007_Ä_x0013_éCrË@_x0008_åÈø=Ð@Z_x0010_@ñÿùÃ@E7ù a§Ë@1Y,Í@_x000D_ï_8ÄÁÍ@Ë¡ÃüáëÈ@©Ã)ÕÍ@ºy¯ØôºÖ@D17_x001F_ÖÉ@RY)/»@8k&lt;1½~È@ÜA_x001E__x000C_jMÁ@ÚQdG2_x001E_Ç@kÿç_x0006_óÑ@)_x0015_2±_x0001__x0002_Ë	Í@5_x001F_;_x0013_ÃÎ@êeò_x0011_!Õ@Ù)"bÐÏ@7däÈÕË@ùÁL_x0012_ï&amp;Ð@Y³Ù_x000E_§Ò@*Ý¡c_x0014_Ë@ãLº"_x0011_Ï@PÜrw¦µÎ@íPÆ_x0008_ðÒ@Ï#ÇéÑ@Õ_x000D_p_x0001__x0013_É@hêÏ_x0013_ÇÝÎ@¯VÙ_x000B_DÌ@Ø`_x0019_w%ÆÑ@§a1¶Ð@	_x0010__ÎwÌ@H_x0015__x000E_³éÍ@Z3ø ÙÉ@_x0016_Ú_x000C_ýá?Í@CF&amp;¥°Ê@¸²Îd_x000F_Ð@&amp;«oõ½Ð@Õ_x0006_ÔÏXÍ@¨9_x0014_&lt;Ð@cG_x001B_üË@_x0008_¼"è±"Í@¬×4¸Ø_x0006_Ï@â&gt;_x0013_z#_x0008_Ë@{¯oÌÒ@Â£»ñÊ@_x0001__x0007_)ìQO_x0006_lÍ@_x0002_6_x0001_Ði9Ð@Ú&amp;b_x000D_?Ô@\_x001C_&amp;_x001E_»Å@9ud&gt;»Ì@ÉàdçÍ@ß&gt;õ"ÖÐ@ª«A¶&lt;Ð@_x000F_ÓÑÐÐÑ@BÕðKF|Ä@Ü_x0001_âE½²Æ@Ë_x0007_y*Ï@õíð¶G2Ó@_x0004_D4_x0017_4Ð@e_x0018_¸¥©Ò@j&amp;ã_x0005_âÐ@í³MèAÏ@_x0002_*(_x0003_¤Í@ñJÁOÍ@½El§v_x0018_Æ@Âç7Ã£Î@ØÅ¨ÇyÉ@±úDà(Ç@®D2Ñ_x0014_Ê@xúo*XÐ@Lr_x0006_syÍ@_x0003_¹ß§oÓÐ@\_x0002__x000D_ÙnÆ@Â°©÷s&amp;Ï@pÒ×ya}Å@¢êPJ«Ë@Øÿ_x0008_S_x0002__x0005_"Ë@Ìã_x000E_ä_x000C_Ì@àcí8µÒ@¡ÁªïÐ_x0001_Ñ@B±6v]È@wg0¼ÝÑ@£ÏI'Ð@ñY_x001B_mÌ@£rbÌ@¼ºÏ@R_x0005_¸Á¬Ë@f2A%ßÄ@Ã_x0010__x0004__x0017_7:Í@Ö+àGáñÀ@D7_x000B_Ë×Ñ@ö	a._îÑ@U_x001B_G_x001A_jË@ÍÐSÏþPÐ@&gt;láD£ôË@{_x0005_ÎY×MÊ@sÑ­KÚË@fxø¥æùË@¾Y»ÍÇ@á~,T_x0003_Ê@D¨ötÈ@áq©øÍ@_x0005_U_x0008_®ÊçÐ@/-CözÊÏ@hN_x0014_(Î@Ú_x0015_ìúÒcÍ@bßdÉ@õ(c_x0019_ÒÓ@_x0001__x0002__x0002__x0019_..`Ê@_x001F_)ZJÐ@ _x0013_bsÏ@²_ë_x001D_ØaÄ@4_x001C_#¼ò@Ñ@_x0002_Ï0%Z_x0012_Î@L"ÚMrÎ@yö_x001D_óÕaÑ@_x001A_µÄÇ@X"|("È@BfWÝ;5Å@]*_x000D_!à_x0013_Ì@4(#]®Ë@ü_x0006_ÓTæÃ@È?©Ã·vÍ@2/_x0007_¢Ì@_x001C__x0010_Îm_x000F_òË@ýØÀ3&lt;tÒ@ó_x0001__`¸Í@_x0014_ÖM²EÐ@ê8É_x0003_Ò@_x0013_²ôöe Ì@ï"3NjÆ@ÕlKáFÓ@¡1_x000E_æ9Ì@¯©àB_x000D_5Ï@û²óÆ_x000D_"Ò@$£1TÌ@p3_x0019_Ê·Ð@ðÐ_x0002_ßÎ@®ºñÀh®Ç@nUa_x0001__x0003_¤ºÎ@_x0007_XPÂÄ@L·Ð³"ïÏ@ò_x0017_ùÕèµÑ@ðÏXY*_x0018_Ñ@àMâ"1Ï@Kkóz_x0003_Ì@_x0002_ÏÆî¬ÚÎ@$'_x0015_ëÉ@_x0014__x000D__x0016_kÎ@ª³_x0018_WgBÏ@¯_x000E_øó*_x0007_Ð@U±Á_x0010_IDÉ@µ06-¨ÛË@·k~#ÔäÏ@ô_x0003__x0003_ý{Í@úÔè_x000F_Ì@|Ôñ[sÄÍ@Ú+L×sÃ@Kç X_x000F_Ñ@ËÚEwô@È@_x001D_æ7_x0018_V¦Ê@Ûi	-êÆ@. D_x0010_õ_x001F_Ð@6Ë6_x001B__x0013_gÏ@D×ø_x0011_OßÂ@çóùÊÊÐ@^Ê´µn¢Ç@_x0007_hp¦rÕÏ@ÂÖr®É@8áWEªÑ@üõ¾OºÊ@_x0001__x0002_s¼ÎÞØ_x0015_Ñ@&lt;A°MÒäÇ@`qÒ_x000F_/Ê@¼®ë8^Í@Í©Gw|"Ì@*ð-{VÅ@A_x0008_(wÑ@z9³_x001D_rÍ@Ä_x0005_}J__x000D_Ê@ÉQ@I_x0014__x001B_Ì@v%ÙÕM¨Ï@2&gt;¹ÔßÀÌ@&lt;_x000F_C¥H¨Ì@¬4 4ÀÈ@¿y;ÿ÷µÏ@å_x0001_l(Ì@·dqs»Ò@ÄþÄøéTË@&amp;Ù'bÍ@_x000D_ä_x0014_ð_x0003_0Ë@»«@O	FÎ@£_x0008_âÔi_x0019_Ï@$"áî³vÑ@ô·Í ØwÊ@»ëæ§{SÐ@ÑgàM£?Ì@Ìpb©&lt;AÆ@WÿËJ©È@¾­ÛùZEÍ@,_x001D_oÓ@Xi?)®ÕÇ@#_x000F_¨«_x0003__x0004__x000D_±Í@_x000D_Js×Ü:È@uÙ¾®9_x001A_Í@Ä_x000C_'}gÈ@_x000B_#¾o¤Ï@&gt;æCnåÐ@¦¢Æ_x0013_¿Í@§¾rôÑ@Åù'¯»É@ÄÚ+_x001B_zýÇ@"Îtþ_x0002_Ó@¿7íñÇ@Þ\_x0013_Ñ5Ò@ß4EnÒ@Á_x0011_TWÏ@X$º½Ö1È@_x0004_Þ$ÛÈÐ@Z^úÊì9Ó@ª´äjÖÆ@_x001D__x0003_µ´Ç@ì_x0015_tÓ-É@Ðôr%_x000D_Ä@(_x0010___x000C_c_x000C_Å@Úwïy_x0012_Ô@ÆA_x001D_Å¾_Ë@zX²_x0012__x0001_ªÎ@ÆÂyWÈ@Ò_x000C_øèÒ@S·~_x0002_ÍÑ@_x0018_»_x0002_R_x0017_Ì@~bôY#Ê@½ºT$×©Ð@_x0002__x0003_\j_x0015_ÓD®Ì@_x0002_~J_x000B_êÌË@'E©/JÌ@\¾ÏÔ¤Ä@UÓ­a¦3Ì@yá¼â&lt;HÌ@¸{)Y	°Æ@M«__x0003_Î@Ö_x000F_Ãûè_x001D_É@rôëwË@&amp;äªù6¯Ã@¨¤_x0016_´_x0001_Í@_x0010_°kEÇ@"n9d_x000F_É@ÃfòÔDUÏ@Mf;»cÐ@_x0011_O"&gt;lË@ÞëÊJ_x0017_'Ï@ÆE&amp;¯ÞÍ@@_x0004_&amp; È@xñn)×vÐ@ÜcÚÍ@_x000C_×Ã@;:É@~_°)úÍ@Uå²_x0002_ßåË@isPO¨Î@RÃÎ@\Ï¡,oÐ@¸¡d_x000C_}Ï@'\6t»©Ì@C°ùqiÑ@`m!µ_x0002__x0003_Ñ@çéw$þuÊ@É×8è¨É@_x0015__x000D_ç¸îÍ@3ÒqãþÈ@!h÷VÏ@_x0016_"Ë^iÜÏ@_x001A_I`7=Ð@_x001A_,gÃUÍ@Ú¹kªÛÊ@_x0010_Lv©}Ô@c¸¨_x001C_{Ç@±_x0008_³¿6_x001F_Ì@._x0004_Ð_x0001_¸Å@_x0018_ëøÅ@L_x0008_Ç _x0005_ÛÆ@éÛ¾_x0013_ßË@jéckÎÈ@æÀ6¸)_x0006_É@_x0001_¡¨l²lÈ@3éSDÉÌ@_x0011_j=&lt;YÓÌ@bSQ­P9Ë@ÜZ¿A_x001F_Ì@åqå6QÎË@ ózãôÎ@°_x0001_\¯üÀÓ@¬Þ@ID¨Æ@mlÑ=_x001D_~Ë@"I_x001B_ÖPmÐ@Rr_x001B_üÅÊ@:ÌZDRÆ@_x0001__x0002_©`jÅÊ@B,æ5fÇ@ßÍÙ³]¡Ê@¹{c¼Ì@hiJPÔË@_x001D__x0002_Å_x000F__x0003_'Ë@l0`^Å@OE¢¦ÞÌ@$_x0016_MúnÍ@_x0006_÷µKíÉ@ãõ}yÆ@¶¿ÃeÎèÉ@ö_x0013_¬_x001D_*Ó@!ÆC	Ñ@QôÈé.Ð@ÀÒJñNÑ@øÔ_x000F_ü¿Ë@_x0015_rè¼Ê@Öcîô(+Ò@d0òÖÍ@ùàJX8EÐ@Ou«®EBÊ@_x000D_qp_x0017_1Ï@_x0017_ë_x0003_ÊÐ@:~z°êõÈ@EÃ¤êþÑ@éF_x000F_Û+eË@M6@ó«Ç@Îk{jâÏ@p&gt;þ¾ôGÅ@[SÝÐ@^_x0017_¬|_x0002__x0006_&amp;¬Å@ÂºÑF|É@4ëBØÅÒ@y_x0017_`"Ã@ø%Î8ÊÍ@î~i¾_x0014_¶È@Sb×µ_x0002_Ó@½_x001F_ÃÇUÐ@9_x000B_¦®ìË@|?qk'­Ñ@{l_x000E__x0005_PÎÐ@_x0011__x0005_óo_FÒ@6_x000F_µJÇ8Ñ@Ú_x0012_ÞY{Ð@¬Ü­Á_x0003_ûÒ@1{¦_x0015_+jÎ@È6_x0001_þ8¸Ì@"%&lt;®|Ð@;*Ô«ö¢Ð@R!w/_x000E_úÉ@_x001F_ÏtÎÆË@oS_x001E__x0018_¹Ç@Ó6Ç¦e_Î@/ºJ'ÃÇ@ ¢_x0006_ù_x001F_Ô@ì«¨ÞÜ'Ì@v_x000B_âq?Î@Íß_x0004_btöÑ@Ò0*Ë@SË`MÖTÊ@ÔYBOy Ò@×å\Ûf^Ô@_x0001__x0002_[Æ³¬m(Â@_x000E__x001B_&amp;3u¥Å@_x0002_ÄUxî5Ê@°¦t_x0017_S_x001B_Ë@$Hà_x000C_ãÑ@ÇK_x0006_¥_x0001_Ç@_x0018_ÓiÎ¹~Ì@ÿ_x0012_­ÜGýÍ@¾ÐCGuÇ@°_x0015_Òxî_x0012_Í@¢êÆ·¡ìÐ@kÆª9Î@`¹¬ÐBëÊ@`9@8I_x0017_Í@÷_x0011_ç»©ïÎ@Ìbý_x000F_qÏ@_x0017_|ëYñòÓ@wÎut¾ÅÎ@óöu°ÆûÈ@§¦fÙ¯Ð@ð:_x0016_øÚÛÐ@ùS&gt;@_x0006_Í@¨&amp;ñmßÌ@_x000D_m_x0015_]Ë@ÀÅãQ	Æ@U¯_x0002_ÐF»Ñ@b_x001D_Y_x000C_È@©s¼ê¡YÐ@¿f_x000F_b¢Í@j_x000E__x001A_Äm÷Ì@F&lt;bÜãÍ@3#]'_x0004_	¡aË@B	FÈ5Ð@$»¡_x001B_@ðÈ@-ì_x0011__x0018_	_Ó@¤Ç_x0003_ bÊ@_x0008_3ÔÞÌ@K­Çî _x000C_Ð@È_x0002_Ó/ÂmÓ@ _x001D_ì$pÎÍ@	:ðÜ­Ï@2ÔÔÀùÊ@àÄØÑ@_x0015_VÊ_x0007__x001A__x0005_Ê@X®nM_x001E_Ë@^èAÙæ_x0013_Ò@Æà_x000E_h:VÓ@H?IÍS`Í@XÙ_x000E_21È@âéúÁ¢_x0012_Ð@®©_x0002_X]Ë@tà_x0007_±Ì@ËUBÖcÎ@H&gt;_x0006__x0010_Ë&amp;É@à_x0014_[áZFË@¸¶ü"¯Ò@]ÿ®°OË@ò=&lt;Ê!EÊ@Å-_x0016_ymÏ@pQyÅ¶¾É@ |_x001A_WÕÈ@\J®ì_x0013_À@µ{Ù(_x0001_Î@_x0001__x0003_ÖÂ§6¯Î@XMflÎeÒ@Rþ´§G~Í@_x0008_îÆ_x000B__x0002__x000E_Ñ@MAû¬È_x000B_Î@X.ÒjÚ,Ì@uç»kÌ@9HzTÅ@þèêÀÑTÑ@_x0005_jØ´MÐ@_x001A_bú{Ñ@gÛh_x000C_ÏÇ@»%ÌÀËìÌ@B²|_x0013_÷Ì@ _x0002_hH_x000E_:Æ@BGjüÐ@4_x0002_î(:Ç@nÞ½êÛÈ@ø»n&gt;Ñ"Ð@Êç¸_x0017_®&lt;Ñ@ÑðxV_x0018_Ó@ðì Ï@_x0008_b8ß_x000E_Ò@øºilÒ@Î)_x001C_óµãÊ@_x0008_3_x0003_Xy5É@ï§ÍðÅ@½½U&lt;^Î@½¬u {ÜÑ@oð&lt;_x0012_d2Ê@{øÔ_x0014_CË@L[Ã$_x0001__x0002_º³Ð@'(Eô¡_x0018_Î@õN¹0:LÐ@Ç²_x0016__x0004__x0005_TÍ@Ðu:r  Ñ@º£øbjÇ@^\Q:_x0014_Ö@Zk´¥%_x0015_Ð@_x0012_½_x000F__x0006_ø&lt;Î@Ê#W_x000E_ãÔ@B_x0007_ÿ_x001E_Ï@¨82¥_x0011_Ð@_x001A_Ôã?Ì@gñ_x001B_Å@h1Øå;Ä@DÅxx£%Ê@:,%;ëÁÐ@{ýßQäÆ@lA!;ÊÐÊ@°_x000F_RÉÇ6Ô@ø_T©#Ò@ú_x001E_úÚ&gt;Ç@´_x0006_&amp;_x0013_AË@\_x0006_&amp;i_x001D_Ð@²À}&lt;_x001D_`Ï@·_x001A_jÿ2Ã@£óü½®È@¹_x000E__x0004_SÕãË@&lt;ôÌg»Ð@0 í¶BÄ@_x0012_f_x000D_2=!È@É¾ )Ä@_x0003__x0008_Àl0N;rÌ@NÏ_x0011_üäÈ@:#¶2uÌ@¡`Ã_x0012_¡qÐ@_x000E__x0010__x0003__x0015_hÍ@ÙNÏ9Ò@gætJl_x0006_Ë@²bx^rÂÌ@«§)X_x0005__x000D_Ë@¤_x0004__x0015_¤ÅÐ@_x0018_»´áÓ@_x000F_X7ë_x0007_1Í@_x000C_×ùÁZúÑ@N DæTÎ@_x0017_+ÒáÂÒ@Ô®4_x001D_{Î@_x0014_0_x0001__x000B_g_x0001_Ð@ÜË-5¸]Ç@ì'pwp;Ï@­«¬Ò@_x0012_&amp;_x001D_´ÏÒ@t_x0002_¢^xÐ@N_x0016_£yOÞÈ@_x0012__x0002_ÊÐÅ@ò4_x0010_f_x0010_Ë@îiÆIùÆÐ@^©ÅýÓÜÅ@wr¯#_x0010_Î@_x0010_êÅ¶	8Ð@û}xª]Ñ@¸_x0004_í_x0012_IÊ@Øbe°_x0001__x0002_¦ßÑ@._x0014_V	2Æ@(d7ãwÃ@&gt;2x:íÁ@=Î_x001B_:ÙÒ@6_x000F__x0017_=º*Ê@~òñ#è(Å@l`6ï**Ð@'_x000F_¨,Ñ@¿Ø³­âÐ@ cÅ.Ò@nAíw41Ë@¿è#ÅoÎ@KÎJwÎ@5Ï#ÀßÇ@¤Ý»ÏÉ@&gt;V_x0003_»_x0007_VÈ@ØX$Å²Ì@6)Î`Ð@8KØ÷1_x0016_Â@àî­JÎ@¾[ú5öË@_x000C_#º;æDÁ@#_x0003_O7§_x0011_Ê@½ã.IÓÎ@ð-AâRÑ@·7¨ZÇ@4YbfÎ_x0014_Ï@ßzý'Ð@Ât_x0002_Ñ¨ùÒ@\\_x0004_óJÑ@uA{á_x0004_Ñ@_x0001__x0002__x000F_	ÅóZHÍ@s_x001B_ZgÙ_x0019_Ï@9_x0012_1¿Ñ@x&amp;_x0014_6z4Î@êF7ÈÑ@OÊöz«É@F·'_x0018_ìÎ@_x000E_l_x0011_;iQÉ@6±_x0001_¡igÐ@BºæÿE{Ê@_x0005_:µÝ[Ç@$_x000B_¡ý&lt;¥È@B=_x0016_ª&amp;Ð@_x000F_Ð~ Ë@Nr¹)È@£±cx_x0006_Í@3h£EýÌ@XG_x001B_»Ç@_x0016_ÓgT«Ï@IÇ_x001C_úHÐ@ÏY¢gj[Ï@ âh_x0017_:óÉ@Ùd_x001C_­_x001B_Ñ@ÕÖh_x0001_^wË@_x000E_'fÈ@´åõ_x0012_Å@®m_x0008__©¹Ë@_x0017_#]â_x0016_Ð@%)LÈ@hûì¼_x0008_Ì@¯ï«_x000E_-­Ó@§_x0007_#_x0017__x0002__x0004__x0006_È@v±0Ç_x0019_ÎÌ@]uhY7Í@D_x0007_çVRÿÎ@_x0003_åï¢þ\Ð@¾_x0005_Ç_x0001_°Í@'Â®öpsÉ@Ú."¾îWÆ@±¢êDäÍ@¢Â&lt;%DJÏ@TYä_x001B_òÍ@±Î§ÉÈ@HQ w1Ï@N´ª_x000F_AÉ@ÕFÕÌñôÇ@öö_hÄ@9_x001D_òYôÎ@ä_»WaxÏ@&gt;_x001D_ç(Ì@©EÄÉ@³Ûì_x000B_ïKÉ@o'BL_x0002_NË@éA#½È_x0019_Ñ@ð_x0008_zyÑ@_x0005_"ÍµÍ@2SL Ï@^íàRÂ@&lt;ckhÈ@C._x0006_uÎ@_x000C_²)º#Î@]4D®°Î@xg_x001B_D_Ì@_x0001__x0003_9J8P:7Ñ@ßF_x0014__x0010__x0001__x0008_Ð@=6ÖÇ¦'Í@_x0002_1`Ê_x0006_AÏ@¤8`_x0017_ÁÑ@§L 5X½Ë@zÿOª]ÝÇ@áIÍ-{Ì@_o.ÈÑ¼Í@Òs_x0008_sÑ@dVªáóÊ@ÙÌÍÔñ(Ñ@_x0010_x¢_x0014_yNÎ@½o_x0018_"ÎÌ@ó_x0003_né0Õ@±Ë± éÌ@ìg¶»Î@m^Y_x0014_}Ð@e)bÏ@v&gt;_x0004_(+Ð@aÆkÅ×@Ó@_x001E_q¡_x000C_VcÑ@_x000C_SyýÞÒ@äVy'É@=è}ð=_x0002_Ò@ÎÝß¸6ÇÆ@_x0006_})u_x0001__x0011_Ñ@ÆCÏ,LOÎ@}5ÚÖÌ@»øæ¥_x0001_Ë@d_x001C_Ün jÏ@Ðá¾C_x0003__x0004_&amp;ÙÏ@WJ6jÉ@´Cföf_x001D_Ð@#PÉ3R¬Ê@ËrC&amp;pLÌ@ aÛ7*ôÐ@X2_x000E_¢³Ê@oöÏ_x0016_+DÎ@\-¸¹Q4Ä@h°/1¦Ð@dÂ=þXÒ@3_ÜâÔÑ@â¸E_x0004_ÉÉ@?ø,JK²Ï@ÑÇêÐ@³)È&lt;áRÆ@püËõÎ@_x001C_ÁÕ0_x0010_9Ï@é{Q_x0005_,Ì@_x000F_ÍïðªÍ@_x0002_Ò	ÛÎLÆ@_x0017_Dd®_x0001_Ì@v&gt;ë¿ÑÏ@w:´åaÀÏ@ç_x0013_&lt;_x0008_ÙÌ@¨_x000B_&lt;òÃrÊ@³àí¾_x0014_åÑ@ü_f¦ûÂ@1s_x0013_®Ô@[À_x0013_¨ªÝÇ@_°â½ xÒ@_x0013_zÍ_x001D_O_x0001_Ñ@_x0001__x0002_àûÄWä,Ð@¢¥Ó&gt;_x000C_Ì@ùÑ!7ÂÈ@Æw_x0011_-Æ@Qê:wyÛÃ@I_x0011_N_x0004_×Ë@5ìK8EÉ@,E_x001A_òÌ@wýikDIÇ@_x0015_ã_x0002_ïFÏ@Þ¿À8	ÝÊ@_x0015__x0018_;²µÉ@^=ÖsïíÎ@_x0014_XªÎ¶"Ñ@8ÓÅÑñÊ@±_x001B_"c_x001D_Ð@Â]_x0013__x0003_sÈÊ@zÂX±"Æ@_x000D__x0016_³¹Ð@ÌÊ(_x0004_stÓ@ª+X·yëË@¡ZÒ{Ð@ÁO4rÏ@ÆÜÁã¨Í@5ØÂë_x0004_Î@_x0015_¥l_x000D__x0008_É@U=q?Í@+Õ%µ£Ñ@ ÞpÌ@TF@ÞË@!_x0016_5_x001C_×¦Ð@¤.#Ì_x0002__x0003_E­Á@ëÉ_x000B_|_x0017__x000E_Ð@ç_x0012_m;ü É@= N$Ð@7_x001E_è+JË@\_x0001_bipÒ@â!_x0019_0Á³Ó@ô£¾ïÍ@JÝ¿HÙ©Î@ÉV+_x001B__x001D_Ð@VYÍ²ªéÎ@ÇÛVÒjÇ@sÍç¸ÙÏ@9ÒÙ±_x001E_½Ì@_x000F_¤¸¿Ò@_x0016_tëÖ_x0002_þÇ@y_x000B_FEþÑ@b®p¸É@ÆÑÅ_x000D_þË@²W²÷Ê@GòZHõ!Õ@xr¾_x001E_Ñ@Ù_x000B_°R_x001B_Ó@g sò¡Â@]9¡_x0017_qÀ@S$Ý!²XÌ@+oB_x001A_ï·Ì@aÏ_x0004_êï_x0019_Í@N]©I_x0010_ÛÈ@_x0004_Ð_x0011_PyÑ@ó_ùÅ1PÐ@á"ÙròFÄ@_x0002__x0004__x001A_È&amp;BãÂÅ@0g_x0015_ÌhÉ@_x0006_i¸µÈ@ä®/Ñ@_x0003_û_x0001_Ô{Ê@¯¿_x0008_ïÐ@Ð)OÆ_x0004_Ë@_x0004_òoÊÿoË@}JÁ¬SÒ@m$_x0017_ÄÉÏ@G_x001C_ÀqòÏ@Läî|»BÅ@_x0018_V×¢AÐ@_x0002_H÷þÖÎ@S{÷÷Ì@_x0004_Þ·wÒÂ@Pç h0Ñ@$Õ%ÛªÐ@Ô\xªÍ@ö{=lTTÈ@³7öWÓ@«Gæ~íÄ@B{úò¹Ó@ÿ³VzVÎ@ÊÞH®Ï@eá¤AëÍ@ÎwTdØãÌ@£3^_x0018_ØÇ@ÙKÇ@ël_x0006_Ò@¥Å_x0003_¯ºÏ@·°mÌ_x0001__x0006_àþÆ@¡y%u_x0013_Í@~_x0007_ûÄNÉ@_x001C_OÃÐÖ,Ñ@v$eÛóÉ@ó±Eo_x0013_È@_x001D_j \Ê@låpHHÉ@ú_x0015_ï¢Ð@|&gt;Jâ_x0014_®Ñ@Tÿëä_x0005_Ð@pNïº5À@}:£uÐÑ@ØG¦ _x0010_fÌ@L_x0015_AØ_x0004_Ñ@÷Å_x001F__x0003_}nÈ@|aF6á_x0014_Ô@Ý_x0006_nÔwÍ@KD­_x001A_þÌ@MvT]É@!rMpóòÈ@_x0013__x0013_ÁqAÙÍ@_x001E_Â_x001B_àèúÍ@,ÃÖa¦]Ð@_x0004_&amp;ê_x0013_êûÈ@z8_x0018_2¢¨Ð@òÄ_x0006__x0016_ÂË@4Ã_x001C__x0017__x0008_[Ë@u_x000E_áúÆ@'U6x=ùÅ@ù:vú(Î@_x0002_×_x0010_ºO­È@_x0001__x0004_Ì_x0015_¶sýÊ@6dÃ_x0013_FhÂ@¢w%¢øÉ@âårâzäÒ@_x0017_Çx+Ë@¸Þê4É@ ±0ÁÖwÏ@_x0001_Gò_x000D__x0003_Î@W´õÄ¹Ì@_x000D__x0001_ÞyÈ@¦ÃvìÃÍ@_x0010_f_x0015_ÛÔ@,_x0016_,_x0014_%ÎÊ@¤mèG_	Ð@_x0004_Ó[H±Ï@³_x001D_I2^Ë@UY_x0015_yÊ@o"Qý?0Î@@k©É@½LAï_x0006_Ï@_x0010_À7u¶Ñ@ÆCw_x0016_'?Ì@ë/ oeÊ@.ÜÑTÐ@"¦]¾ðÏ@¢Cg£x_x001A_Ë@xx$aNÃÑ@_x0016_û¡ÓÐ@ý&gt;×gÄÐ@®YR÷¢Ñ@_x001A_¦Ù_x000C_d_x0002_Ë@äØ4Ü_x0002__x0004_é¾È@VbÞý!»Ê@¶Úµq(Ò@Û¬¶9'KÐ@QIX UÌ@_x0003_ö_x0007_ZÑ@¯¤©&lt;_x0012_Ò@,÷A§óÚÌ@ÓAªÐ»áÎ@%F3A³É@_x001B_	Ç¸&lt;Ï@`=®íµ}Å@¸¬_x001B_ÞÏ@7í7_x0004_Î@}ñV¡Ä@óÅ;_x0003_"ðÌ@]©jÅ¨öË@_x001E_ÄÀÖ®/Ð@_x0014_ñ¯v_x001C_Ë@êºo²1AË@üëOh»îÈ@¹ ]é_x001E_Ê@^ù«Æ@,ÿn9È@Ñ¯ï)­°Ì@®z6/CØÒ@lzÞÀ@âÑ@í4?_x0017_àtÏ@AÔ&gt;OGhÐ@Ó FÑ@`¤Oã°¡Î@cs¬_x0001_ÐÍÄ@_x0002__x0005_d¢®Ô)Â@ô'_x0019_bFòÓ@_x000B_¥ÿV¯8È@8 _x000E_øAÈ@K_x0017__x0005_{jÆ@ÔëWãÂ_x0003_Ê@aôFD#Ñ@_x0003_|)T­¡Ð@X_x000C__x0003_1qÊ@_x0011_óåÿ,@Î@$:IÎ¨¯Ð@g_x0007_Î@ à`úóÎ@m_x0001_@4Ò@eM_x0007_'®Í@_x000B__x000B_Ï2!Ñ@µ³av'Ô@àn?t?Ï@Õÿ_x000F_ÍÌ@,!TjäÄ@Ý_®_x0002_bÌÆ@cÞ705+Ð@_x001E_x9Ú£âÏ@_x001A_Ì¹Ñ@Éù_x0005__x0004_Ï@}=úû/Í@?¾B_x000C_Ð@Z|z_x0007_x½Ñ@ïÞTª~Î@ìH¿{}zÎ@äQ§^}HÎ@¨OmÍ_x0001__x0002_Õ%Í@_x000C_&gt;rØ_x000F_7Î@`_x0006_úÃE·Ï@14¯r*Ò@¿\_x000C_	_x001F_Ï@Ïf±R§Ê@;H[bbÑ@h5µU_x0016_Ê@¾à·\ÃÌ@~_x0003_YMÊîÇ@q_x0010_¢¯Í@Qj îáÍ@°Í_x0007_ó_x0017_½Î@f pÞÅ@i»«ÀdÌ@à$È¤;É@@Ø,O¤µË@°_x001A_IÃ©Ë@×ú0îñÎ@î_x0018_ø'-yÍ@.SO:6óÑ@¢û&lt;ïé=Ñ@_x0010_b:JQÍ@-iÀ)¾É@·H_UCFÐ@¼\A³íäÌ@S÷­&lt;Ñ@3pÐ@ÛÝ_x0002_ÎBÍ@~}¢Ú9Ê@$Ð_x000B_ÿ»ùÑ@P¡_x0012_æ	É@_x0002__x0003__x000F_vÊÿ(Ê@À3úÍ@¾Éâ_x000E_Ö2Ì@ìãkÿw_x001A_Ç@_x001B__x000D_pãßEÌ@$j!°3_x0014_É@j	ê^_x0018__x0012_Å@W-[ä_x0019_úÉ@¤âÊÜFtÃ@_x0007_"pVoßÌ@gÅÇN7Ð@!l8E4ËË@­ÑÝÑäÏ@ýtlèwÏ@ûÚð6Å@ªa_x001E_nÌ@[_x001B_ú_x001E_É@â_x0013__x001C_ÈÚQÉ@_x0016_;Dù·Í@nÉ1_x000F__x0016_µÇ@pkÒ/Ì@_x0013_°ºb_x0010_Î@ND0&amp;¿2Ó@CÌ(ý_x0016_Ï@_x0008_H_x001B_MÈ@r_x0019_µÿZ®Ì@¹S_x0001_æ'Ñ@ì¯ÚòÆ¤Æ@Å[_x0017_mÛÎ@6ÕÊîÙ9Í@ºk¤h´Ò@záRL_x0001__x0004_$öÐ@·?_x001B_îÐ@´^_x001E_¢DÆ@1ð½jÊ@çJYÈÐ@C_x000E_ó%Î@ý_x0015_:8_x0006_Ò@lC_x0003_ó_x000C_¨Ì@â2Ðí«æÆ@F\o_x0011_6È@cE¹¯nÉ@R²$ÊË@ÛaåèáÐ@Eüà öóÇ@_x000D_SÝHÏ_x0001_Î@D_x000C_iæ¢|Ì@z%ç_x0014_­Å@â;Y Ò@³Ar4_x0012_Í@²Â­ÖjÔ@É¹B±Ç@ð_~Ì¦Ë@U[am_x000D_Ç@*«K_x0002_L Ì@f~ÿt_x000F_Ï@h_x0018__x0012_Ì§Ó@`s_x0007_I¬gË@Z_x000E_Yà(úÐ@äæ*uf8Ð@UáÿL¯EÒ@5ð7téÊ@æiZÖÊ|É@_x0001__x0003_6ï_x0017_fÊ@ò:Ð¨DÐ@581_x000D_IÐ@2_x001C_05_x0018_Ï@f_x0011_W_x001D_ÖÓ@_x001C_£_x0008_R_x000C_Í@ì_x0007_ºd´Ð@KKí_x0001_YÊÊ@_x000B_oUÅbÏ@mmAh¶Ç@4G¡Õ_x0013_Ð@*_x0003_×¤u³Æ@Æ*r0Ò@uÀÉÊ@&gt;ar.Ë@_x0010_ùcº_x0008_)Ì@höKl£"Ò@X_x0005__x000E_ç_x0017_Ì@ºzR»	ÆÊ@;ì_x001A_[_x0018_ÈÍ@_x0013_8Ê_$ÎÑ@&lt;/HÓO_x0005_Ë@g`äE_x0002_É@&amp;ØØ÷1Î@0j¶h'Í@ÆÌMxßÊ@Þph_x0018__x0003_Ï@»_x0001_Ø«iÙÊ@*Kf¸©Ì@¾=¤_x0011_k_Ò@)²ù_x0005__x0006_ÂÈ@áÖÖ?_x0001__x0002__x0011_öÑ@¤õ×FË@_x001B_tLSÖÏ@nm¬ìJÍ@H_x0006__x001D_ÓÎ@C¶é*N_x000C_Ñ@µÅÀbïÐ@ªÕßRvÍ@_x0001_%}ê·Ð@]Ýe¦ÞÎ@È28_x001B_Ð@7#±íÐÍ@9E(_x0001_RÆ@PQôQ_x0015_Ñ@Qâ_x000D_Ò@´J)NBÎ@¡¦-§Å_x0011_Ì@.é_x001B_ÚÄ@!Eï{Í@z¨·Q¼Ð@!·{_x001F_¤ÕÍ@_x0011__x0001_JzGÌ@PêÒ]+Æ@Ñp¢"hvÌ@vwþ3ÍÍ@zvâ¦Æ_x0007_Å@ÊàÌ[¢ÍÎ@®P÷LcoÑ@ÉFUT9Î@wn¢18]Ì@rs®_x0010_MÀ¸@__x0015_öA;Ê@_x0001_	;ªù_x001B__x000E_åË@t`mêf`Ð@_x001C_×AÀÎ@Øæ_x0019_É Ð@Y@¿ê\Ê@_x0017_×uÎ@4_x0008__x000F__x001C_M\Î@_x0016__x0013_Är¤_x0007_Ó@RÈòncmÅ@¦&gt;}YºÉ@ºöªªÇ@Î(ír_x0003_Ç@ÀiÈÚJeÎ@*Ð3{4Î@|DD[]¾@ÔºVbÒË@!ì_x0005__x000E_ÞÐ@¶GG_x0013__x0008_ÄÑ@±_x0006_apàÍÇ@êd´CÐÀ@³¡)&gt;._x000F_Ê@»uÐd°Î@x-v¡òÏ@ªQ×³8Ì@®Q_x0010_àÁÐ@Ù¯_x001E_&gt;ñvÑ@&amp;_x0002_Ö_x0003_ÞÌÒ@4DQâþÅ@JmÊ¬ñûÒ@V_x0004__x001E_1Þ(Æ@BMÏ^VË@ü_x0016_e_x0001__x0003_Î@Æ@Þ¢_x0010_É­Å@©ñG_x0007_«ÔÑ@ªÉ²nÁÒ@6ò#YÀÆ@ò_Wp_x0010_Ñ@³û¯lÊÌ@°_x0019__x001B__È@ý_x0012_»_x0003_óÊ@|À$åÐ@_x001A_h_x000D_âÁ§Á@ÅTø6eÏ@n*æcÏ@f&gt;"È@Ûÿ_x000F_9T]Í@_x0008__x0018_s_x000F_	È@jºT_x0007_JÏ@Pªñ_x0004_RkÎ@_x001A_ñÂÉHÇ@_x0002_~+_x0019_´{Ï@ÕD_x0006__x0003__x0007_Í@"Óz9üÉ@Öºx+È@¨ø_x0018__x0004_È@©_x001C_&lt;Í¤"Ê@Þ?á_x0001_ý_x000E_É@9êÉ^§Ä@¨ôÆÒÉ@ø_x0015_öúÐ@xèygÈ@;h_áåË@µ@6£E_Ñ@_x0001__x0002_7_x001A_Å÷ýAÓ@ô¸ì$*:Ì@ö«7¸_x0001_³Ê@Å`iceÐ@_x0005__x000B_£$ÓÀÐ@åÚ(ÍÉ@uå¸G»Ò@Ï_x0013_¸óÃ¿Í@åè°_x0014_Æ«Ð@Ìq$¯ÁgÄ@Ï,Á_x000B_.KÑ@Î@û=$Î@¸ñ'·Ì@_x0015_¹S-)4Ï@ñ°â_x001A_Ò@«UQ¸­Ð@"/_x001E_«_x0014_Ð@Å]&amp;ÅàÊ@Í -ö,ÌÍ@~EföLEÏ@&lt; §1	Ò@Ri! L_x0004_Ì@ Í_x001C__x000E_T"Í@à9pQÊ@Cf¯ñ^]Ð@&amp;èLnåîÊ@²	®2_x000B_vË@é­_x0013_õbVÐ@ZoRÑùË@ÆþéåÃ@½_x0007_6µèÇ@_x000C_uÔÅ_x0001__x0002_{ÔÐ@R¨(ð_x0007_RÒ@äûD»/Ì@ÊÙFøÏ@FUZò¶Ê@j«àÏ_x0003__x0015_Ï@8_x0012_³Ý_x0006_¹Ë@ô=ßÕ+èÈ@ÂC|â_x000B_Î@fò¯  ]Õ@B«áH¢²Ë@_x0011_ÿ\!^ÂÊ@Y_x0003_ù_x0012_'Ó@_x0004_(ÆË^Ï@4qaBÎ@è|U_x0006_yÇ@qÜðÜÒÐ@ßê¨Åï}Ï@F$ßË@©¸NN_x0005_4Ñ@¥F°dRÌ@Ü¥nkêbÐ@xëá_x001C_Î@{_x0008_HÕÍÊ@ös¼_x0004_Ë@,__x0012_-ÄÐ@¾Ý¡áLÑÒ@_x001E_ÄÈ_x0014_,ëÉ@_G_x0006_¨(_x0016_Ñ@ØÓü¬Ò@¾Ä_x000B_&gt; ÈÇ@_x001D_ÇÖÊ_x0013_Ñ@_x0005__x0007__x0010_P´£ÏÅ@Jê®Ë_x0005_éË@_x000D__x0012_8½%øÈ@Aª¶Wp_Í@W_x001A_Å@_x0012_râ$[Î@æ¡¤X_x0003_Å@4YZ×GlÉ@ø±ÿÔÇ@øúu_x001D_.·Î@ m&lt;·kÁÍ@/ÀwüpÍ@2YWmæòÆ@FÀñó_x0011_È@_x0012_·®_x0013_ùnÏ@ ó_x0005__x0006__x000D_Õ@_x0011_\Ëß_x000B_ÙÊ@Ú·Yì\Ä@ÖBÂ_x0018_]+É@ë¢:¾q"Ë@_x0002_kc_x0012_Î@ÿÊµ!AÑ@£_x0011_|~Í@@_x0004_Ì+²Ñ@ÛF_x001B_aË@~ªQþÐ@_x0001__x0019__x0010__x0019_$Ë@÷³_x000C_¥ýÈ@_x001A__x0018_Ã}_x0014_Ò@Ròrù:ÂÐ@x_x001E_ÿÇþ3Æ@úGÊ_x0003__x0005_6Ð@HH¤¤_x000D_È@÷u·If*Ä@ÇV.e `Ì@æ#_x001F_	LuÐ@T_x000B_¬Ï@Ôm-N6Ê@AóÛ_V¯Ë@A*»}å&lt;Í@s½_x000D__x001D_]Ç@ÈÛÀx¥Ð@ðYpþÐ5Ä@{Ò]Ã	KÔ@ó_x0008_F/&lt;Ë@}Ù@fSzÌ@¾Ä_x0004_íí½Å@ÛÀ5æÍ@ \TÉ/*Ì@Ål£¹5Ð@©p_x000E_ß6Ç@y°Â_x0001__x001A_Ç@úìÎ@ÙÁÀÿsÐ@ÈìÇDñ_x001E_Å@6"¾ÔhÍ@¢ïåì­Ë@p,I_x0002_Ð@_x001E_æW_x0003_Ò@#ó`ÚÕ@Ú!_x0007_F#Ç@_x001A_Ô9_x0002_ðÏ@_x0016_pÝ_x0003_)Ë@_x0006__x0007_,w]¿_x0003_úÏ@äY}Z_x0012_Ç@_²Ó_x0017_Ò@]6ê³aÌ@ü®T_x001C_*Ñ@'_x0002__x000B_¯lÝË@8&gt;\PûÐ@ÔÛ_x001B_eË@ë=PàAÌ@¿áG_x001C_}lÒ@_x000D_hSÈy Ï@î{³}EÉ@D¦?»Ñ@P_x0008_N_x0001_Ð@ÔÀ_x000C_\ôÓ@_x000E_Å¿7/1Í@bü_x001F_áhÂ@à!(³V7Ñ@ì_x001B_JßnÐ@C_x001C_UMÅ@:Wòæð_x0010_Ç@^_x0005_ÛWÑ@K°ÔqqÐ@ÁP1Ù[HÏ@w\K,XÊ@_x0004__x001C_oznúÒ@4sv|Ò@r!y­8ºÍ@_x001E_!¥_x0016_CÐ@R_x0015_ábæÏ@QÀ_x0002_D¦Í@fZ_x0004__x0008__x0001_Ï@¸_x000F__x000C_ÈjÑ@f³_.öÌ@Ã§ØáæÐ@£L×ýxÓ@3dxÐ@½à.¬[Á@D÷_x0015_&amp;ÈØÐ@@2_x0016_¿¸È@¢ÍZ~Æ@ç9Y,­É@_x0008_µBX÷Ç@Ì«ãS#_x0005_Ê@U«¦_x000B_¼Ê@aÖJ×_x0019_BË@¤wëÜGÍ@þ_x0001_Ñ_x000F_öÓ@ìÂ«µKGÎ@À_x0010_~ ªË@Ó_x001B_°PñXÐ@­3VâYÇ@E÷ãI¥.Î@ô_x0014__x0003_ÕG&gt;É@Cy5}Ñ@_x0007_q$9g_x0006_Ì@?(^vïîÍ@_x0011_±°{Ò@3_x0012_ðE.Ð@éÑgô®Ñ@ê,_x0011_p_x0001_/Ê@ÉÌ#¿,7Ï@_x0015_Ï¢­_x0002_qÆ@_x0003__x0005__x001B_Î_x001F_sÒ@V_x0007_¶óÞ­Î@n¢¬#?]Ó@?(po#Ð@|tÝÕ´½Ï@WÆø_x000D__x000F_Ð@_x0001_xe_x0014_:Æ@¢x_x0004_¦_x0014_mË@j¢_x001C_òàëÑ@F³&lt;v×Ï@5õD_x0019_Æ@Ñ³2 _x0018__x0011_Ð@É× UÑ@6&amp;ÿÏÂÉ@P(Ç PÊÌ@6¬¤{È@ö*{_x0016_n[Ì@8°v°JË@ïM"~K_x0014_Ì@6C7_x0005_²×Ë@Ú&amp;ºtÜÑ@rë´_x001A_ïË@Á_x0002_ÈªmwÐ@M´»SÊ@ÅùLúL_x001A_Ñ@Ð\|íæ(Ñ@_x000B_QyÌ@9ÑáÂV_x001B_È@|p*5ÈcÉ@wÌò²TË@²î4-ÕÅ@À¾ôÁ	_x000D_R2É@_x0001_W4_x001E_ÛaÈ@3&amp;ûØ_x0015_"Ð@~O_x0018_YÅ@xîÚi^Î@_x001C_|@NøÍ@_x001B_®_x0006_½/Í@_x0007_YÑÓ_RÎ@i=Dâ_x0008_+Í@÷QÈêLÐ@Ñ_x0002_ù;ó-È@¤E_x0004_³kÐ@_x0018_Õ_x0008_)÷'Ð@j_x0006_jòýÏ@_x0014_¡_x001B_´jÐ@PÏóvÑÈ@Eí6Å_x0003_2Ê@_x000B_ÀêiiºÐ@ I®çVðÎ@ëÿ_x0006_+{Ð@}9:	UÐÏ@¼|YBiÍ@GÓz_x0018_æÉ@_x000C__x0010_gLeNÐ@&gt;G_x0001__x000C_é È@íý´§SAÊ@N_x000E_g¾%£Î@ÁR.nRÍ@(ÌqötÈ@7Ò_x0005_üÌ@íB}t¢çÐ@_x0002_ò_x0013_u[=Ð@_x0001__x0003__x0005_Y_x000F_M_x0019_Ì@äØr*²úÊ@ÙËCWÍ@É6?µQ£Ë@oæTÐü_x0011_Ñ@càºölÐ@"Í_x0011_ËÄ@©_x0011_«Í@Ö&gt;µ_x0005_s:Ñ@ï_x0015_Xp}ÝÍ@RR¿)hïÉ@Ä=G1hÇ@*BÙË|	Æ@,_x0007_p³itÍ@_x0003_ü¼_x0018_ôÈÒ@Ùy9fåÀË@ê9\Û_x0002_¡Å@o¦ÊüÿË@ÖEe|ú_x0017_É@ûÖpÌÊqÎ@]««©_x001C_ÀÏ@±EZ_x0014_¼Ê@ðqÛ	|êÂ@¬xþ~=_x0017_Í@"ÆÂã_x001F_©Ï@èU_uÆ6Ò@Ìü®÷#Ì@ÕùJLH_x0007_Ë@"¥_x000C_X _x001A_Î@#_x0015__x0015_¹_lÍ@J_x0013_XkæmÑ@ÒY_x001A_t_x0005__x0006_ý`Ê@_x0014_jK#gÆ@8è9º_%Ð@_x0001_]xt¦¤Ç@X©;âÈ@_x0002_S,ÿÄ:Ï@_x0004_;là_x001F_Í@ôú_x001D_M}àÉ@¤¨*q;Ð@	´|_x0008_}_x000B_Ì@ hTÎåìÑ@QPùÀÚ6Í@_x0006_*_x0018_=Ö_x000F_Í@_x001B_â¬&amp;Î@jvó_x001D__x0001_ÐÃ@ùÂ_x0011_±vsË@N¯^[ÇíË@ñS»WúÎ@â_~jÎ@ _x001D_|ðÀ_x001A_Ê@Kïuë_x0003_Ô@VYr¬£èÒ@»Û¾$$kÓ@4J9àÏÌ@ÃHI._x0001_?Ð@C_x0010_L^IòÐ@êÙà¹¯ÝÆ@ý_x000B_Éa_x0011_Ë@¥_x001E__x001E_¤Û~Ç@Æ_x001E_°H%,Ô@QÄîËîÙÍ@Ì£s_x0004_YÑ@_x0005__x0006_¡×_x0013_ÍÜÇ@Ò.ÈÌ@¡çA_x0001_Ï@_x001E_ZLåÉ@]__x0007_éQiÑ@?^axË@ÞÛÙÚ_x0014_ZÆ@Í¤_x0016_wïdÑ@Í9%\Û7Ë@_x0016_T¸_x0006_ÖÆ@¨P½È@_x0016_&amp; &gt;VÅË@è Ì_x0001_JË@ë^Ã¦Í@" VNÇÎ@ÿê_x001E_òÒ@âÓp«aÎ@~è21D_x0004_É@1b3_x0002_©Ñ@¹_x0015_íÏË@ê²¤e iÆ@·_x0002_tÎPÝÌ@]L·ÌÀrÉ@ÈPBïçÙÎ@U_x0012_:® Í@_x0003_§y8Ò@.sfm­ÇÉ@H(_x0003__x0012_GÞÅ@î*ËMP_x0005_Ñ@eZ_x0002_[òÉ@¬ëð2WÈ@$±Å_x0001__x0002_=¾Ã@&lt;^B`"ØÑ@Þü	-UÏ@_x0007_ìæ]/Ï@úm33§Ë@õ·°¯_x001E_±Ê@6_C_x0011_÷Á@Ñ2ûëA±Ô@²±ö¯ =Î@b^¾_x0013_ß&lt;È@o_x001A_'ÏA±Ï@Úß÷_x0006_GÃ@umTi_x0006_³Ì@4dm1WÏ@Â_x000F_¤ÉäÍ@ë_x0016_úpÕÌ@iÅWµ_x001A_Ï@ÔÃC;ÂbÒ@NÆ÷Á§Ò@_x0014_\Ú¹¹Î@fGchäÆ@W_x0008__x0010_ÈAíÎ@KCrÇ;)Ï@~¿÷&amp;)_x001C_É@6Y63cÎ@®í¢·Î@Çá6_x001A_¤äÎ@ÅPún¢Ì@_x001D_¼ÐcõÎ@ÉÀ_x001C_cLË@XÒ3àOÑ@_x0007_!i_x0003__x0017__x0014_Æ@_x0002__x0006_ð#_x001E_ÄÆ@¢up?+_x0003_Ä@ä5/ñ!_x0005_Ð@B/fjKCÒ@_x001C_Ì¹£/íÌ@_x0016_o_x001D_²_x0001_Ð@üùD_x001B_öÉ@jCÙâ¦_x0006_Ê@_x0005_EZþ"É@6^ÇSIÊ@Þ=$×wDÑ@_x000D_,Ä»_x001C_Ñ@àÂ_x0019_¥É@©l[%áÈ@_x000D_ø¼òãÒÌ@éa§Ð@_x0017_LèÆÃiÌ@Ôµ Ù#3Í@QH!ÙàÎ@¹qô_x001E_¸sÌ@¦Ø_x000B_s_x0017_Î@râkø¥tÊ@wº¬_x0019_DÈ@¦lã¿Å²Í@¨äÙÿ&lt;Ã@ä³Û_x0004_ÙLÏ@K&lt;+4Þ×Ð@_x0003_Î_x0016_aðÌ@_x0011_nM¤Ï@R?ÔAW Ñ@{_x0013_·ûX£Ò@kmÈ_x0001__x0003_(Ê@f«ôf[Ï@Hj3tÀÊ@`_x0007_9ÃìÅ@Ø8¥÷`[Í@Ò÷øgC_x0016_Ð@¨i¾D_x0015_Ä@/'_x0003_rÒ@B_x0017_Å_x000F_Ó@iãoµÛeÐ@_x0007_¬¸õMÌ@»U¬0Ñ@ro®8Ã/É@2_x0017_þ¯êÉ@5_x001B_jôÌ@+O,ä_x0011_¡Ë@*_x0018_OùÿÉ@Ü½32¤_x0010_Ê@åÀ-h_x0004_È@fØüôyÉ@ l ÔVÉ@@Z3ìUÜÐ@Fà­kRË@_x0006_Âï¨_x000B_ËÉ@z(¥FüZÐ@ùv¨AõË@_x0005__x0002_ø¶´¿@"Xà_x001A_É³Ð@P´_x0014_Í@Ë_x001D__x0005_A²?Ç@!-fsÚË@-ÁMÑ@_x0005__x0007_±¤¬q#_x000E_Ð@_x0012_ÌJ)Ë@¤[_x0002_ÕúÊ@4ÄruNÓ@_x000F_êõJÁ@¿_x0010_¬Å¥Ê@f_x001E_î_x0001_ß_x000E_Ë@cÝ3¼ÐnÊ@¸ñ_x0002__x0014_c*Ï@W_x0017_­Ì0Ð@_x0004_Z·6_x0006_×É@tÐú&amp;ùqÐ@w_x0008_ga¹JÌ@_x001B_ôËØ!Ë@cã_x0019__x0003_ØÈ@ÏÕ±¨¿DÍ@&gt;Hç_x0013_Ï Ï@òÒ2_x001D__x0019_Ð@ã±Ò_x0014_D³Î@_x0017__x0003__x0005__x0013_ÑìÊ@_x0013__x0016_§ëÏ@îBÔõÈÑ@Iå'_x001E_aÉ@b¦#_x000B_LÎ@÷¼n=Ò@;ØµÁRQÎ@_x0010_·åWåÊ@Y&gt;ãamÏÐ@qP_x000F_þ`Å@ÜSæ´ Ì@îK_x0015_­Ê@_x0017__x0015_¦_x0001__x0005_ÁÎÐ@_x001C_ÄtËËÐ@iÁßå/Ë@Ê½b#_x001D_ÏÍ@Ïüÿ¡§È@Zöªõ3LÒ@éÎ_x000B_VÌ@Ä¡´ú­Ö@®ñZ_x0017_EÔÊ@ô¸JCÐ@èÉö¹FË@8R,m_x001F_Ì@ÆEÀD_x001A__x0007_Î@Êi%_x000D_Ï@Ìó_x0014__x0002_L[Ä@»T_x0013_µ_x0007_IÈ@íù»G{Ë@ÉÕ_x0018_Ê |Ð@_x0011__x0002_C×ÁÌ@0û·ôkÊ@_x0003_··:ßË@_x001A_²'ñ,¹Ã@ÚñÁéaàÑ@8?à|´Í@,äHzð_x000E_Ã@`/fû_x0019_5Ë@ä`y)_x0004_Í@icQ?_x0019_ÐÊ@_x001E_ÕKÏnÎ@Qú¶_x0017_Ë@Öb¥_x0010__x001C_tÑ@Â. ~CÇ@_x0002__x0007_rc»4ÈÈ@÷ï^ÊÐ@Yñ_x0014__x001C_XËÎ@qTÃ_x0001_Ï@8aªëLÊ@ö_x001D_-^ýÍ@(áä_x0001_Ù¿Ê@òÞj)áÉ@a^@#9SÐ@BUgÏûÎ@ÎµÊ_x001F_Ó@~×ûY_x0010_êÁ@ÿ©ùÏaÍ@î_x0006_b_x001D__x000C_ÛÉ@ìãüVpÌ@¯¸Í¶_x0007_Ñ@w_x0004_RøXfÑ@Ü[K@«È@(]*é1Ë@_x000D_r,49_x0017_Ó@_x0016__x001C_³l?_x0003_Ñ@Ëô¼ÔÂèÌ@ÌãpïüÂ@¸kå!_x0005_fÍ@-U)ç_x001D_Ð@æË_Æ3Ç@q:ofyÆ@µ?æ'Ê@TÚ_x000F_ÅlÒÏ@\rÐ_x0007_tÄÎ@Òel_x0008_Î·É@·²_x0016__x0003__x0004__x000D_¿Ð@_x0011_ÄM·Ð@jEo0å¼Æ@ºy_x000F_r¦Ñ@¤¯ÜÀhÏ@_x0011__x0003_åí_x001A_êÐ@çí­$Ï@)Ýi Î@_x000F_k»_x0016_Ð@ï¥So^Ê@4_x001B_½?5»Ë@Á¬äV$É@wA_x000E_Ñ`ÈÏ@¦üÝá1DÊ@Pªw(_x001A_ZÒ@_x0013_¯OuÇ@nïf%§Î@ÓÅ¢ÛûâÐ@×½s¸îÉ@à~&gt;&gt;J_x0001_Í@u_x0011_ú2BPÏ@I(¥ÕóÐ@_x0004_ïÕBRÓ@P;Í_x0003_hÈ@õ/&gt;æÔ*Ç@Ûý±uûÌ@Ý+ë]ºÇ@çö_x0002_*Ò§Í@yøá1½ÅÌ@_x0014_®õEI_x0008_Ñ@þà_x0004_²ÐSÑ@:_x0006_Ã`LÍ@_x0001__x0003_"3È»Ð@_x001C_ht6Ó@s¹Ø_x0004_Ã@_x0013_ÖG¿JÌ@mbnµ@Ñ@\Gs¸	dÍ@ëW_x0018_ÿã)Ð@P¨W_x001E_nÏ@Qp©\sÎ@ÉM_x0012_¥_x000E_ÌÈ@&lt;_x0007_Ë_±Ä@ä®²®(ÃÏ@;¢Y~_x000C_Ì@_x001A__x0001_&amp;TXÑÓ@_x000B_\zQóÌ@0êÐ¤PÇ@ CdàÑ@ýÑ.Ýþ_x0007_Ð@&amp;Î¾_x0008_Ñ@0õ 7ºÔ@Gë3_x001C_ãÇ@ý«®YÉ@Àµ_x0004_x,æÑ@`Ç!ÁÇ@ü6â_x000C_4Ð@\Ý°_x000D_yÃ@ªÈXNÑ@/^£7YóÍ@ê©öÎÎ@÷.µû\É@í¨é_x0002_Ç@äË_x001C__x0001__x0003_üWÎ@ô6z¬aÐ@_x001D_nìÂ Í@FöcÐ@;_x000C_aèiÐ@køàÃ0Ë@_x0014_!é½=Ñ@_x0010_³eçÊ@_x0004__x0005_ìËC_x0005_Ê@~½mÍ@_x001A_~G©rË@7h_x0002_ÇMÌ@P )_x0006_Ì@hf)«Î_x0017_É@»-_x0016_FyÏ@&amp;ÃÐ_x001C_ZÓ@^'|ÂeïÑ@Õp¬|,_x001B_Ò@­ªù§H´Ì@)Výy¾É@_x0014_;_x0016_ÐþqÓ@t$ ÕË@ÛÏ½` ]Ó@g_x0015__x0003_ñÑ@÷°Z\§_x0004_Ó@Üö¡è×rÑ@QY¼¾_x000E_¶Í@ÙBÇ9Ð@_x000C_X	¸ÀvÐ@gk-ÜpÐ@_x000D_k,_x000D_úË@Õ¶V9@Ï@_x0002__x0004_Ê5½í!Ï@)¡l7_x0019_KÒ@:_cÌ}Í@v)SK_x0007_VÐ@äÅ×¨.Ñ@_x001D_p`´`VÒ@Å÷3É@ÕÖ_x0010_Í_x0010_Í@_x0002_û{EÇ@e|B¸^_x001D_Ï@EÚ¥¿-_x001F_Ó@è_x0018_X	¾Æ@cx_x0004_½Í@ô_x000F_r!ÝÕ@_x0007_®ëT²­Ç@_x0014__x0018_¨ð#_x0018_Ë@ó¨AÀtÐ@(ï¢ØË@S_x0012_¨×Ç@_x0002__x0015_ò_x000F_Ï@¨_x0019_!C»Í@ë_x001D_'Lê¦Å@d#óS¢_x000B_Ó@q×Oã¹Ñ@XçOrÖ_x0003_È@Ýip·_x000D_,Å@IîEó¡]Ò@¤ÓSs_x0008_@Ò@ú%_x001E_sàûÊ@Í×_x0005__x0008_"`Ï@Õ£BÓ_x0001_Ï@Ü.ª_x0002__x0003_ÄÎ@V&gt;t_x001B__x000E_Ì@T{j¢s_x001D_Í@8_x0007_bK_x0016_Ð@¯Iw_x0010_×È@V_x000B_bxÄ_x0011_Ò@VÅ_x0017_wéNÑ@ZJ¡¤Ê@_x0001_¾qÎVÊ@¬u(ÞG_x0015_Ô@_x000F_?2MÀªÌ@,	Æ¿M}Ð@º¨_x0017_ÝX¶Ñ@_x001B_¿_x000E_?µdÑ@Âr_x0002_[Í@n_x000C_g?Ä@r_x0003_!Ç@7_x0010_³X3Ñ@X§ó,ßÓ@SçÂ@ÆHÀÎ@Y7_x0001_kyÌ@4«yÇvÊ@xà&gt;eË@_x000E_ìåèÍ@æñÓaÑ@­âÎ@_x0017_Ææü$ÊÏ@ËbóÇíÇ@ëHqüzÑ@yþ_x000B_FÊ@_ìTç_x0005_Ë@_x0003__x0004_î¯&gt;+ÅÑ@òbÒ¾êË@S_x0001__x000F_óË@_x0007_gW²hÒ@_x001B_9¸éóÍ@R'_x0015__x001D_Þ_x0017_Æ@¶.÷7uÍ@÷Wõ_x001F_C®Ê@_x000D_±ø(~!Ï@XÉT,Æ@Ô!_x0002_TîÄ@ÒÇÖ_x000B_¢ÁÍ@\Ý_x0005_åÖ:Ì@×òßP_x001E_èÑ@ 4¸x¤_x0019_Ó@ÝöàMåÎ@VÎ_x000F_gº_Ð@­hÿ_x0014_,Ñ@ÿ\_x0001__x0006_÷_x001A_Ë@\âTYÂÓ@ye_x001B_©_x001B_Å@dhê_x0016_WÐ@´m³ïT8Í@æÒ^Í¢Ñ@Nüÿ¶(æÎ@Z_x000D_Z_x0015_iÃ@Ò³	_x0017_ê£Ç@ô_x0017_nSüÎ@Ön?hØFÑ@3_À	^ÿÌ@7ç×W\¸Ë@\(±_x0001__x0003_ºÈ@]_x000F_|÷D5Ï@,7ñÞZ%Ô@ùJ²_x0019_iÍ@Ât`¶_x001D_ùÏ@«ëÜPXÑ@*A_x001D_ÄÏ@#áïq´Ð@_x0016_ øNÈ@_x0015_¢é:Î@:dóýW±Æ@Ç 'ÄáÏ@_x0003_¬ÞÌg#Ì@Ñ_x0002_Ö](íÌ@µ°hèäÏ@TF[_x000C_þÈ@ÃÐiK16Î@©@bÍAÙÈ@_x0010_Ì_¢´ôÎ@lK5_x0001__x0014__x0010_Å@eä*»BÏ@Y³p÷0Ò@§Fb³Ê@xûv%mÇ@:\`Ã¹&amp;»@jM¥_x0019_Í@é_x0018_âëßÑ@Z_x0007_°:AÎ@FÝTÁ¸ÄË@~_x0018_­h|BÃ@_x000C_ùÖK$îË@·&amp;d	¿]Ë@_x0002__x0004__x0004_×ßÉ£Ã@9Ê´_x0004_Ë@_x0001__x0002_Ï½&amp;É@niìÆ7(Î@!e-q ÜÎ@_x000C_ó_x001E_mÁ_x0015_Ð@(­ç_x0017_ÀÌ@¦2¹'O9Ç@7Jf_x000C_Ð@óÎÀ~Æ@_x0004_&gt;¸ü×­Ñ@Y`eÖbÊ@Æ_x0002_ò_x0019_E_x0007_Ñ@_x001C_41\Ç@CD¤Æ@-q_x0004_°ÊÊ@lô_x0011_øÔEÌ@ù±CøòèÉ@¹©_x0003_ãË@_x0010_6)_x000E__x0004_Ð@*ï·i\æÊ@ãlwÙÎ@9ÁÆÎ@Q\ÕÙ_x0014_äÍ@Y¤ÅHl_x0008_Ò@ÑVx×í&amp;Å@XI³X_x0017_åÐ@_x0016__x0007_Ç=zÊ@O?ôckÌ@	?\ÐJÐ@3*áÍ_x001B__x000F_Ð@ªÖSü_x0001__x0002_¦É@þ7Ç¥Ì@øÑ_x000C__x0012_×_x0003_Ï@Ù·V·ð¶Ê@ëØ_x0002_6Ö½Ð@kÈÕ_x0015_ÌÌ@_x0012_}yéÍÉ@Ú_x0012_qº­Ò@53_x001C_&lt;Ô@qvÇs²Ð@±_x000C_é44ËÌ@&lt;J_x001F_Ý	CÈ@MâÅÅÓË@uÊGjÑÇ@¸ÀÀ_x0005_Ñ@4ºu­¥Ï@ì#Ç4Ï@«ã_x0004_b?Ì@d_x000F_UÇ@t¬_x0015_¯qyÃ@B(s&gt;ãÒ@/°þ ·[Î@_x0015_xê_x000C_`,Â@W_x001D_­=¹÷Æ@ÿ²÷_x0018__tÈ@9+­}bË@&amp;gCýùèÑ@`ÑSá#QÌ@_x0015_J&lt;GáÍ@èpz_x0005_ßÊ@Æ_x000D_©¢È@HR¥ Í@_x0003__x0004_Í¬ßª­Ë@iÀ.µÚÒ@sç÷\¯Í@Á«_x001F__x000D__Ç@û_x0018_HpÔ|Ì@b\ ´ýÎ@nõ[¤_x001C_¹Ä@}UqRzÅ@Ðb.ÀØÉ@u°ÌK_x001C_]Å@_x000D__x0002_L3_x0015_6Ê@_x0008_A:ó_x0001_YÉ@¸XÛ_x000E__x000D_Æ@´£½aÓ@À_x000F_k@%'Á@ ÕV_x001E_û=Î@¨¯qßu É@õ¬:~ÓlÎ@B#_x0019__x0007_½êÌ@Ï~½Ç_x0008_Ð@íhùª\sÎ@é#`_x0018_NAÆ@c_x0016_GòË|Æ@â_x001E_ËðMÐ@;\¿Sß:Ï@¼_x0017_s_x0001_ìÐ@OÆ"{¥4Ð@_x000C_f[_x0019_'LÏ@ú|,#_ÆÏ@ò{_x0010_k3MÏ@xÊ«²Ð@_x001A_ÈÓB_x0001__x0003__x0018_pÍ@(#_x0005_ê`¯È@ºB«W¼vÄ@ÛM3¹_x000C_ÁÉ@ÒÍµ­¹ÚÃ@&lt;±ÿV}fÑ@þ_x0011_¾´¸_x0008_Ë@_x0006_z²_x0014_0Ó@êÛô_x0002_S~Ê@·CüBiÎ@¶»§}_x0019_Ê@ã_x001A_Lg³ÊÇ@ôêszËdÍ@VX6´aéÐ@ØµÎ_x001D_ÝÒÒ@_x000F_Ö_x001C_L_x001C_Î@ïV&gt;­?Í@ ~#'EÇ½@æ&gt;äÅ!Ì@²_x0003_BæÇ@N _x0007__x0004_Î@~~ãò5Í@B`¢;fÎ@xÒ÷ÔLÐ@;J!¬±¡Ì@_x0019_?¿BÐË@gorÆ@V¨+YHßÎ@ÏK³ÕÈ1Ñ@DGè äÐ@K	þ¢£¼Î@·TÃU¨ØÍ@_x0003__x0004__x0010_}+Ð@sR)YñÍ@Ì/;_x001D_ÈÈ@_x0018_`,P·¬Ð@Ú_x0018__x0010_¡«CÍ@9$õÒw_x0015_Æ@B&lt;@ïæÙË@âib¦_x0010_Ç@_x001A_@ýË@@qf½JÌ@ä2#çÈ@kTcmæË@_x0004_ùGâÙÐ@²Ö#]úÈ@I5aKìÆ@VX_x0017__x0002_W#Ð@)¼_x0001_w×®Ñ@óîî_x0010_ùjÉ@ézþ¤«È@ïäè(,_x0007_Ò@E¹j¼ñMÇ@_x0012_Å^$Æ@ÏG_x0016_×ûÅ@÷uM#ôÖÊ@PñýkóÇÍ@CªÌû²Ó@_x001D_ú(îÆ@P.¹f_x0008_Ï@_x0017_r¥yÜ_x0011_Ë@®×kÂäÆ@¿_x001E_DæÒ@Áê_x0018__x0002__x0007_ðªÍ@Éh¼¢bÔ@0&gt;Õ_x000D_ðË@§_x0002_z_x0016_Ï@C]EÂÊ@Z´öÕ(Î@¢·oMt=Ê@_x0018_HG_x0019_gOÂ@"À_x0008_ª_x0006_ÍÒ@ú)Ñh0¡Ô@Ë¬u_Ì@´(Þ®!Î@G_x0019_^!³¨Ê@¯q¾[qÛÏ@_x0008__x000D_B·_x0013_Ì@_x000B__x0002_×ß¾Ì@~_x0003__x0014_ÂäßÐ@Ìí¥_x0018_öõÉ@dº\_x0005_ãÅ@Öò{®F_x0001_Ñ@_x0004_á¬¨øýÏ@¥ìS_x0019_ ïÐ@LÒ	SÍ¸Ï@_x000E_Dk?ÍÍ@_x001A_èÏ_x0011_É@~_x001D_²ÖMfÊ@}Áa½Õ@õ_x0008_|0ª¸Ô@$­ãæÐ@%º&lt;¬_x0014_ÅÌ@"®çU]Ï@µøa_x0017_ÓgÐ@_x0001__x0004_º;¶Å¨þÒ@¢Óñj_x000F_Ñ@U8Ð¡Ê@ñ_x0012_¤@½Ñ@!å»ÚÍ@¡ÓX­·Ë@ãëw~_x0006_Ì@4=ù_x0012_Ñ@ª¥)æ_x000C_Ð@_x0014_1[_x0010_Î@5}/_x000B_WÍ@_x001D_fº_x0010_#BÌ@KY.ÛeÐ@©_x0017_nIÄÑ@_x0002_Ù\_x0019_Ë@è}äÓ)úÌ@_x000C_£ãÇ_x0010_Ë@üvûµ,Ð@ï¾+yÑÄ@¾p¿ÀÕÑ@_x001F_ ¢è®É@¾\a&gt;ÞË@¸&lt;ê¼_x0006_Î@_x0011_&amp;¬ß_x0019_É@5á©¼Ï@BÏ¡91Ï@UÉ_x0019__x0010__x0003_Ì@ñûÆQAPÎ@êÂà6ÈÝÄ@Ïñ¤A_x0003_Ë@¾+Ng(Í@_x0001__x0019__x0019_+_x000D__x000F_Z:Í@wéYáGmÏ@b¤x_x0019_Ó@äÜïÌ	¢Ð@º_x000E_Üªô&lt;È@h¨ïÓ@_x0003__x0019_4ì·Ï@_x001D_â_x0001_±=1È@ûÀ_x0005_í÷Ð@1¦_x0007__x0004_ÀÄÍ@`?»×©Ï@úumû_x0005_ÙÇ@Ì_x001D_p»Ê@?þËãÑÍ@Ò¶F_x000B_B\È@4ç!±Î@a®=_x0002_Ì@îí5ýDÐ@8Ê©óÙÏ@_x001E_Ã_x0008_(2Ò@Õk_x0003_IÍ@eù8âwÐ@$Bî­É(Ë@kêàg¡©Ï@¨@¿_x000C_O_x001B_É@_x0019_'h_x001D_È@´-\ÕOÊ@·_x000B_6IøË@_x0007_Ä»_x001B_Ï@!d¦õÙ{Ñ@_x000B_2[ºwÌ@_x0006_j¼Ê@_x0001__x0002__x0007_)Të÷_x0017_Ñ@Å_½_x000D__x0018_È@&amp;_x0008_;¾È@W_x0006_óÊÓÏ@_x0002_¥C¡ªË@'.£éÓÎ@´pA|_x0019__x0007_Í@iî[gºË@Æ_x0012_»3ËÐÐ@eHÛ_x001A_Ä¤È@0_®Té§Í@æhzd³Ï@ìý_x0007_Qo_x0007_Ð@\ã_x0010_»Ñ#Ó@¢Y_x001D_1¡®Æ@v·¦_x0003_Ò@øÞ.+_x001C_Ï@_x0014_íó¿ïÆ@§Õ0ôÉ@f*WáÅ@zËHMpvÈ@	½ÉÇ('Ê@1ÐU_x0015_ãpË@å| ©ZË@{õ½QË@ ÷g!ËKÑ@ò_x0006_(Ì'Ç@Ouh{_x001A_Í@Æ¥ãüÒÎ@åq_x0015_Ýê­Ì@¦Uº¨Â_x000C_É@Þcöt_x0004__x0007_Ç_x0002_Ð@Â_x0015_l_x0004_+Ì@_x001B_g#ãVQÅ@z.úð¡Ë@ðänVÇ@| /Ñ@Öç~~&gt;÷Ê@ªð_x0019_±Ò@¾âY_x000F_õïÊ@B:îº_x000C_®Ð@þÄÙ×¬_x0001_Ê@å«_x0001_áÐÆ@÷´_x0014_º[7Ð@_ÜEL_x000F_Ñ@ÁG$û3Ì@_x0012_z7!_x000D_YÏ@_x0006__x0018_WÈFË@_x0006_WÎ_x0003_-Ñ@¼é_x0015_4cÌ@VÀ¬{9ÅÉ@Vx	î[Î@$ãM_x0006__x001F_"Ã@6¯&amp;4"Ë@Ke/¦NôÌ@xl,_x000F_7Æ@» ,y_x0003_sÉ@_x0018__x0008_ kÇÓ@_x000E_pÜÙ_x0014_&gt;É@¹DåO@_x0014_Ñ@ÕÎ£þG#Ë@©ç=*rrÏ@_x001A_øTè_x0005_ÝÒ@_x0001__x0002_.·_x000F_seYÆ@F%Æ"Ô°Î@a_x0019_ÄÓÅ£Ë@_x0018_Þ++$ÐÌ@Ð_x000E_$Ç@a_x001E_ÿ_x001C_vÎ@r±Ùé¼ZÏ@XÏæúºÈ@1F¢£©Ë@YËö_x0002_Ì@ò·÷OÇ@'$FÜ_x0008_Î@jì×M_x0012_Ë@@_x001D_£IZÊ@s¹2ÓÈ@²0i|dÍ@¾y!_x0013_ÓÊ@ÞFÁõÍ@°¾nÚ2ÅÒ@v:´rqÊ@Ø ¤ùæûÓ@À_x000B_'~0Ç@XË|Ü_x001E__x0005_Í@_x0012_Íq¶7Ì@_x001D_û´:_x0004_Ð@·Ý=i­qÌ@ã¨Sðã_x0012_Ê@åOèâ¹¢Ì@ÆSú)Ë@¢¢;ï_x0004_0Í@._x000D_«D«·Í@_x001C_;_x0001__x0007_¡­Î@`:¶'_x001F_@Ð@H²ü½óÈ@T/v¿ùÎ@ ¦Ë_x0005_ÊÚÉ@T{_x0001_ÓñtÔ@Ky_x0004_.Ï@@_x000E_h'\Ð@½$öòóÉ@qºò¹=À@vATKíÉ@wN+9®¡Í@A¦ÓT!Í@w-_­_x0003_Í@)¯Ì¦_x0002_qÒ@± ·¥_x000B_Ì@^A_x0012__x0006_Ï¾Ë@p¶¶Á9Ñ@L&amp;}_x0005_ã²Ë@¿ò¼	È@-`yµxÇ@G_x001A_éZÑÏ@º_x0005_úÓÝÇ@²-_x001D_½ÀµÇ@_x0012_úÞhçÌ@ÚX¦õÿÑ@_x0017_ü_x0016_]_x001F_MË@:præîÚÑ@_x001E_d´h¢Ð@\¡N=_x000F_EÃ@þ_x000E_ë(_x0010_Í@®ë_x0018__x000E_¿Ð@_x0003__x0004_yDG'¦LÊ@Sg7ï_x001E_HÏ@YàggÆ@$hÔ«@_x0004_Ê@ßÔöS¿Î@_x001B_	a_x0015_ïÌ@Aÿ(É@õòçÍ@n(M«¥fÇ@ÖÖ2_x001B_â.Î@_x0004__x0002_òDsjÑ@_x0008_´!ØÓKÍ@[½RÇ¬ãÌ@¾_x0013_W´mÉ@qÃL_x001C_¨Ê@_x001C_û_x000D_¹¼Ð@ _x0017_(ÔéAÐ@UùhDTÈ@Õ_x0017_Û.@âÈ@³_x001A_¢1-É@_x0001_ékÚCÅÇ@_x0003_ëRr&amp;È@Mq-ÝTüÇ@vóïÿF}Î@4_x001D_¤º¯WË@C_x000E_´©Ò@ò^LÍ@t²?±ßË@ó²_x001D__x0017_ÂÑ@~¨ïåäÃ@÷&gt;VÍ_x001D_È@½O\)_x0001__x0002__x001B_IË@VWy¢|:É@ó|¯ Í@/©7Yg?Ð@ I-ÒÓ@|±ËÎ3Ð@,Fæ	¨_x001C_Ë@]E×C_x001F_É@,åµx-Æ@`+W_x0001_k2Ð@ý_x0008_J;Ð@ª`B¦Ð@n§/:·Ì@mGÅ_x0003_ÞÈÑ@¬üh_x0007_¿ÞÏ@_x001B_¢5mÈ@ØR®_x0006_i_x0019_Ñ@ÝìPm2Î@Ì¿i_x0010__x0001_zË@.Ø¾îòË@ô	$·¸Ì@ÁX._x0006_Ð@Qê¤Ý_x0002_É@C'_x001E_uwÇÐ@QI_x0013_DbÌ@$öÿÆFaÉ@/L³HÁË@¦_x001C_p.ÓÏ@öý|FÌ@&amp;QÉæ_x0006_úÇ@_x0012_Ë_x000E_¼_x000D_Ç@G_x000C_põÉ@_x0001__x0002_Ì©T_x0014_Ç@_x000C__x0019_ü('_x0011_Ì@_x0010_Ö 0_x0011_Ê@øÏÑ'¥ZÐ@_x0004_÷y\:ºÉ@wÑ¤N_x000F_Ï@Eí|GyË@¤_x001E_ÊLAÍ@Á,_x0007_4iÌ@f¾_x0005_|(Ë@¥öK¬ûÁÌ@Gãu \Í@¸_x0011_Óëÿ6Ñ@_x0016_YÙ_x001C_)Ò@Zûµ©Ñ@5YÏ_x001E_Ð@_x000D_*&gt;uh_x0004_Ç@_x0016_Sä²7Ê@òVÙÂÆ@¯L»AÕúÍ@W_x001F_}z×°Ð@¡yÍË¿@£J00Ë@³?=U7Ñ@á|¨@¡Ê@Ùòz_x0008_/GÍ@»_x0005_çØ³Ð@C{«¸@SÏ@_x0013_2»_x0005_Ð@:©!+Á·Î@Èh_x001C_J)PÐ@¯Ã-_x0004__x0007__x0019_¡Ï@_x0013_$0&amp;N_x000E_Î@q3EnSÐ@g@:$uÒ@B¥0ðZ´Ë@&lt;_x0013_çÇÍÃÐ@*"ÈnÍûÐ@ñ_x0018_e _x0002_¹Â@Ïk'Ã_x0015_Ò@YÏ|ð_x0011_Ð@æ_x0018__x0008_óYÜÌ@²+&lt;o?HÄ@ä_x0012__x0007__x0017_?]Ò@e_x000F_.ôLÎ@dO§!®lÐ@&gt;&lt;y_x0003_ÖÏ@!I¬Rk¦Í@î!ÌgÙÅ@Æ²h|Q´Î@~k@|üÊ@_x0006_h_x0008_ýKÈ@&lt;ÁÙÂ~zÍ@ZêRØáÊ@pZäY_x0019__x001C_Ñ@Üäù¶Ð@Ù¿_x0005_ü­_x0001_Ð@®g;ÆÑ@ÃâÃ§EÉ@Ì_x001E_æàcÏ@zJ_x0012_¬|Ë@öÈ_x0001_q´[Ì@_x001B_ÄÿÉ@_x0001__x0002__x0004_åh[rÍ@ÒQ­R(É@Ô´"ÒÅ@#Ä@*5_x0019_Ð@J7IÜÿÈ@}Å¬¨_x001A__x0010_Ä@«_x0008_Zqº_x0002_Í@?#½¬ß7É@Ô_x0012_P4û_x001D_Å@xU¾_x001E_IÉ@»h_x0011_r\ÌÍ@Î÷â_x001D_p¸Ã@ÐþÓRÐ@._x0013_°lõ=Ï@ø²Õ¼_x0003_Å@}_x0004_ÅÄt	Ñ@ð@ØEnÌ@bj÷ÿ|gË@Õ_x0019_§ÀàÑ@o´Ð½_x001A_Õ@jïë½h_x0004_É@&lt;JðS¨òÇ@½ê6¨Ó&gt;Ñ@¡w]xgÌ@lùz­]BÑ@Ò³ÙóÌ@5v_x000E_yïÎ@_x000F_wÿrUÑ@f_x0012_q_x000E_È@­Ü²Ê@_x0002_¦íÌffÓ@Ú£è_x0001__x0002_ðíÎ@ÎÆm_x000E_ýÍ@_x0005_m§_x0010_ÀÄ@GÜh§R¯Ì@KOÈ}	Ñ@&gt;äÉ_x0019__x0017_sÇ@üy"a¿¢Ä@_x0005__x001B_«PßoÑ@ü_x0007_=zGÅ@q_x000B_¥öÛÜÐ@¶-ÄmY©Ð@ðªYÌÑ@_x0002_ðk:×ÂÒ@ëhWGqÏ@ÀÖ_x0002_ÁÅ@#_x001B_t­ÄÓÌ@¸°y¦ýÉ@&gt;P_x0005_¢óÐÑ@´Ã»lj`Ê@î|°æDÆ@_x0012__x0018_B;±Í@P_x0008_ÉïKÉ@¹IâùÊgÌ@.}-=&lt;_x0004_Â@_x000F_Î8_\µÑ@_x001A_GùP¾êÎ@¢Qß½_x0004_fÍ@'»¦_x0008_¯Ç@_x0008__x000D_{à¯Ê@	»_x0018_èzSÉ@ò_x0011_¿_x0008_D_x000B_Ï@¿IE$;;È@_x0001__x0002_hÅóâ(Ï@j¡òe*Ê@²-öj6Ó@Ò5/"Ð@Äuü_x0006_âÎ@ú_x001C_Ù÷6È@Ê6{ºËúÒ@¾_x0012__x0004_¤ÝÏ@`P¹çA¨É@7ðåø^ÖÐ@ï% H'Ð@¯ò)_x0002_ Î@pQP_x0013_ÌÉ@³öª{hgÏ@_x000C__x0018_Æ¨È\Ä@U_x0011_RË9'Ì@G²"BÊ@Þ£°§Ï.Ê@ë¡qZ_x0015_È@_x0016_#vãc$Ï@\\_x0011_TÆ@µò`~_x0013_Ð@¯ä_WÍ±Å@_x0008_Ác_x001D_Ç@;?COt_x0003_Ñ@È_x0019_VÏÊ@|Â+¾ÎÐ@À¢ì¢­5Ë@IÓ¨¹Ú=Ç@VSB¸©RÏ@Ö _x0010_,íÒ@*@Û_x0001__x0002_³ñÏ@__x0008__x001A__x000F_kGÌ@Ë_x000B_rÜPßÌ@®_x000B_èÍ(Ð@_x0013_Gã5øôÅ@îùA_x0019_8óÌ@4©£_x0012_ÌÊ@Ãy_x0010_9Í@Ñ/\1Î@KM§´¨ÇË@?³§fëÍ@}U'qäÉ@±%4+K Ð@_x001B_8V~Ê@ªnÌºÉ@*Ò?_x0003_ÇÃ@:ºûSÎ@_x000D_yù_x0016_EnÐ@-IÊË°Ñ@ù=ó&lt;gNÔ@VõeüÄÍ@æG­¸ùSÌ@Ã4Ð¶BÊ@Ü_x0006_äéþ_x001D_Ê@Û_x0010_è_x0006_{Î@D&amp;Ð@°ß#¿.Ì@8;°ÍÆ@_x0019_ÛëL©}Ç@~^É4¯È@þÏ% Ò@y®&gt;5ÏRÉ@_x0002__x0003_¢P¥òG Ó@0¿[èÏ@ýÆÉ_x001B_Í@¬Åh_x0019_fÆ@&amp;ÒW|©Ñ@T+{Ê_x0002_Î@ßt_x0014__x0001__x000B_ÉÐ@Z_x0003_èþÐ@_x000C_Í*%ÉSË@Ã!y	]2Ò@N¿_x0008_!²É@_x000B_¹ü¦]%Í@IW|)s×Ë@Â0`©_x0016__x001D_Ì@_x0007_¤óý*öÎ@è÷ÍI*Ñ@,øièQÑ@Í_x0018_QXj"Ê@}3¾û_x0005_ÄÊ@êÊ5Î=RÐ@/ä_x000E_:_x001C_¦Æ@&lt;_x0006_sh~Ì@_x0012_?µöíÈ@v2ÖáH3Ñ@Ú~\6È@_x000C_T½3 Ï@«_x000F_iÜ_x0008_ÙÆ@¢_x0003_|IB&gt;Ó@¨tÿ18ºÅ@sJ_x000E_KýÂ@òxÐ@8e_x0002__x0001__x0003_ÕÁ@ê¢òæ0Ì@_x000F_öÈ°xÐ@»ü	\Ü¸Ð@_x000C_m_x0008_&amp;_x0005_´È@©ØkÜÊ[Ñ@¡=éSÕÐ@økâÅ%óÐ@ûcþ_x000D_iÁ@_x0012_^¡{Ò@õ_x000F_¶&lt;ÔË@_x001C_a¤7`Í@¨ùJq_Ð@ä_x0011_¦y_x000B_9Ë@ã|£*j2Î@Ë_x0003_øýë,Ï@ã}rªý×Ô@¥RõKNÑ@£Z¶Î@jÓêøììÍ@[]UÐíÅ@¬_x001F_Ât´ÀÏ@_x000D_W§xÈ@º,á_x0006_F#Î@,cq6_x0002_Ä@?Î%d-Î@{&gt;n|z_x0018_Î@-Ä{nÐ@2×ÿ^_x0005_Ë@_x0014_;ÌrtÌ@Äeãy&lt;Ð@_x001F_@MTwßÍ@_x0001__x0003_t¶£_x0016_NÓ@_x000D_ÝZkøÌÎ@ò_x0007_MË^Ð@tf	?lÊ@O&gt;öÙ£¥Î@(¥_x000B_§ÌË@_x0005_øYmpÎ@%hÎ¨Î@ê/`ßÚÊ@ù_x0017_v@ ¿Ê@§×d÷xÐ@´²ÖSÊ@­¸J(§_x001B_Î@®»_x001D_èÁ_x000C_Ñ@èmY_x0002_á¦Ð@,ÊkòrÐ@:_x001D__x001F_Ü_x001F_Ñ@ûµjËÈ@_x000B_Ñk¶_x001A_¬Î@ø¥¤¡_x000E_;Ò@&gt;¬4@ÍÏ@]¶A_x0015_ØÌ@=_x0016_?F¥ÔÍ@'"V"Ò@m+vNÔíÊ@¥SE_x0012_dTÍ@_x0018__x0011__«Ê@ó¨ÌÆÐêÒ@ü@}ÌÀ@Oë0_x0012_ã_x001A_Ð@¿'^ _x0015_Í@`Siº_x0002__x0003_ÕÓÉ@X¥ó]Ñ@§«ð®Ö»Ò@Ä4óòÐ@m__x000D_õvÑ@w{DcÌ@Ççµ[PÍ@ÜzI,_x000B_;Å@_x0001_&lt;9aX(Ñ@Ï_x0010_V\~É@ [8LI_x0015_Ê@«_x0012_»JXÌ@_x0011_$Cù_x0005_Ä@ê0&lt;È6;Ö@æÁæÃÅjÈ@hm¯_x0019_2ôÑ@q#Aà_x001B_Ï@ç^Wi=Ë@q­´£õ+Í@_x001D_áC_x0019_ÛüÉ@Depd_x0002_mÑ@H_x000D_Ú'ìÌ@¢ë&amp;_x0014_É@n²ßÜ¥Ñ@¸ä¿?Å@Êñë6FÑ@£Æ)EÐ@o_x0008_ÆºxÏ@?_x0018__x0016_;¦hÉ@zëé$oÎ@_x0003_2¢_x000B_reÒ@2ëIÞÉ@_x0002__x0003__x001B_¾°caGÎ@uÒÂ_x0014__x0015_Ï@SY0¥Ê@ _x0017_ë_x000C_%Ñ@ØÄvÔNÌ@®_x0015_À99Õ@_x0003_ø­_x0011_~Ò@_x0003_¹Ñ}Â@®¾_x0017_sWkË@\å9u0Ð@-_x0019_KÂ0ÓÐ@td*_x001F_K%Ä@ò_x0017_Ì+º,Í@;k72_x0006_×Ì@ÏB_x001D_XýóÊ@bUÙ©ÄÐ@uÓL2æ_x000B_Ò@¢£*7ÏCÒ@C?_x0011_ñÀvË@·_x0001_®ÓEÐ@_x000D_±É_x001A_RßÈ@¢_x0001_T®Â@¶9P\Î@±ÕJêÏ@|q_²¿Ç@~\( _x0007_µÉ@â_x0007_@kpîÏ@ÇÆÇË_x0017_Q¿@Ó_x0011_Ú_x0012_ËÐ@ºJ_x0013__x0017_Ñ4Ò@&gt;½Ð²´+Ò@_(ù_x0001__x0002_ìDË@_x0001_ý_õd¿Á@_x0006_'Öª·2Ê@$ëæ1nÅ@t_x000D_²Ä&gt;QÒ@8Ù¨ç¹ Ñ@&gt;ýüm_x0006_IÐ@åÏ_x0005_P?Î@áÚ0¯Ï@#çÍ_x0002_ÝüÑ@Ë_x000F_nw.Ð@¦ÿ,1ëHÎ@Üß{Ð@ª§ºÖ}kÊ@1_x001D_ô6Ð@4_x0004__x0002_¸¸ùÑ@ º@ÔÑ@ÀI°É_x000D_ÂÈ@_x0012_	_x0010_9ZÈ@_x0006_g_¼ìcÐ@å_x0019_yâÊ@úy}·µõÏ@v¼cvÉ@LÈ^æõÈ@z]£ïÍ@uW]¥_x000E__x0015_Î@ok8ÍüÌ@¿Ïx'èzÐ@V_x000D_x&gt;AË@ï®Ëy_x0006__x0018_Ì@_x000B__x001D_&gt;CDÎ@±d2`Î@_x0001__x0003__x0003_Qn_x0010_ÏEÒ@pÞÐ0_x0004__x000F_Ê@x ú"5?Í@HñCDm0Ä@â\Rä{zÉ@TÈ@]ìðÆbÎ@óÒ &amp;_x001A_Ì@Q&gt;qóã'È@_x001C_¢£´ßÐ@&lt;_x000E__x0004_FÇ@Ü_x0001_ÝgÏ@¿rö·Ö.Ð@Znú¯§Ñ@Ø_x0016_ªé_x0019_Ò@_x0014_XõVanÄ@`«àÐ_x0014__x001C_Ð@z&amp;+"þöÐ@@_x001D__x000F_V¼aÈ@á3_x001E_àÐìÉ@¨@Öw_x0010_lÕ@ò±ñ¯×Ë@Ù_x0003_Éu£Ê@9£_x0001_ù_x001E_Ï@è¥¢To_x000E_Õ@4&amp;?z½Ë@è¨h0_x001C_Ò@_x0002_Â_x001F_/óaË@:Ç`þ_x0001_~Õ@|]AuÚÌ@á_x000C_é-!êÔ@¼_x0006_Î!_x0005_	òÏ@_x0004__x0018_ëÓ0[Ô@bÂ ã»éÒ@0YÉ_x0006_Ý¼×@¼_x0010_T¿Õ@p_x000F_Kþ_x0019_È@¿ü ñ7Í@e³NÕqÉ@~US_x0010_+ÿÎ@_x0018_Þ¤u,Ñ@]}_x0019_nPèÒ@$_x0007_½oÕ@%÷UAøÔ@:Éö_x0011_°&amp;Ê@yY_x001F__x0001_Ð@ØHû½Ë@æEù?öÉ@ÄEn»Ô@_x001E_+é[ÛXÙ@TÞ_x0003_Y«CÖ@_x0002_Ü_x001C_¾å·Õ@ `O_x0008_Ä®Ó@ÖHiJ_x0018__x000C_Ô@D_x000C_úJJ_x000B_Í@_x0013_ªvÜ_x0015_qÑ@ÏÎÞeÑ@7&gt;$¤Ï@°v_x0002_¾´Ñ@Z&lt;'£v_x000B_Ï@Ih_x0010_I_x0016_Ñ@ÞÒíÖT¯Ô@N¡_x0005_Ò_x000C__x0010_Ð@_x0001__x0003_ºé+ràÎÏ@µu`ðÿÇÄ@²$Ó=È@b°®.-a×@F_x001D_ìsEüÑ@	Àùhr×@¶^Î_x000E__x0017_Ò@*é"§ø"Õ@k_x000C_/_x0018_ÃÚ@1Z_x0017__x0018_æÖÆ@µÀd_x0017_._x001F_Å@(Õ$ZDÏ@l{ÁIÎåÎ@n¸OH?:Ö@óX5_x0003_ô¿Æ@ÐÿDy2ñÌ@_x0010__x0002_Ò·_x0008__x0011_Ø@b_x001C_Ê_x0013__x0012_ÛÍ@Ö9´ã_x0012_âÕ@ûyåÆöÒ@_x001B_qc¸_x0017_Ð@&lt;îè_x0004_q³Ö@¾\éÆÊõØ@PÃ÷+êÑ@í_x001B__x001E_³TôÊ@©{Ä¾TÑ@VS[aÚ@0[ç¡úÚ@¼ãÅ#»:Ò@,_x0018_!Î@*Ù_x0002__x000F_YÅ@h°,_x0002__x0003__x0005_­Ñ@Vô¿_x0017_~Ô@Yg§_x0016_c"Ù@tlð_!ÁÌ@¯w_x000F_;öDË@_x0008_¯,_x0014_5.Ê@vÎô_x0014_KFÕ@o_x0001_´Ý¬Ì@_x0019_1ì_x0016_Ô@_x0002_W_x0014_õ:Ù@ß:0REÙ@8ª_x000C_¢zÎ@_ï¢W_x0016_Ï@Ü_x0005_í:K_x0002_Í@ÔþvÈÔ@QdÈâ4Ô@©Â/ð:_x0006_Ô@î_x000B_²:Ñ×@x}A´Í@_x001E_ùdÒÎ@Ö´rÏïÓ@â,_x0010_Í¼cÕ@_x001C_²RmSÏÈ@SÉxÓ¯|Ú@²îÅãøÖ@_x0002_.ëÕ2_Ì@¤ñ_x0001__x0014_*Ì@î¥ç¥_Ò@iÝæ-µÓÍ@åA´©ðáÍ@`Ê¥¾a_x0010_Æ@Û_x000D_(Æ62Õ@_x0001__x0004_9 HpÚÉ@î³¬=pn×@_x0005__x000C_¸Ñ@èÞ_x000F_£4Ð@:tT zÕ@Ò_x0003_ß0FÓ@D;I´sÒ@-mÊÓ_x0007_	Ó@3_x000C_ýz,EÌ@C£«²MÙ@5,xq:Ð@_x0002_Ìx_x001F_òØ@Ü&amp;øé¦Ç@öoi[_x001F_øÓ@öC_x0004_Ë|ùÌ@vlWg3ýÖ@º$Ê)_x000F_ÐÔ@+;_x000E_7'×Ü@g=·rÒ@UaFíÒ@Ñ£`ZÕWÑ@o§QE·ÎÐ@¬8Â[Ñ@R¹zÁ/×@¥ò	_x000D__x0018_Õ@²¯@Á´Ï@©1ì4çÕ@ôÁ­3oÏ@köóéúàÇ@ât_x0010_ó¾kÐ@E÷_x000C_Ô¹×Ç@u£p0_x0004__x0005_ÄÔ@ã_x001E_mÜ;Î@$ö_x0014_Æ_x000F_JÑ@ì,U&gt;OzË@_x0006_ËLjJðÊ@_x0003_*_x000C_â(Ó@_x0002_m¡£k&lt;Ï@Ï¯§âxÄ@å_x0002_?V_x0019_Ð@¡Ö!GÅËÕ@/¦1àÛÎ@T_x0008_þ_x0015_KÓ@Ú%°­Ï@É¨±3nÐ@`¾ î7Í@Lmð6XÖ@ë!aÆ¿_x0010_Ë@Î_x0007_oÍ_x0019_Í@¶þÃÓk0Ï@LÊ_x0001_I_x001D_*Ò@È_x0004_°¬"×@'ñWÌ_x001F_Ö@Sokùµ7Ö@f_x000F_Sv_x0004_É@ùKÉ×ÚuÏ@Ø_x000D_J¹_x001E_Í@ômð»Û?Ñ@mÀu0tñÒ@tù¿eÇªÌ@·|´_x0019_Ö@©`ÛÊ@ÛÁ9_x0010_"Ë@_x0002__x0005_ø;5XÌ@_x0006_U_x0019_Á&lt;Ò@^sàÐ`Õ@_x0012_Ñ;W@kØ@øj§ÑV_x000B_Ë@¢Ý_x0004_oÈ\Ë@|_x0004__x000E_EÙ@ày´_x0010__x0003_ÂÍ@ÎÌÕæJ$Ö@_x001E_JêøÆÛÚ@_x0002_£RÑ@_x0006__x0010_å_x000B__x0001_?Õ@~ÜÁÿ_x001F_Ì@_x0015_±Í'ÑçÍ@^	ÀVë&amp;Ô@_x0013__x000D_sÒÐ@ê:ç_x001B_ÒÖ@¿_x001F_ÂÅ³_x001D_Ù@91Å*Ó@]@@é~_x0005_É@#qL_x000B_æÔ@àÇgÎÂ×@Nr	_x0010__x0006_OÐ@´_x000C_×_x001E_÷Ñ@ú_x001D_Õ(ZQÐ@¿ûòð÷ëË@ øÛÓcÏ@_x001E__x0011_#Ô|&amp;Ú@(_x0006_i¦ý%Ì@þ&gt;o?Ï@`©C«:×@*If_x0002__x0003_iiÍ@ykí¶Ï@_x000B_1§õXÆÌ@Ê!Ì`È@¢7LË_x000E_7Ò@ðä:QSÓ@_x001A__x000E_´,×@_x000D_ËRÇXÐ@DE^ÑÖÇÔ@=-ínÍ@ë_x0017__x0011_ÖëÖ@¸Dªk¶,Õ@}_x001A_NØà©Ð@ö6rNÀÒ@!_@O_x0019__x0002_Î@ø¹Ùµ}ôÐ@äA[Ö{Ð@ÐãÌyù;Ñ@­HÉëQÏ@(Nûv°Í@_x0003_WêX&amp;èÓ@bÓ0¯,Í@Èî__x0018_tÚÖ@ä_x000E_ÒGàÇÏ@·)5	¯8Û@¢xj0)_x0007_Ì@H©N_x0012__x0001_¢Ö@úiQHÝÓ@5o¥1*Ó@k¬W!n'Í@Üº\_x000E__x000C_Ú@¸=ù_x0014_¥HÑ@_x0004__x0007_^åÝ¥+_x0015_É@tp¥»Ò@ù·_x001E_²Ô@R\Ú-R¾Ê@_x0011_BQ@TfÔ@Ë_x0006__x0006_6_x0010_.Ò@]á×Î@Ñ_x0005_ê¾O_x0002_Ç@_x0007__x0003_51äMÑ@é@Çá}Ñ@_x000E_`_x001E__x000C_vÓ@O_x0012_ªóÐ=Ö@ÑZIÓ@|/¾¦ÿ,Ð@yrÐ_x0005__x000C_È@_x0010_f¥_x0013_wÌ@_x001D_¶_x000F_Vé_x0011_Ç@³,)a_x001F_Û@v7^çÑÎÌ@å_x0002_¥HÎ@ª?[_x0002_Ô@Hwn©RÖ@¢}«³0«Ö@¨:R\îÑ@a« _x0003__x001D_Å@®ÛÐ·õTÑ@=kú*!Ë@Veï&lt;xÖ@x:YË£_x0001_×@(-YnCÐ@Y-iÌ@ù´ø_x0001__x0002_(=É@_º"ë|Ò@}ß¢¨Ó@VzÆ%S8Ó@ßÃw_x001F_8Ç@Ð8ÏdÖÙÓ@«MÞ7õÎ@¢ý)ÈÎÒ@_x0003_k1tÆ@®(õuÉÖ@°¥_x000D_Ê;_x0005_Õ@ÿ¯b~ì×@½_x0012_ó\uÇÑ@â-°^	ÚÒ@·ÜrËMYÐ@¹ðÚnÉ@LµFL?Ì@_x000F_8qäïÐ@_x001A_zXÏi_x0004_Ð@ðaÜlÎIØ@dGLfB¾Ñ@&lt;\ðP_x0017_âÐ@b×5ÂåyÏ@#L_x000E_eDÊ@0»_x000C_cÕ@ªûm5ßÇØ@"éOÔÕ­Õ@_x0003_·JE)fÐ@Ká'NÈ@/_x0007_­G©ÒØ@nNpQÌ@}^»ß×@_x0008_	,Wb_x001E_ÛÒ@8À7t×@"íúÊÁÏ@¶QGÅØ@`d£|È@_x0017_Æ+zëÍ@x#_x0008__x0007_bÊ@ê³çX_x0005_oÖ@~îd5ð°È@ë;_x000F_åNÕ@_x0008_Àë_x0003__x0001_Ì@Ä»_x0002_Õ¥pÌ@äGµýiÒ@¦^æ&lt;·)Ñ@õªO_x0007_þÚØ@ÎFÐ°ZØ@)&gt;µ[_x001D_ÇÈ@y&gt;È_x0003_DTÖ@2&lt;_x001E__x0007_^&gt;Ð@a_x0004__x0006_´åzÑ@Â`*_x001D_82Ñ@¶÷ÒÈÍË@Ô3¤G}ÒÑ@«o_x001C_ËÎ×@Úÿdnj×@÷Ìh1Ð@Ø($=Ì@ÞjJk~{Î@Æ;ß&lt;ÄÑ@÷Nav_x0018_Ô@æÓ&lt;,ïÌ@3_x0014__x0008_Ý_x0002__x0007_+¾Ó@Ü¨AæîÕ@ú=¦_x0018__x001F_-Ô@&lt;_x000D_'Ñ«[Õ@5_x0004_P·Ì@xù%Øa¦Ò@æývÖX_x0002_Ù@DCaw_x0001_Õ@r´Þ_x001A_REÉ@_x0014__x0012_úáxéÐ@2?öSYÓ@vYät_x0003_WÒ@Ø2WWjÒ@_x001E_w-IÒ@_x001D_Ö+¸Ç@r¶|_x0010_Ñ@÷_x0001_ ¢×@ÞP¬Ìc_x0004_Ï@pc¹åblÎ@h_x0004_FF_x001D_Ë@â«×@±lk_x0019__x0005_Ñ@bfö_x0001_UdÒ@bdíÔ_x0014_æ×@¦0Ö@É_x000E__x0006_qtÅ@¶êsä`RÔ@^Ýy_x0002_B1Ñ@_x000B_ðôâ_x001D_ùÏ@J£ÀSËÍ@ö{´»%çÌ@GÓ_x0002_R2Ë@_x0001__x0004_A³îÖóÈ@_x0011_5i}kmÔ@F_x0013_L¤j\Ê@¥Ýñ_x001A_ï!Ó@_x0004_w&gt;Uç¤Ð@ÔòGeçÃË@zXÖ_x0001_¥Ñ@_x0001_&gt;,Õ,5Î@3îÑ_x0018__Ö@_x0018_)¿§µØ@)¨{öÑãÊ@Ö,_x001B_G½Ò@_x0014_V9åá!Ñ@rö/?_x0013_Ë@"j_x0008__x000B_Ì&lt;Ú@qä¿¢_x0001_Ë@þ¸à{4ÚÑ@\Â_x0005_FHÔ@£^ôóê¨Ð@öliRèÌ@Bëµ`Ï@¤_x001A_xû!iË@öy2®Æ@Ï_¨ ÐKÐ@,ÌÑ@6T_x0019_®^Ó@Q_x0002_N/qÑ@M×ÞrÊ@ÛZ½_x0003_nÒ@&gt;o_x0014_]wNÒ@ÈX?O_x0011_~Ï@øB3_x0005__x0007_¤_x000B_Ù@²	_x0010_Ç&lt;Ô@_x0010_ú/sÍÐ@¼'½vÔ@s_x0007_¥CÀ_Ù@!_x000B_ç_fØÍ@ù_x001A_Ú:-ÊÐ@°8Ë_x001B_ØÓ@y§6Ú_x001D_×@ÀI	_x0007_zÇÒ@h¿ã¥h4Ò@`uÞ_x0017_öÏ@4º*CÎ@¾µ1Õà°×@ÄºûcÍÌ@ªÄ?_x0013_9È@)*@Xç_x0017_Î@_x0012_º#+úÕ@çÛØúÙ@Á÷`_x0014__x0003_ÎÔ@ü¥Ì²yØ@_x001E__x0008_÷_x001B_.Í@Ü´_x0002__x0005_²²Ê@_x0004_¾_x0002_ï_x0008_FÒ@_x0001_¢9¥Ï@,ýÖáAÌ@_x0015_Àèi_x0002__x0001_Å@Ï/IìoBÇ@4Nµ&amp;_x0006_îÉ@Óûá_x001B_	Ö@T_x0006_íàkÆ@àï³_Í@_x0001__x0003_Ü*.±Ú Ø@ÙßU[dÐ@ìáÔ@Íeæ_x001D_JÔ@VeÓm%ù×@)¥[ÚÍÖ@R È@-ïÌç7GÐ@ö5n_x0019_f»Í@ê_x0008_|ZB5Ó@BRê7Ì@þÌXcÉhÑ@ªñ_x0010_AKÆ@À­_x0019__x0019_;,Ò@Ç£()Ù@»_x000F_Ý¶ Æ@Pë_x000B__x000F_xÍ@æ0àÞdÎ@`_x0004_÷XÓ@ÇJD¹Ð@_x001A_?¯ÑuÈ@_x0004_ »_x0002__x000D_¤Õ@$_x0003_¾ðÐ'Ï@x_n´\_x0019_Ó@{¬8`HýÑ@º¯óÈÁæÉ@%|g^uÔ@SÊ%ÀÿÉ@_x000C__x0019_É5`Ñ@_x0002_/³áN×@VÒ\É1«Ø@_x001C_µC_x0002__x0005_£_x0015_Ê@Þ¼_x000B_ÐJ×@ÔtN_x000D_TÓ@²·g'Õ@ÄN}Ã@_x0004_¥d_x0015_DÞÐ@m7HºåîÔ@­=$LÿvÓ@¤t¦ÑbÉ@V©&gt;_x0010_êÙ@CêÅþ­_x0014_Î@(ÿTÁ{ÛÈ@h±J=º_x0019_Ø@¼0Î_x0012_Û©Í@_x001E_é_x0013_SÛ]Ñ@ ìÚ;Ó@3Î_x0012__Ð@&gt;%ÛÿÓ@_x0018_¶¹¯¨Õ@VìõYL3É@E_x0003__x0003_ñÓ@ _x001E_{&lt;_kÌ@Ø_x0018_Ø_x001A_³_x001B_Æ@ñ²5Ð_x000D_Î@þ1ª;mìÏ@é]Ø¦ß3Ô@_x001C_Å«+µÌ@ý©_x0001_"?Ê@D_x0008_[ïÅÐ@J°;ErÉ@].ÐX~Ö@å_x000F_ÔbÐ@_x0003__x0004_Å¡ðñûÍ@Ùg9nl_x0001_Ò@úËæ_x0016_÷+Ó@ñÀ#KØ÷Ù@b(1â¥_x0014_Ò@Í¶wg×@Ú%_x001A_¤ãÒ@_x0012__x0003_IÍÐ±Ë@Ñ²_x000C_6ZÃÐ@ü'm_x000F_g¢Í@°Ø`@¦É@mB_x001F_¤¢AÒ@rú«jÑØÐ@:._x000D_ÿ_x0017_Ò@_x0011_I|Ð@þ	_x001A_¯Ù[Ï@[`YÂÄÊ@_x001D_Ù«¤RÈ@_x0017_ò¹Ä_x0015_åÖ@:`Ö¾XËÑ@ÌCµß2Ë@jâ?}-Ì@±½V4Ø@_x000F_»(IÍ@÷²v´³Ö@®3ùÆ_x0006_Ü@¿¹_x0018__x0001__x001D__x0012_Ð@#Nvo¥Î@©5tI_x0002_Ñ@Ì_x000E_ïMOÔ@_x001E_~,@_x000E_Ê@Î ü_x0002__x0003_v&amp;Ë@ì5,îåL×@2M&lt;	ÔÊ@ä_x0007_v¶*0Î@d_x000D_¾ðÒË@ÆØ¢d_x0011_Õ@$Á2wÚ@dáÆxJçÎ@`Ö_x0010_xÏ@&gt;_x0019_y_lÈ@.ÐÞ¾ÚáÈ@}QjÄ)_x000F_Ñ@ðÏÍJËÅ@CtTÐ@JòAþÚ_x001F_Ô@Ô_x000E_gAN_x000C_×@_9#_x000F_Ï@¾õ÷_x001A__x0001_Ø@Ft_x0008__x001D_qTÐ@_x0003_ÃçÊ@à_x000B__x0010_W/_x000F_Ù@ÎÌ{ÿï¿Ó@ñ_x0003_ÎuÀÉ@;_x000E__x0018_cöÐ@(`¶ÆÌ@Lpa0Ç!Ò@w¥üÝ_x0007_Ð@_x0005_Ô7!kÉ@&lt;Z»· ÝÆ@Z¸nÉõ_Ì@)ízÈÍ@_x0006_=äa_x0003__x0012_Ô@_x0003__x0005_MÏGü"HÎ@â×üâèuÐ@Í+BÄë¯Ñ@¶öµ"eÓ@èN{ê§Ë@ÞÌ!_x0016_§ÜÖ@^~êÞøÇÎ@ªOh&gt;÷uÒ@¹_x0019__x0002_kâ(Î@ÌOAàåÂÒ@|(_x0015_^¼ÍÍ@¢æ_x0019_7Ø@Bê`_x001C_ÒÚ@SÏ_x0003_R±Î@j_x0019_ýÅ·Ð@ G_x001E_Ì;xÊ@V_x0007_N¹ðÖ@¨¨J_x000C_¼÷Î@á*=ÖMÎ@_x0011_}A_x0001_,Ë@Ùt_x0005_H®_x001E_Î@´ Z¦`ÝÌ@ðlFª£ É@¡Ñç®/Ú@_x0014_!ÝÙ_x001A_Ñ@vE]Ö_x0004_Ö@¯_x0010_Rf­Ê@wï+¨_x000F_Î@_x0010_Ho_x0014_ÌÊ@_x0018_Ùá«³~Ò@²-ÖþÏ@j4[ý_x0001__x0002_­ßÒ@Yëß®ÔÕ@Z8_x0003_é×Ñ@ÓrE¼%5Ð@z{_x000B_B_x0015_ÄÓ@ÎL¾µ*jÖ@t&lt;Þ_x0004_Ç@n0#! Ñ@ù=ªqÄ	Ð@@I×Å(ÿÌ@_x0017_ Ú_x001A_Ë@º_x001F__x0001_Ñ´ôË@I,Ü*tÎ@9Hã_x0010_óÇ@_x0012_:ÉqLÎÑ@¹°º+^¬Ú@0KHg³	Î@°¼×¤Ó@øwn=_x0004_|Í@Áxw×_x0007_¡Ó@á°_x0014_ÅÙË@_x0001_YôÝ_x0018_PÏ@V°G_x0014_+¹Í@h_x0011_Ï_x0014_Ð@~_x001B_c¯ñÍ@Ï÷P"=Ü@.3þ%äjÔ@Nyã&lt;_x001B_Ó@_x0012_ _x001D_tÝÐ@Ò.7	Ò@¸¨_x000D_.oÓ@¶Ð8Ô@_x0004__x0007_ä¦Ñ~¦	Ú@&lt;d·Î@ÞgÂ_x0002_CÆÎ@Ôp4'ª_x001F_Ð@Éæ%ø_x000B_ïÇ@I{ÄßcÛ@ °@_%Ò@_x0006_éaÒâË@%X¨}Õ@À±`7áy×@sÄ¢idÕ@ìðn½_x0011_Ö@_x0019_¼×÷áHË@'~:#XÚ@dh4éÔ@FÌo*&amp;É@7.D%7IÆ@rä_Æ_x0019_Ê@ ÕÛ11Ø@W/_x0002_L:Ø@_x001C_x_x0006_¢5|Ô@77£°Ú&amp;Ï@¶Y_x0001_ý®ÉÕ@ÕS6Òx Õ@Z¨7mÖÔ@5ÐÑÓ¦Ó@Óæ¯CÑ@&gt;O«[ÁÍÎ@ÖoéËïòÈ@_x0012_çú_x0005__x0003_Ó@ð_x0014_E÷¢âÏ@n_x0016_\W_x0004__x0005_[_x001F_Ñ@_x0013_:_x0001_ªÌÏ@¬¨gÞ$%Ó@¶D_x0016_7ÁÔ@QÝ&lt;NsÍ@¤»J-_x0017_©Ò@_x000D__x001F__x0010_³Ð@Öþüà_x0006_Î@_x0002_¾_x0010_ú*ùÐ@¢ªÆ:=Ì@°¦y_x000E_iQÚ@xKäÞKåÑ@ü_x0014__x000E_¤Ò@æDâ_x000B_zÒ@3nkÙV_x000B_Õ@AÌ/.*sÐ@_x0017_6ZºÀÖ@H6ñ_x0006_ïË@¤.îºÔ@vu©_x0003_X_x001C_Ì@ÛÂ%Å&lt;³Õ@¶D¹r¥Ë@wI9A¸&lt;Ò@¼7þÆ?£Ð@!W_x0018_yª"Ð@¦ÛÓ¶}ÆÍ@:[ÑÅ_x000B_Û@Z_x0017__x0006_(^Õ@ùödÑ@¾Ã' XÓ@&gt;ã¸­ùÖ@_x001F_öX_x0017_´mÊ@_x0001__x0002_ÂÐo_x0011_ãÓ@Ng¼ÉÜµË@++¦Î_x0017_¬Î@({¦|Ð@\üh8YÕÔ@"QnYÇ@CÏ1cgCØ@ÒAô_x000C_Ñ@®ýyÝ´¿Î@ùwÒiDÑ@ZX8à¼¾Ð@ó-ð_x0012_^{Ó@iÓº9ôÑ@i¼_ÂÑ@_x0018_ï_x0007_W´zÐ@Ôêð_x001E_ÝÒ@_x000E_ý_x0016_ÿ_x001D_çØ@§iÇtïÚ@(_x000C_±"_x001F__x000B_Ò@ _x001C_¶´Ó@½¡=l¶Û@_x001B__x0017_ÈDÆ×@ÝG°LûÓ@Ú÷xgê=Û@ö¾Ô37«Ò@ç_x0012_zVË@_x0016__x001A_JÐ@^!ê&lt;äÓÑ@ÂA~xØ@¶&gt;+nÙWÌ@&lt;ÓF£×@Â§%_x0004__x0005_û¶Ò@_x000B_Òë=_x0017_±Ï@ýáF3ð_x001B_É@â1íÌMÇ@)ï÷_x0002_ ­Ð@ô_x0003__D³Ù@©P$m5Ñ@ð±¾÷ÜÔ@ä{R¾Ð Ô@)þ­ñÐ@ó\bþ;)Ô@RÖÄ9ýÒ@dÃñ_x0003_MÌ@©_x0005_¡@§tÉ@:â:ë´È@|9æ_x0006_¨Ô@¢Xæv[|Ò@Øk}ª`ÐÙ@ Ñ_x0017_uP3×@ý¿^;ÐëÐ@&gt;Ö_x001C_vgÏ@_x0019_h_x001F_}AÐ@^§~?¡×@0à­B_x000E_ÈÐ@ÐÈ¤Ä_x0012_¦Ô@LPq¯Ð@²º_x001C_ò_x0014_hÐ@ê¯|ãÊ9Ñ@_x0001_Z'iqÇ@r_x0006_Fõ2Ó@r$_x001B_hÌ@_x0006_ª¥nÍ@_x0001__x0005_t¸=û|Ù@ú^0ûI8Ô@Iè2ÚÛ`Ò@_x0002__x000F__x0003_¢î7Ð@YãÑmüË@ÖÀ´_x0008_Í@QÚÃº°dÑ@¼&lt;ô)±Ò@A_}ÜlÂÕ@ïÉ@_x0015_ç.»Ð@þ_x0007_&gt;ªi_x0010_×@\g_x0002_VúÈ@_x0018_m,{Û@è(SØ@jYëd¸Ô@Ê¢òAÓ@K~ùôÑ@Ý,þÈË@¹ ï=pÒ@`_x001E_NGu[Î@íKÇfÚ@FJQpÿºÑ@[_x0011_~_x0001_®Ç@Øzaµ_x0015_!Ô@·Y¸»YÉ@M_x0004_8_x001A_ôõÕ@ÈÏerAýÊ@CÖ_x000D_sÎ@¸ÀèÚÐ@´{ÃÐÕ@Ú¸f_x0001__x0003_TÎ@JÏÓsÁ_x000B_Ó@qA¿Ø@÷ýE/Ó@_x0010_öC&amp;åÐ@l_x0016__x0005_+CÕ@ì ðI_x0013_Í@r_x0016_}d?Å@øb;ÑaÈ@_x0012_z_x0007_e_x000F_bØ@àöygÊ¤Ø@ÿ3]Õ=wÑ@_x0015_U&lt;_x0001_Ü@XèéÅó¾Ù@zDÊ3_x001E_¥Å@U©&lt;ÆéÙ@VYBYÃ$Ñ@Ü«lMÌÒ@â^T¨C×@Ñ_x001B_[RpÚ@nnÒcÏÐ@F)¢á_x0013_ýÐ@¾¡f¢ù_x001C_Ë@_x0002_Ú)_x0006_Ï@Î_x001C_ÓZv2Ï@·8q "0É@`H_x0007_¤_x0008_ÄÇ@ø3gÏ_x001A_Õ@NíPAqÐ@L_x0001_ª*VÎÛ@¢°Äû]´É@_x001B_ð:?_x0006_ðÅ@</t>
  </si>
  <si>
    <t>1f5b4b4fbda663bd784a473b980704d3_x0002__x0003_·ê5^î±Ñ@¿0i©µÉ@Ì;d®¹VÊ@î¿:×­öÖ@Cv·òÑ@ê¤aºHlÙ@ ;¢vc_x0004_×@.AMUügÓ@y4[ûì_x0004_Ê@è¤19çÅ@qwÌOJÓ@Z&amp;Ç_x0013_Ó@Ö _x000E_Âå%Ñ@}OmÓ_x0007_Ð@ðá|ô1_x0001_Ð@_x0002_¼ìZüSÛ@hIúÒ@ÖàA_x000F_gIÖ@`~	*ÖÎ@Ðü3_x000E__x001E_¢Û@¬_x000F_ýýiÕ@¼Ó³Çè`Ô@_x001F_"¦L2çÑ@HwuwUÕ@g7ÊÆìÊÓ@ün_x0004_3*Ç@ðã/ÌÙ@KÄ!!_x0005_Í@`5¿_x0001_Ó@y/dÐ_x000D_íÎ@_x0007__x0011_^ËxNÉ@Çô_x001C__x0003__x0004_FÕ@&amp;9½d1DÒ@]Ì_x0017__x0001_%ÉÙ@^_x0006_JÏ³Ú@Ò_x0002_à_x0011_Î@@_x0019_Êß6¨Ö@ó9_x001B__x0018_UÒ@¶2.0~Ê@OB)@ÂÑ@æ]l¿9Î@ä_x001F_9ã*¨Ñ@_x000C_»o_x0013_Ò@ªj±$_x000E_Ó@ZHà_x001C_mPÕ@2¬ÝòÏ@XÍßÊÉ@U@_x0008_w[Ò@¸Mâ4_x001F_ôÍ@¾_x001C_³Éé×Ï@0R_x0003_A_x001C_Ö@ x_x0011_»ÚÔ@_x0019_lg&amp;8bÓ@Æà!wMÍ@0úÞÏÝÙ@kONÂ_x000C_JÐ@ú9ÂÿqÙ@+È=_x0002__x0016_Ó@bJ_x0014_.z"Í@$_x0005__x0018_ÂÙGÏ@q_x0013__x0001__x000C_A_x001C_Ð@_x0008_²±¨aÕ@TÂZ×lØ@_x0002__x0004_×_x001E_ï!QÓ@ÓFMÆ_x001E_Ú@9Êüó_x0005_$Ð@¨_x001A_^Ö_x0008_È@Ûzm$­(Æ@hn_;Á_x0018_Ï@l%_x0008_NNU×@ch_x0019_¼Ô)Ø@UdDbþ_x0005_Ò@gsþ¦ÅÉ@X©ùKÒûÔ@ ©_x001D__x0010_bÎ@7Yì/mÑ@ìú¢%d¹Ó@ÐIÖÆx_x000C_Ô@`ÚªÎ_x0001_dÖ@ÀêÆÐâôÔ@/Ï_x0015__x0010_ÆÓ@·ó_x0002_!BÓÌ@_x0003__x001A_WÐ@ô'_x000F_ýÐØ@³j¬©ª,È@t~3CSåÌ@Â/ayiÜ@_x0012_Xöé_x0002_ùÒ@nH¢_x000B_ÚÕÒ@Ê`Ó|Ð¶Ê@øoeèÕ@ÆP&amp;qOË@ðõ¸jÑ@pM_x0015_,ÅÄ@Q#©h_x0001__x0002_Á=Ë@dè£*ªåÏ@_x0011_9_x0012_^Ð@j¾¨í`VÔ@ÌÛ¡=Í@_x000E_åÓvÐ@®+h¬wÕ@Ã]0[æÊ@&lt;U¢_x0012__x000C_Ì@J®$+&amp;	Ñ@ìÂp9×±Ó@öîÑ»ÃÈ@Ú_x0003__x0017_¦Î_x0015_×@ß4.imjÇ@d_x001B_®/X×@_x001C_tcíò¸Ï@õ&lt;.uHÊ@.Õ7.ìVÍ@&lt;Ð_x0012_ÀÂxÔ@_x000B_ÕÇ²tÑ@ð?6_x0008_A:Õ@lÅ"¤lµÖ@¾º_x0016_?×@RÊé`OÔ@§Å½D³Æ@=Ï_x000B_aÐÓ@=ô_x0013_ÈnÓ@ïËÃ°Ã&amp;Ð@­:_ôºÎ@Ì8ð[Ñ@+0RÿYÄ@_x0005_êp]V+Ö@_x0001__x0002__x0002_dJ_x0007_ÜoË@'5_x0017_Ó@_x0006_Có1CÔ@à;Q(¢Ò@è_x0001_{Á_x0018_Ñ@þòogOêÓ@_x0007_s_x0004_Ç_x0005_OÖ@è_x001C__x000F_FÍ@HÒÚ,KçË@³ j_x0017_r_x000B_Ö@A+ß_x0019__x000D_bÔ@P¸.¤ Ç@_x0001_à)/RÊ@ÔHèUb¢Ì@¤*Ø@pJ8Á&lt;¦Ñ@B#EmfuÖ@ øæ°BÊ@Â_x0010_§zõUÎ@V)ÆKSqË@ÜÃÔjdàÑ@ðÔâÁ'Ö@ú¢^êÊ@sj§[(:Ê@àÈ_x0019_î§úÛ@:¡ _x0004_)Í@µ´Û_x0004_§OÒ@³qó#Ì@ºy]Ì*$È@_x000C_R_x0010_²Ð³Ò@}{qÕ QÑ@´r^%_x0001__x0003_wïÆ@_x0015_7pÍQ_x000B_Ð@é9_x0003_cíÍ@_x0002_QBÜÕ@jc_x001A_Æø_x001C_Ü@zC|QÍ@_x000D_«V!ÂÇÓ@|ÓYb_x0012_Ì@ºVîQ_x000D_Ò@@JÓ_x0003_Ô»Ö@_x0008_(~*Ð@é»¥VÚ×@ 6Fò´þÕ@8âv&amp;`Í@r\0mÛ@BÓê4¸Ø@a¡ÆzIÆ@©,çIâ¢Ù@_x001A_BI_x001F_4×Ð@h¬(Äµ0Ù@*µ[3ýÐÒ@8Î³ó_x0002_¿Å@k-AóäüÇ@ÆC_x0008_õÇ@i÷'t²þÐ@ì·ú¢Ñ@ÎJC"ÒÓ@Lap]ÉÞÑ@f¼_x001E_Ò@HzÿÈÚ_x0012_Ó@&gt;¹pm_x0006_ÿ×@LËrÊ»Ò@_x0002__x0003_eÀM'Õ@¿vàð_x0016_5Õ@gþ_x0011_LáÉ@$I)u_x0018_Í@¼é_x0016_ÔÚîÐ@¾©;ÕÌÉ@F{An'ÞÏ@M¤YZÞÎ@K:Ô_x0002_ò)Ç@&amp;úý:0Ê@qRÚè}_x000B_Ø@Q_x0001_T_x001A_öÎ@0_x0018_SeFhÌ@Ü=ÓpË@)Pø­Ï@B_x0007_q5[8Ò@_x0014__x0014_Ær¶Ë@­6_x000D_Ò@(àCeYòÌ@Ú¸Û×_x0012_þÐ@ÈT3ãÒ@_x0006_ô_x000F_u±Ö@"üTÙºåË@xEïÆÐ@_x000D_z,SÂÿÈ@ÀÁ_x0018_PÙTØ@ þ3vèUÑ@·là _x000B__x0005_Ô@pÏàÑ¦òÓ@_x0006_Væ_x0007_Ñ@î_x0010_gò¨JÏ@)_x0012_Í_x0001__x0002_ðRÎ@¦_x001E__x0015_Æ`Ó@1où¡QaË@äÀ[p¶üÖ@*GÐ_x000E_©RÒ@)_x0002_råWÇ@ ~,S_x0008_Ö@EÃT_x0002_TLË@ÌN_x0012_O2jÎ@¶1´è«èÍ@¬ìvbÅÄ@_x001A_â_x000D_\`ÞÖ@ÚE_x0005_­éøÌ@ª5_x0010_LÓ@$køÕ@iá*8ºÇ@:O¥ñlÙ@Ðz¥_x001D_DÒ@_x0006_9ö_x001B__x0008_Ì@_x0011_Á!_x000F_}_x0014_Ñ@Ö[f5#³Ü@ºCZÍhCÎ@Î¨¯¸_x001F_UÓ@#ß_x0005_¿Ê@æ¶10óÑ@_x0006_R_x001E_g_x001D_Ñ@°rÅQfÍ@¾Ô*LUÔÕ@hÐÇ_x001B_ª ×@ìrã6N`Ð@¡8=îJÕ@x_x0012__x0008__x000C_ÈbÑ@_x0001__x0005_ 1¼¥©KÑ@ñS¬y_x0002_dÛ@_x0017_cÃ1a½Ö@é_x0008_®Ë#·É@YÈ±1Ñ@?Ã_x0005_úÐ@e_x000B_°?UË@Èó\ºÖ@½ñ_x0015_	ÂLÐ@¦M«ÖäÚ@Ðk_x001F_ó¯/Ê@æ:ãoMqÆ@1B¼óÏ@äÇËþbÖÑ@_x001E_;_x0018__x0012_YoÑ@_x0004_¤É&amp;À_x0003_Í@Â§$?_x0006_Ú@_x0012__x0014_rG_x001F__x0003_Ð@n_x0018_5ñFÏ@_7]Ë@_x0018_=¬é"IÑ@*]_x0005_À-_x000D_Î@C¦à¦E_x001F_Ð@ü!µä)È@tRÁ_x0013__x001F_òÍ@è:GÁ°Ô@Äu_x0016_kWtÐ@_x001C_ÄA8_x0007_ÕÖ@P½K§/Ó@Z_x0005_çP_x0006_Ç@:À¯^_x0016_É@àÞ_x0001__x0004_a×@ÊÆC{ÊÍ@©Ã3wÎ@_x0011__x0013_ÄÈ°gÐ@cß{=_x0004_"Ê@_x001E_¬_x0016_7¨¤Ú@å%ì¸¨#Ó@_x000C_!Ú+Ö@d`_x0019_hÊ4Ñ@B_x0005__x0016_Ùµ+Ï@_x0017_êeª-kÊ@TÁÑ-Õ@âÿrçÑ@_x0002__&amp;BzÑ@êUûüôÒ@1ÞHà?Î@) Zz_x0013_×@!Ê_x0012__x000D_Ñ@ó´×:Ù@_x0010_æÔ_x000E_UÕ@ÈS%ú¿Ô@æn¤ÆéßÊ@E)þmó_x0005_Ð@XÚâ6È@XàoWOFÐ@B°-ÆaÔ@¤´_x0007__x0002_L¿Ñ@_x0003_®e8Ê@»&lt;Ù¿ç¾Æ@Èç_x000E_Æ2Ò@_x000B_)ø«ÑýÌ@_x0017_×LW¢_x0019_Ê@_x0002__x0003__x0006_çmãÑ@Ý¡³è2?Ö@ä¸ß*úqÛ@ UtÙVoÈ@ÎxûeÙÙ@__x0019_Ú_x001C_]Ð@DôáK6IÔ@§©/ç_x0001_ÊÚ@£_x001A_Æ@Ç@"9|_x0014_&amp;Ë@7d}çhÒ@_x0018_Áïu_x0008_×@«Á:_x0006_àÒ@xÿ_x001E_ÈoPÑ@_x0019_¿½íIëÚ@£Q¤¯ïË@ò_x0008_Ï=ùÑ@Ý¨_x0002__x0010_üdË@ÜpA1ºêÐ@j°&lt;_x0015_¾×@_x0002_úK_x001D_ºË@ò*_x0003_	Ï_x0005_É@»fÌ`Æ@Èä?8Ì@´;_x0016_÷UÒ@Lj_x0013_W$Ï@®©¾øg_x0011_Ø@n®Ü_x001E_Ï@"B_x0003_Ã"Ô@ò_x0005_µïó_x0004_Õ@epv¾qÌ@_x0008_Í;_x0004__x0005__x0006__x0002_Ù@I]©IÚÓ@H@_x001D_ &amp;Ô@üñ^NæåØ@_x0005_la©³vÓ@a½¶.Ï¾Ï@ÂëúÀðzÓ@ü¯_x0005_.jÍ@ _x0006_HÀrÔ@.È¤Ý.Ö@ù_x001F__x000B_Ñ@_x0008_L_x001D_ÁdÍ@äj_x001B_YßÑ@öOD_x0011_Ó@8#AOEÓ@äà?x¦Ø@7mnÒ@_x0006_÷J´_x0008_5Ð@â×5\¸Ö@	´c,fÈ@²Ö_x000C_;}Ù@(Ï(Ò¶Í@\éÁhéÈ@¼KäÅ$Ñ@¾Iº¬u Û@É?}|ÓøÊ@ÿz_x0001_/¯_x0008_Ò@_x0018_¨èËÚ@:²vREØ@ßå$þrÑ@Ú¸âã_x0003_Ò@E=&lt;eÖ@_x0001__x0002__x0008_b&gt;Aö»Ò@6_x0005_Qs_x0007_È@BK_x0001__x0013_fkÓ@!8ò©ÂÐ@ìå¨_x0014__x000D_æÔ@°1,w1_x0017_È@ô_x0003_¥-}Ì@Í_x000C_ù_x0013_DÉ@éSÃs_x0011_#Ò@u²Ô].Ò@çÔßQêÒ@Þn_x0015_yf×@Ðsõ_x0019_RüÑ@1r÷éùò×@(_x001C_øªàÌ@â.ó.×@Ñ?*~¾_x000D_Ò@´_x001A__x000C__x001C_._x0016_Ð@@7/sÖ@I_x000D_çÌ²Õ@_x0008_`;Ê_x0013_PÐ@P0Iü©£Ò@¸áH_x0002_µKÒ@3¯9¯(Ð@î6ÖÎë°×@õHzÔÑ@þ_x0004_\2ÇÑ@&amp;1u	 A×@=¢ÓÕ@ä`÷ïÎ@:dÂ9ªÒ@xÇÏ_x0001__x0002__x0006_Ó@67Bm_x0016__x001B_Ò@_x001E_a_x0006_:Õ@ÞÃEðÈ7Ù@®îÄ _x001A_Ê@?yB-{¯Ô@F2íÏ@$ã.¸'ºÏ@;×_x0010__x001B_Ò@Útªjv2Ð@Æ_x001B_8©ø_x0015_Ð@§¤¤u ×@áîXà9mÌ@°7`ÙÊÐ@yI/ß!Ó@Æ¢éöFlÅ@NÜ¿lÑ@_x001C_Ç\ÏWWÍ@,ñó~kÏ@rl#2õ_x0018_Ó@´h8ôw°Ð@6uîq68Û@CÇu_x0019_×@v_x0014_àFÑ:Ó@ÄõAX¦Ì@¦_x0004_K§Ü·Ï@ô«_x0012_p$|Ñ@ö-[1ï¢Ô@´Zè±F×@r½ÕÞ§Ê@|&amp;_x0018_ÊÃÓ@ú«¸ßäÎ@_x0001__x0007__x0008__x0015__x0003_ûpYÐ@Ø_x000C__x0005_ê(Î@_x0002__x000D_n|Î@zâ÷iÆÈ@ñÔ^¶_x000F_ïÈ@êrÙ@|BAh%ÕÓ@Ø_x0010_²üùÔ@y®p_x0014_É@_x0010_¢pà¤sÕ@_x000D_·îYÏ@ }¦máØ@lÕuÙ¿àÎ@¢_x000E_9D)_x0002_Ë@_x000D_Ë¬@áÙ@Ó_x0004_ÙÀs×@¢º©Ç?|Õ@_x0007__x001C_ØÑ@:ÀÌªIjÉ@f_x0007_GÌâÏ@(¯+µÿ-Ç@¤&gt;gæ_x0013_Ð@Ì^É_x0014_gLÈ@vQÄ&lt;ÆØ@ôØ°£:=Ô@`ü&amp;Ì@_Í@X+ÌG_x0005_ãÍ@ Q_x000B_ZÈ@_x0010_¯Ø_x0015__x0006_Ñ@X&lt;OríË@Þ_x0003_Ä_x0011_}lØ@¸s0_x0002__x0004__x0003_3Ï@!÷0Í@èq`í{Ð@ê_x0004_qª¤Ð@q««0_x001F__x0012_Ò@¬%_x0006_@ZÔ@ü_x0012_Ø_x0011_ÌÎ@ÓÌ7;ÒÏ@°Ú_x0015_oÐÐ@Sò&gt;&gt;HÔ@¢û@¶|KÎ@S¢¢xÀ_x0002_Ð@_x001D_Xþ÷£Ñ@®_x000B_ªÐ@®?_x0002_1_x0012_Ü@ý¦JV]Ð@æ¿:z³Ð@­_x000D_úM9¤Î@ìÿÍ÷¿Í@H«YÓ@¬»_x0013__x0006_Ò_Ò@.vý_x0011_¿Å@Íü_x0001_¾ÍË@_x0008_¦'zë,Ð@w)ûg9Ö@_x0018_òný_x0004_Ò@T_x0014_NZLÔ@·ñÍ_x0003_ßØ@ÝÛx²´_x000F_Ó@-õa¤þ_x0016_Ö@SjÒwPÓ@ïÔ§_x0012__x0010_Ô@_x0002__x0006__x001A_yÜ±rÍ@X@:_x0003_8ÇÌ@n@ü~'×@_x0014_·æK4ùË@_x001C_£åP	oÐ@è^_x0018_£_x0015_³Ú@_x0001_Ã*Ó@À_x0007_}·|È@{o_x0005_F_x000C__x001E_Ç@(ÖÂ¯W_x0010_Ö@'ìæ`,_x001D_Ë@^1__x001F_½Æ@|OKÂ«Ù@|_W_x0005__x0008_=Í@_x001B__x0011_ô_x001D_¬Ñ@õbÂä¡É@_C²_x0016_9QÒ@1F_x000C_4[Ò@tÓS_x0001_Ì@_x0008_ÄZ_x0018_õWÛ@Ðe »¥Ç@¬Ø¡å3î×@ÓV~ Ó_x0007_Ç@ß¶`ý;Ë@%ÜCx Ï@²ÈUºÌÅ@_x0014_D&gt;EË@:OWôiÒ@ê®h_x0004_¿Í@8Â_x001A_&lt;ýBÊ@_x0018_tÍäBIÎ@äFå°_x0001__x0002_(Ê@h]ÃsøÉ@¬uÁ_x000F_öÔ@n._x001E_@7Ø@(p^"»Ò@&gt;K@PÈ&amp;×@@Áþ¤¹sÎ@,~u¥ÑÃÎ@5¼]yÖ@_x0011_Ï¾d5Ë@=_x0013_×[ÜïÒ@°Ñ5çÃ_x0005_Ò@_x001D_?»)Ú_x001C_Ø@_x0018_ÊøÁdÙ@;nÉvýÑ@öìÊ_x0018_òÉ@ä8±Ø@ÿ§ÚßÀ°Ï@lîFÃ»×@_x0013_½'n×@_x0004_Çv,¯Î@g3_x0018__x001B_I°Ó@	PÝ³è_x000D_Ñ@»6,%Ø@(´JÏíÐ@ÔÒ´k9×@PßCüWÐ@à_x0015_ý_x0002_¨ïØ@.ÆrJëÎ@4nòRÙ@àL&gt;ÀCÊÑ@\=G3Ñ@_x0001__x0003_U¥I?Õ@Ä_x001A_s&gt;`ÁÉ@³_x0017_^úlØ@~¢_x000E_Ú]·Ç@7¬ª®ZÕ@&gt;¤e~íÊ@uè3Æ@`Árñ#Ø@ÃnõÐ}Í@QÍÉ|Ð@_x0016_¹Ñ~ÐßÔ@)°?ÎKÉ@_x0018_à_x000B_VÙ@ðÙ_x0002_/{Ú@_x000F_øÉÛäÓ@.aËè_x0002_¸Î@,_x000C_V!_x0011_Ð@ñä£(¥Ò@JùÜÀÎ@É§ýlÓ@EÁ_x000C_ÔvÑ@R£v\hÏØ@ävzO:¾Ð@¥|nÞªhÇ@_x000E_bO¤ËÔ@ÈÍá8}pÊ@Åàæ._x000B_ªÌ@8*øg_x001C_Õ@d±;_x000B_Ø@_x0016_+'"Ð@àëiï¿£Ï@t%_x000F__x0007__x0008_ØîÎ@jo*_x001F__x001A_SÕ@ê°÷?§áÇ@_x0014_4¶H`$Ù@k_x001F_s_x001B__x0001_Å@­y_x000C_Ñ,É@®m+¿NÔË@_x001B_7_x001C_K9fÑ@j R:ºÐ@]ä$_x000D_ÙÎ@_x0007__x0005__x0002_ÜÆ@²2tú'Ñ@B"®_x0017_ðÐ@èýç5YÌ@îTçø6°Ñ@ØÕ;Í@n0Ü±8ÎÌ@Wä_x0002_ÒÒ@_x0016_B_x001D_³&gt;ªÔ@Q_x0011__x0003_£ÿÍ@ìKàQ_x0018_uË@_x0016__x0006_èÓ@Õ|S@Ò@:ÒV4_x0001_Ö@l%_x0014_ôéýÖ@_x0004_ÝëvÐ@3¨}(4Û@ªé.àÌ@A¢EsÀË@Ì_x000B_=s_x0007_Ó@Ô*Ñ_x0006_Ï@WN`à âÐ@_x0002__x0003_!ÖÂPà&amp;È@¶S³_x0019_WøÈ@#ùõÆÏ@_x000C__x0001__x000F_y5wÔ@_x0004_^s*·Ó@pGoùÎ4Ò@_x0011__x0015_o6¾Ó@r_x000F_#wDçÐ@l^a¿#(Í@Gá X4fÐ@H_x0007_h!JÃÒ@ÄgZ_x0006_Î@ÞÀíß]¹Ù@ð_x0008_õø+Í@_x000E_@¢«{UÏ@_x0014_e¼*Ð×@_x0002_6d¥ßTÎ@_x0002_¦2éAÈ@ó[]Ú¦ÙÒ@è_x0016__x0007_ªomÕ@X¶)XwÌ@¹9'Û@&lt;Ò@¦p#ßH{Ç@Ä3tóÝÒ@fd¬_x0005_W¥Ê@~w_x0002_\¤Æ@_x0012__x0016_g ÝöÍ@~UêÃBÍ@À%ü·Ê@_x0005_àÏþ_x0015_Í@²êË¨â)Õ@¤¼cM_x0001__x0007_èÃÐ@81ÀJI_x0017_Ñ@ú¬_x0019_»1É@ Õ@fÐy¹6Ô@*$Ñ8*_x0004_Ó@\ÖS_x0015_@Ì@ _x0006_mÇÎÓ@_x0008_¢T_x001C_gÎ@¨\ÍJÈ@ÔÉçyÎ@,YV_x0018_WÄÔ@qêìÅÊ@Æ_x0018_ÁoÁÚ@PU]±Ò@ôo^£¾$Ð@âø=MÜÉ@_x0015_=?¤ïÅ@qoñ_x0011_KÅÉ@_x0016_Ã_x0015_&amp;®ìÔ@öÓ_x0002_ü£È@²~È0Õ@M_x0002_^¢ä_x0002_Ï@¬¾­ûÂÕ@P¢_x0005_ÝCÐ@üª_x0013_.Ê@®ÂYZ´'Ó@÷_x001D_Nm6Ó@ _x0003_P;¼TÖ@)Éu®_x000D_Å@9¾uó]wÍ@lÍ_x0019_¢_x0016_øÏ@_x0001__x0003_dÜ@ò_Ø@ Îu9É@A#_x000C__x0006_TQÏ@:Õ~Ä&amp;}Ô@¦C~g 9Ñ@Í|»UË@_x0012_Õ¿3SÌ@Ðr¶1=Ø@£ù-9ÔÉ@·Ú}_x0002_åÍ@S±2¬LèÌ@,b!Ùy,Ø@ù5ÿ$_x0010_Ï@¾(ª£Ô@ë_x0017_ý§U;Ç@UMt9ª+Ð@¨f_x0003_ÏL²Ñ@VÓ_x001A_ó_x0018_qÔ@\LäçðÓ@IÇõT_x0002_£Í@¸$nçÏ@,ºDÁÛÕ@(Ü;7^Ô@p¯ô_x0007__x0005_³Ë@5&gt;aÑL¸È@,G= á+Î@äÝÈ_x0001_Ê@î_x0007_ú­ÖæÅ@j_x001F_îu6Ö@×è[7dÐ@¶ÝÀÿÛèÕ@Øzc_x0003__x0005_âfÔ@NñËõå]Ì@Ð6N(1_x001E_Õ@_x001C_Ø/2W_x0007_Ø@¢â_x0003_µÕÎ@_x0008_1_x0003__x0017_ãÕ@[¿@$pË@ùðÏO·Í@ÇD_x000E_gÊ@&lt;h,v¦/Ù@Z_x0013_'û×@àm_x0018_ÖÒ@¾IÙü&gt;Å@_x001E_Ò_x0002_·æÊ@eü+_x0013_äîÑ@­9¼µïÐÎ@vq"¬LÆ@"_x001E__x001A_^_x0004_Ñ@ÆÞLjÑ@º·óhxÎ@}_x0001_å_x001F_7lÐ@gÎ W_x0011_MÍ@fÓXÔÔ@¨cþ®¹_x000D_Ù@%ù·WØÇÇ@¯õ¦£_x000F_ÃÑ@#_x0003_óðþÐ@ØxZ%\Î@¾_x0003_ªs_x0001_eÒ@Ð_x0004_O_x0017_Ô@ªëù×÷È@_x0012_ä_x0008_T[Ñ@_x0003__x0006_ÑPËô¹Ø@Åátã_x0018_¯Ð@²bÅKÀ~Ò@À_x001F_Îþ}YØ@«L_x0013_Ç4ÇÏ@_x0012_}_x0003_ÉªÕ@êõK£_x001F__x0017_Í@t©_ºÙ@ò_x000D_Ñ_x0017_ØÉ@péYp³ÕÐ@²/^kuÉ@tX¹wà_x001B_Ó@ûÅGÌÞåÑ@ÞV4_x0008_ý#Ö@_x0005__x0007_Ç_x0012_Ë@õÔ_x0017_îo_x0001_Ó@ë7_x000F_Ç_x0010_{Ï@tOA&amp;ÛÐ@Âtê÷F!Ñ@_x0003_W[àÔ@AÓA)Ô@_x0006_q_x0014_RsÚ@0ëµ_x0016_ñ_x001F_Ô@_x0002_s¤lçÔÈ@c98&amp;}ÈÓ@_x001E_$áÂËmÏ@Ä¬ì³,Ì@k«Ë_x0003_|ÁÈ@Ça)_x0004_1_x000B_Ô@xg'Á®É@ù¹m_x0017_ÚHÊ@ûd9_x0001__x0007_~ÛÄ@ìý{ _x001E_Î@ÎõYT9ÖÖ@CR½ª_x0002_¾Ø@K_x000E_æÙºÑ@ _x0014__x000B_óâÑ@ï·£ÉèË@åé_x001F_TRúÐ@_x0016_Û_x0003_gÎ@fO²çEÊ@TPò3&gt;Ñ@k|üë_x0017_Ê@}_x0018_ÊjÕ@Ìüj¨×@_x0007_R_x0005_u_x0014_Î@(°ä{zÊ@_x001F_gñ,Ñ@i\°/yÐ@\]cYcÒÐ@2ñ¬ÞË@TºÞÀe]Ê@ÉM_x0006__x0018_ÀÒ@SÛ_x0003_XÚ@GPM_x0004_g_x0008_Ë@Kö½ÅÔÍ@%Ê·(ÚÇ@ôWË7ZÔ@*%b¯	ÚÕ@_x000E_}_x0008_×vÕ@_x0014_¿îßèÒ@ß"ÍÍ@``Ès:Ô@_x0001__x0002_Äxø/ÃÓ@_x0007_ÏD^ÕÍ@Duà_x0016_@ßÐ@îÁ=_x0002_ÆÅÔ@çTâ5öÉÕ@_x001A_CÀEÑ@â&amp;3a_x0004__x0008_Û@¾g_x0013_©Ù@gÅWÿJÇ@®:Â{_x0007_Í@L(+0EÌ@ò_x0015_Y\FÒ@PJ.îìÌ@5Êªû_x0002_Ñ@¢ÿy_x0012_F÷Ç@h_x0002_çõË¢Ó@\´H2Ó@¾ÕØTÞ_x0015_Ò@4.k	jÒ@sGÿº}\È@Ø¹_x0005_JÌ@ËÉègÖ@¢j"se¨Ó@è¿ð¾o@Æ@6ÎÿÒ@°C0d¡Ð@Ì¿¥üåÎ@\©&lt;_x0015_§]Õ@[U3ÉQ&lt;Ì@CKïEIÐ@¸V7ªíÒ×@![»_x0001__x0002_ykÔ@YnÊvß÷Û@c_x0006_éø_x001A_Î@\s2n9Ï@;ÊôÊÿÍÕ@_x0001_[õ1æÏ@_x0017_Ô_x000E__x0002_Ð@ûÆh:"Ð@Ëì_x0015_fa×@MfÁ&amp;Õ_x0017_Ô@U_x001D_u'´SÐ@c_x0003_º­·ÅÌ@p8;Å0²Õ@_x0019_Ú[ÜzøÓ@\6{l_x001C_´Ì@ìwÊ5=Ð@°YÍkBôÊ@¡©P¹äAÓ@ñ_x0016_V_x001A_ÎÒ@âÒPEÎ¦Ó@¬°_x000F_#Ñ@ïÃe_x0017_pÙÐ@ü_x0004_výßÝ×@UëÏ qtÄ@·!×BqÞÕ@_x0002_xçT,Ò@nç_x0003_ _x0012_Ì@l¸¦ÝFÚ@!¼«ÆòÎ@!Ã9OÑ@ß]yå7CÓ@Ï{æÐ@_x0004__x0005_äqÛsMÕ@H~ª_x0012__x000B_Ï@ÅïJÿüÎ@Ø´¼jÌ@_x0004_r _x0005_×@MDKÏ@0Ï@¤EªZ¾×Ó@âÒÚ¸±È@Ëøo¹rÖÜ@ÁìNÅ_x0001_Ö@ ±ã_x0019_ÜÛ@a_x000C_B¶HøÐ@PiìíÀÖ@ ø;fM	Õ@_x0019__x0003_5¾û¶Ã@ö_x0005_)q±¨Î@Õp­SØË@P¡_~e_x001B_Ñ@V_x0011_O_x0008_g_x000D_Ì@_x0015_ÁÒ_x000B_uÜ@NÔwâ_x0006__x0019_Ì@\6ªØúÓ@-1ÏF_x0002_Ò@¸_x0007_¬·_x001E_ÊË@$QæÔ@² `tPRÐ@_x0008_¶ncpÐ@æ|4\GXÓ@»(_x0017_¡_x001B_Í@`Ç_x0007_­å_Ï@ÉmèyØ@ãÈv_x0003__x0004_9AË@&amp;_x0017_ëþ.Ñ@ H_x0002__x000D_h_x0001_Õ@^Exê«QÔ@_x001B_µ_x0011_î%äÌ@_x0007_×¼OM%Ü@À_x0010_V«É@ú8_x001C_uöÙ@£ÍÇ_x0004_CÑ@_x001C_ßgI9Î@_x000B_7âÓ¦Å@\ÈÍçÏÙ@®^æ(ÜÍ@Ûø"ðÏ_x001F_É@Òæ·ë_x0017_ðÖ@nsû¶_x001F_Ë@RË+ÑÓ@*Û£ÓvÏ@lùÍè¥mÉ@&lt;9»ÄS;Ñ@G¡ñSQÖ@ÔG_x0014_8¢Ñ@_x001E_úrËÖ@(N`Ê8NÒ@6dYÉ{Ë@_x0004_ñ¡_x0013_öÈÍ@ö¶i¦aÊ@`#áFZÓ@Ö²õ_x001F_¬×@_x000E_¶}¹ÁTÔ@7 X»×uÓ@4Â_x000E_CÖ@_x0001__x0004__x0003_P´7SqÙ@ïw×PÛË@	ÌôDÉûÍ@A§_x000E_RùÆ@7&lt;ÿ_x0005__x000E_Ê@¬@P´A_x000E_Õ@+l%+±Í@µ-B3RÑ@þ·¢¦îÆ@JØAÞW_x0019_Ð@ÀF_x0001_1Ð@0KV_x0016_ýÒ@ F_x0012_þýÑ@tubCýÓ@²Î¼¬_x000F_dÌ@ùoyïèÓ@µ´_x0012_Lb_x0005_Ù@£_x000B_Qk¦Õ@bÜz¸ÕØ@ÖxDsBÖ@_x0018_VÑÍÖÆ@½3=Ú@&amp;2ª%Ù¸Ì@_x0003_¾x´_x0002_ðÓ@VN_x001F_±1^Ö@&lt;/_x000F_LÏ_x001D_Ð@_x0011_éfwÖ@T¨´XÉ@_x000B_\à_x0003_E»Õ@_x001C__x0008__x0011_ßð×@?-õÆ¹Ó@´=Àz_x0001__x0002_ðÒ@+Î,Ï~3Ú@ÐÍÑ=Ó@R¼À·e[Ö@j­@&lt;ÝªÐ@ã!_x0012_5À¤Ð@8bÑ.¡ËÒ@RÑK_x0002_ÎÐ@Bw_x001D_üÚ@v¦_x000D_2ó¯Ì@s{3kØ@[ëZd|XÑ@~Ú#a9xÒ@â®º+óÝÏ@¡¢45ÛÑ@¯_x0016_ÂV×@fø_x0018_8\×@ôo\ð_x0015_¼Ô@Fâ%·&amp;Ä@:Ü_x0019_ôêÙ@d\¨_x001E_ýÏ@sÛ(F_x001A_Ú@_x0004_]5bÎ@âY«ÊN×@bý»_x0013_IÅ@Ûk¯ò_x001C_Õ@\&gt;Ë_x001D_É@VO(æ!Ì@Ç_x000D_bòµÑ@e}×@_x001A_&amp;ò²nÖ@&gt;zäD@Ñ@_x0002__x0003_\4ìbÊÏ@.[d_x0013_íÔ@&gt;Ýâú@Ú@Ú_x001B_n}JË@Z_x001E_«P_x000D_Ú@pÉÓÍBßÈ@ÂZ_x0001_nÑ@,Qææ0Ë@:ó¿£Þ_x001F_Ò@_x0014_ÊÑ{_x0006_Î@_x0004_²è¢ÑÊ@¶ðÒæ­°Ô@UÙùùØ@èÔ/8â³Í@¨ì#(Ú@aÝ´×sÒ@:=_x0010_WTDÕ@î_x0019_ÿþtÒ@_x0013_ïéÆ@_x0010_ÞÇi+FÕ@¬*_x0019_Ù@Æt­P_x0016_Ø@¨ª_x0002_&lt;_x001D_Ö@ªçC*±Ò@ËÝlñèÐÑ@bWwè _x000B_Ö@Úæs·Ô@²ØðÆQÈÖ@þLp`ètÏ@J¶&gt;_x0016_÷­Õ@xüVÙàJÖ@ï×!_x0012__x0002__x0004_ÝóÐ@p£ØKú3Î@`d@«Ø@h	¿uÓ@n_x0005_ºê9»Ð@nqIä5Í@_x0013__x0007_Î9ÐÍ@*cöf_x0014_}Ò@¤·ä2_x001A__x0004_Î@ê´ûÓ¶Ð@ÖrÍRp×Ê@®=b#5 Í@¨[FöÏÑ@4YÐë_x0001_Ô@ûa8qÏcÉ@_x001F_«IÊ_x0015_;Ð@:Â_x001E_ÎÀ×@f-"_x0002_	0Ô@_x001B_6xýÅÑ@ìSj¿76Õ@Þ¿*ÅÌ@`£*&amp;Ö@÷Óí´«Å@_x000E_/_x0019_@2òÕ@_x001E_ÒeaùÎ@:$B_x000E_Ð@S»ý¤/_x0011_Í@úU© UØ@zeÏ_x0003_oÒ@~Uä_x000C_Ì@,Ò¾¯^Ó@&lt;%ý3Ê×@_x0001__x0003_ü5PN_x001F_ Ö@ò&lt;}_x0012_9¼Ì@]_x001F_-Iw×@º_x0014_Dü _x000D_Ë@Iÿ¡BúÒ@_x0002_ rSZ¢Ë@¢±µ¢õÓÌ@¨;_x0013_._x001F_¨Ð@_x001B_bHtÒ@è¥hN_x0016_Õ@nm¯Ö°_x0014_Ó@&gt;µÃ¢°×É@æ0Àªº_x001B_Ï@rßªù|Ç@-_x001B_{ 7Ð@¨;D)Ò@ÇÊ¹UÒ@ÿÖCåæÈ@\_x0012_ÇóÍÌ@PG9_x0019_àÏ@X0[#xðÕ@j{Yà_x0015_Ï@OÊg.Ä×@®ëÖ­á	Ó@_x0008_¦Ý§ÍÓ@àÉ_x0001_LÐéÖ@öô_x000D_AºÛ@`{`4×@_x0014_X_x001D_BhÑÔ@Î§4_x0017_!Î@ÐÊ4×CÙ@ðóË_x0003__x0005_ä¶Ñ@_x0014_ír|'ÌÊ@YV_x000F_Ð@_x000E_¤_x0016_7_x0011_JÍ@?ÃæâÞÔ@ã%±_x0010_áaÑ@ï_x0012_þþØÏ@¸ÐUUBÔ@Æ÷´+ñÏ@¦_x0019_\¤Ô@nª81Ì@@Gº¬Ë@_x001C_Ãj_x0001_Æ@,IT¿½²Î@fz_x0001__x0015_Æ@_x0012_"_x000D_d_x0008_åÐ@úÿ@¤zÌ@·	aâ@Ð@®ÿXÄ/þÕ@ð_x0001_N±´Ê@*ýÊ_x0015_®Ê@jùµ=Y_x0002_Ê@_x0012_,2Ô=Õ@ÄÇÄ¨ÜÙÔ@­á:&gt;É@(TØ_x0018_0Ô@&amp;_x000E_@úNpÓ@ä(hõTÍ@fæÝÐÃÙ@î_x0004_á_x0010__x001E_Ù@îz1ÀüìÇ@_x0003_)[ðî\Ò@_x0003__x0004_løÁ¼_x000D_Í@¡¶_x001C__x0001_oQÊ@á__x0003_$Ì@¬ÏR_x000F_(_x001B_Ô@_x0010_Ò&gt;î'Æ@Òó_x0006_¸Ð@_x0003__x0006_o_x0014_(é×@b¡Ì_x0004_é(Ñ@lp@·Ã¾Ó@Ú=UzÒ@e`ïù_x0003_%Ò@4©SÍYÜ@Þ_x0014_SÃýÇ@À)J_x001A__x0019_Ò@_x0008_!_x0017__x0001__x0002_:Û@wGt_x0001__x0017_ÉÒ@_x001E_ºoÎ@(Þ_x0018_aÝÓ@_x0014_C(ÒIÓ@_x0003_ÍÍî^Õ@G`3Õ°Ð@è[Zß=_x0013_Ñ@Â_x000C_I3¨Ñ@Àþ;&lt;)Ó@_x0017_JCoy_x0011_Ô@&amp;ÍÜÝãÖ@ãr«~_x000B_ôÑ@ä¢õ)u¬Ò@_x001D_zIEÑÐ@ýB2Fì"Õ@! ¨¡¤ëÑ@Zªz_x0001__x0002_Þ´Ó@¥~½æÉ@~Ç¶ä]Ñ@aÅd÷·ôÔ@XÕÝC´³Ñ@_x001B_Ç·KÅõÖ@PxE9~Ô@_x000C_h_x000B_s&gt;Ï@M_x001C__x001E_X¤Ö@¶+a¦Í@¶×8ÛTÇ@§ &lt;Oj_x000C_Ð@ôTv_x000B_ü¾Õ@ZÅê§^Ö@ø´ã¢ûË@_x0004_cv½©Ö@þ½_x0012_àÜbÏ@ÁVÝbÕ@=ÛG_x001C_×TÊ@ÙkU_x0001_YÉ@|õt_x001E_j_x0013_Õ@h_x0011_¡BûÕ@/HÆ+«Ó@_x001D_Ì)_x0001_Û@(¼ðØÔ@_x000D_[QÇ_x0015_"Í@V¯ÒlfÚ@©ß?_x0005_[Ë@_x0017_³_x001B_"*FÖ@_x0010_ÙK(_x0011_MØ@øAóýy®Í@ààÊ.ÚÌ@_x0002__x0004_~¬W_x001D_¶Ò@*zÐ#§fÓ@êS­ÔÍ@Þ¬×eã×@¸tåM_x000B_*Ï@ÊMMð1È@²êÍT_x0015_Û@Â_x0018__x0004__x0014__x0001_ È@Oµ_x0007_íw_x001C_Ó@?¥_x0013_ ÀÖ@*´z£­ZÑ@\¾PÅ¿nÔ@_x0005_Èã±È¨Ì@¹_x0005_³ù_x0015_ÐÔ@Öªl2°_x0003_Ô@o_x0008__x0005_kÕ_x000D_Ç@_x0006_¨îKn_x001B_Ô@¡º1LñDÐ@_x0008__x0003_8^_x0019_Í@ñ°íqÔ@ªÄ_x000E_°ß×@b_x0001_Ó;_x000C_ùÍ@'£êLú£Ò@Æûl_x0006__x0010_Å@NWÆtIÔ@_x0013__x001F__x000E_@_x000E_ÈÒ@_x0001_l_x001E_bÉ@itÑC_x0002_®Ú@PFßO_×@îí«+_x001E__x0014_Ô@Vå)_x0004_&amp;8×@ºk&amp;®_x0001__x0004_ËÖ@üþ(îÕ@_x0008_!ÈQUÇ@_x0003_¸_x0001_¿îÒ@®;àÂË0Ó@À³^òVÌ@_x0002_IÆtÇ@_x0016_ÎÔ÷_x001A_,Ñ@*æÃºÐ@_x0008_oÊ²¼IÑ@_x0014_j-ÎIÓ@Qø*Ñ@j&amp;7)#¬Ö@;V­ÄÛ³Ö@+¨n¬_x0016_r×@,Ãå"ÃÑ@:«½Ô@_x0010_ËH _x000D_Ï@\³ìùWÜ@L±x?ªÈ@^NX¿F·Ñ@ôÈc_x000B__x0019_É@'}¿ 7¨Ð@_x0008_gµ_x0003_¼Ö@Îz_x0018__x000E_ú_x0019_Ï@ù»	«tÕ@¦_x0006_5_x000B_8iÑ@$d­rßÌ@%QöJ«/È@	V@£öyÚ@ú¯Îî2&lt;Ð@ëÔbÿ¤/Î@_x0002__x0003_´yb;åÇ@_x0017_ä4¬Ó@uÿ_x0005_0Í@DÏà_¿,Ô@*\Oâ$_x0006_Ó@vV¸_x0001_îJÐ@¼N_x001A_Î33Ù@ý¤ùç0wÑ@&amp;c#2T9Ò@ÚI¦å_x001F_Ò@V+ô}§zÓ@áê_x000D_Þ_x001F_,Ø@@äía-BÌ@ì¶ ¸¯Ë@4Âý­_x0006_ÎÏ@Ú&gt;R_x0016_8GÍ@wZ_x0006_Ë@´dê_x0012_üÕ@à	îÏ,Ó@â_x0012_ªÁÉ@cçýdÅÖ@u_x000C__x0005_t"_x001C_Ò@c_x000B_¹»BÀÓ@É_x001E_öö-Ù@ò×_x000B_ON×@î_4Ò@É¢	NüÔ@Ê}c1³ËÊ@` _x001C_ÿÈ@mA¼¹Ð@²_x001E_ø^`þÐ@5._x0011__x0001__x0002_­.Ë@_x0008__x0014_*â¦Ñ@±Ë_x0018_&amp;Ç@ÐÌÉÚZdÒ@È(»¬ªÑ@MfñLÌ4Ï@ý_x0012__x001A_âÙ@}_x0001_ªÕ{Î@|±S¦_x001B_7Î@_x0010__x0008_Ó+_x000D_-×@ÒnZDõÏÇ@äT(rYÔ@RcÌ*ISÐ@~¤%E_x0014_Ï@û_x0019_Ñ@T_x0011_¡´Ë@[¢ÞßrÒ@Q#p'î.Ä@õYüº_x000B_[Ö@ö3@AÔ@]nbDÑ@¥,äÔÒ@Ð@"_x0017_~ø_x0013__x000E_Ð@(psï·Ê@üW)ªÓUÏ@­_x0019_Äa_x0017_5Ò@¸a_x0004_X_x0006_Ù@|EïpÒ@nÁ_x001E_»µÑ@fgáÅÉÉ@ÇH£Í_x0005__x000D_Ð@_x000B_¶léwNÏ@_x0002__x0005_ý¯öb¿Ò@p¸×+_x000C_GÖ@_x0006_2öwÜ±Ö@Dç³6_x0004_Ñ@_x000E_ý]aÔ@"¢kE_x0014_Í@T?­_x0002_´ãØ@¥_x0014_á!HÏ×@ºîwd½Ð@_x0001_Ç¢_x000D_0%Ñ@Z_x0013_oê,_x0010_×@ï¬&gt;ôõåÊ@/N_x000C_ÂÜÎ@Æ_x001B_y´_x001F_Ï@²½à)ëóÒ@yç}g{zÎ@3Õ=_x001F_"Æ@Þ²m¡.êÒ@_x001B_Ì0ÇäÓ@_x001A__x001B_ã_x0003_ÎòÔ@öõÂ_x0014_DÌ@_x0005_ôP_x0002__x001D_Ü@1¾:OÖDÊ@òúYÃl¿Ç@1)&amp;_/_x0014_È@ì1	øÇ@Ð_x000F_fÄÂØ@:_x000F_tø¦¨Í@H!x¤Ð@½u8Ô¶»Ñ@î_x0011_t¥¦É@ØXn_x0001__x0002_ÚÌ@972jïqÐ@{.Å_x0014_TÍ@Ü4Ó±{Ñ@&lt;¾þ_x0004_PaÐ@/üè-:4Æ@Q_x001B_ÿcÓÊÓ@\_ê¾3Ô@q¼_x0001__x0012_ZÏ@ ¥hH»ê×@Ð'rìOùË@_x0001_É_x0003_´-±×@_x0004_Û¶_x000F__x0015_;Í@0_x0007_s£uÆ@yTðXr$Ë@fCÐ@2_x0013_ÔÉèÒ@¿{éR*¢Ù@óy_x000C_I!ÌÖ@Ú·Ú_x0007_­÷Í@fâD*=Ø@_x0007_¾_x0016_ËÔ@\Ê.$¤¸Ù@é¨d_x0015_&gt;Ñ@ÄAsºòwØ@¾QNuéÎ@ºÊU_x0015__x0002_²Ï@_x0008_Y_x0004_:&lt;-Õ@R_x000B_ñZÊ@'_x0019_eÍ@C_x000C_r71´Ô@_x0005_~DËEÆ@_x0002__x0003_ÿ;¶¤YQË@èýR2|Ô@oõçñKVÕ@l²_x001D_V+tÊ@V_x0016_	ûBKÐ@¹pKÿ×@Z9	É2É@ì¸ébÓ@X`_x000F_·4JÎ@&gt;@_x001D__x0019_ªË@+{á_x0001__x001B_W×@hÀqC«_x000B_Õ@ýk÷ZFÒ@_x001F_èx¬-ÌÇ@Ä_x000E_ÙÆÂ!Ì@ì_x0004_NuÖMÑ@_x0016_á_x0001_*_x001C_Î@õßìÿªÏ@kÇ,}ìkÐ@À}¬KbÙ@½mé6vÅ@\®µ×:Æ@ûî&lt;¡ÍêÓ@ÿl_ÛÞÙ@	Gô1û²Ñ@T3H7iZÕ@Þ=±ÕlÏÕ@_x0008_6sH¼þÏ@)a¯É_x000E_dÉ@!k÷_x001A_ýd×@¸^bø-|É@_x0014__x0004_¤y_x0001__x0004_íÐ@A	çiâ·Ò@R¸â­ÇÚÎ@_x0004__x0017_ç¼U1Ì@¬Ò¬öø×@ÐòH+;âÒ@/»Æ«_x000F_Ò@æèÃÐTÉÑ@Ûç_x001E__x000B_GLÙ@_x0006__x0006_É^/xÑ@_x000C_¤ÍO_x000D_\Ò@_x0002_éÉçxÐ@pzÉéÓ@_x001C_\ñ/ÊÌÑ@_x0012__x0001_í¢QÑ@1_x000C_*BïÒ@©_x0010_#_x001C__x000B_Ü@ú_x0010_f_x0002_Û@Tî_x0003_iúÒ@±ó¦_x0003_f&lt;Ñ@(_x000E_ü_x0019__x0018_ºÈ@ðÞ½#ÓÒ@"z_P_x0003_Ó@Vò_x000D_&gt;tÒ@KEQÀáØÑ@+XBÜùÈ@Ð_x000D_õ_x0001_m×@H@îQ°Ð@haKµzÔ@¾._x0017_­pÐ@[âv|Ð@Oúù_x0019_¢É@_x0002__x0003__x001C_u'U¥_x0016_×@Rõ­¢µ`Ò@Ïtj_x0017_'Õ@_x0008__x000F_euÞÕ@88gRÌÆ@d°¬A_x0003_Ð@bÒÀØºË@¶*.¸wÊ@î3û³ÏºÌ@ðÂÌ_x0001_`¼Ê@ê¼_x0018_!Ò@nã8Íx¯Ì@Ú_x0016_Ñ-ËÌ@æv*_G-Ì@Ai_x0016_ÒKÖ@ÜûýÞÚ@¢_x0001_-2³_x0017_Ø@DTAü¼Î@_x0006_oh§5üÊ@L¦²ÖG_x001E_Ë@mb&lt;3É@ª×UoÕ@Áý&lt;YÑÙ@²_x000F_(_x001A__x001A_~Ï@ênyûÖ¬×@K@V'Ù@Sf[ÎÚ@È_x0013_&lt; _x0012_eÓ@·è¬gÛôÐ@Ã~zßÍ@$é(¯qË@î_x0008_Ðs_x0002__x0003_¤ÏÈ@_x000B_[ús_x0010_Ñ@x¡ÖFÀpÎ@R®ãI[ðÖ@&amp;¶µG°ÝÓ@_x0002_qó_x000E_m)Î@²_þtXÓ@`£ã¢ Ð@ÒçIÛOmÚ@(_x000B_Ä q'Ô@_x0003_ð1lÒ@ªÙy_x0011__x001A_Ö@àKÖá}9Ì@££Jéo]Ñ@¸ä®/MÎ@_x001C_=¶+ éÔ@]ëJÌ7üÑ@©.»ða°É@ÑzÜ8ÓÑÓ@_x000B__x0010_­»_x0011_®Ð@Ì_x0005_JÉ@ÂßÑ;£Ñ@JÝB¦¡¨Ó@Ìr¤WÛÈ@¾_x0017__x0012_]È@ZJÁÀ_x000B_lÔ@2h±ûçÍ@Â³ýÚÓ@}&lt;×6._x0001_Ñ@a£¨ÄOÐ@J_x0019_ùaÑ@ô8Ý×É@_x0001__x0002_®gÍLÎ@fLo_x0002_¿nÒ@v_x0014_A'_x001C_Ù@_x001E_X?Ð@F©ã_x0017_ÎÌË@Ä_x001B_hÕÞ§Ñ@»ë6Þ¯Ñ@¼Sç&gt;Ö@_x0010_Ö/_x0006_Ù@ô^_x0002_I~Ù@¢(¡aÇÕ@8ë¨c_kÕ@ _x0003__x0015_Á¿×@S¯ë_x0017_Ò@_x001A_9çß¬Ø@·t_x001C_¾^ÇÎ@ËQEÓ@úuÚeãÊ@ý	ñ{?Õ@¾w_x0005_^Å@_x0008_æî_x0012__x001C_Ñ@ü8ó)auÖ@_x0002_Jü_x001A_ ªÒ@f5_x0004__x0014_&lt;Î@	½&lt;gÏ@|ÿÙ"Ð@À²ÄmÎ@¶ÕÕM1Ð@xDBâÿ2Î@ôP_x0003_náÀË@®_x000F_,³ÿÈ@î=_x0001__x0002_×ÉÍ@_x0018_XÞZ0É@¨rfÒ@n_x0003_åùHÿÎ@ I=RØ@T:95¼@Ò@_x0014__x0001_Bí_x0012_Ò@´·i¯_x0006_Ð@v_x001A_%ïÆ=Ú@F¯îï_x0015_Õ@NQo`¢Å@êlºùÖ@ÀdË@:_x0007__x0019_ØÃMÓ@É_x0003_ßb#[Ê@@¸&amp;Oâ_x001F_Ô@'_x000B_"_x000E_ÖÖ@òÚúÒÑ@µ_x0003_÷òdÚ@M#õdSÔ@ØajY_x0010_UÔ@ÜÄu"´lÌ@_x001D_ÛÇ Ð@{éuñÑ@û3sèÍ@ÖJ×	ÚÐ@	ÛH°_x0014_Ð@â¦_x0004__x000E_ªÕ@§V'kÆfØ@üÿDDz'Ð@ÛùÙRuÔ@zn¬:q%Ð@_x0003__x0005_n_x0010_EösÜÔ@Ä	|ÏÞÎ@i _x0015_kZ4Í@º_x000E_bhSÒ@×&lt;êÝÌqÑ@Âæ_x0012_e_x0014_É@æ;_x0001_ÞA_x0016_Õ@_x0016_º_x000C_1ý&gt;Ç@²=_x0015_`EnÐ@VW¢ì²#Ì@_x0003_wK)ZÆ@ú_x001B_6ÄCåÒ@çîwÁÐ@_x0010_æÂ_x0005_×=Ò@n{ËFêÕ@Î$?®_x0017_°Ô@´'_x000B_ýSØ@Ê²ÅGG`Õ@_x0017_*_x0002_Ðt9Ð@ÂòÀ7WÑ@¸_x0004_K¤¦ÿÕ@Ì.&gt;wØêÍ@@l_x0010_ÚöïÊ@÷R¿_x0003_`ÖÊ@Æ,_x0013_½ÛÒ@¾_x0014__x0013_|riÓ@_x0011_m_x000C_dqÍ@4JÌ§ÁÑ@_x0008_}_x001D_ù!Î@83¾ÍÉÐ@ fô¤Ô@Ü¼Çb_x0004__x0006_	ÇÐ@Ë_x0005_Ó7úÓ@(g_x001D_³ÃðÓ@ D3_x0005_9_x0007_Õ@¥h2]ÂÌ@~må­·Ô@IuvÜÍ@ØM_x0012_õ×{Í@Òv-â³Î@Ë¬Ö-¨ÀÏ@VÆEd«Ô@Ç"[\*Ì@^ÀÌ+Û@ä¼ÔOÑ Ú@P¶+Ä_x0015__x0003_Ê@Å#Ùã5!Ñ@,uo*FÍ@bB_x0010_÷ÄÏ@î4â_x001A__x000B_ Ö@K»_x0019_c_x0016_äÑ@ ÌóÇ_x0008_Ï@¢ú:2_x0014_òÍ@SxJ_x001A_vÍ@p_Ì_x0011__x0011_Ó@P_x0007_`(dÖ@_x0002_8J,ÀÖ@î(O¼Ô@§_x0005_Ð[ú¯Õ@±j6¡Ú&amp;×@¶Í³þHåÏ@Ó_x0001_Í¯IêÑ@J_x001A__x000B_OÑÌ@_x0001__x0006_âcTcòYÐ@Ã2D+â°Í@BÅ_x0006_3ÄCÒ@¦þ7u½\Ï@Jÿê÷îOÕ@&lt;ÞU&amp;_x0003_Ý@ã·HrýÙ@ oÁ.Ñ@£_x0012_.@0îÙ@=°¶_x0004_B_x0001_Ù@òù)ûÖÐ@V_x0003_:ÕÊ@§ö·_x0016_ÙÑ@Üsed~tÑ@ö_x000C_ÄWÌ@-_x0019_úû_|Ì@_x0002_0CÖØ@É_x000D_WþÖ@zÐ_x0001_ë_x0018_-Ò@°WôèMöÊ@nNs oÑ@rÒ+¡ÎçË@à'µ3_x0005_¨Î@&gt;Oî_x0013_|iÈ@gçS	Õ@H_x0013_yÀ_x0018_bÏ@!£^Yg¢Æ@1)_x001A_®¤Ú@VÁÕ¶ß=Ë@ï«ª&amp;_x0016__x0002_Ú@Qþ~`	¨Ç@ø_x0001__x0003_óNÉ@@fup=É@e_x0005_(ÛÕ@8m:_x0008_iÍ@_x0016_I-ÖKbØ@Àû_x0005_¥5Ð@_x0005__x001D_èÓ$MÌ@YgòÁ6óÒ@fÀ»_x0013_;×@&lt;wÿÐ@HBiªÎ@zm%VEÛ@$&amp;ñ"\Ð@¤RwO×Ó@F_x0015__x0019_;¹zÌ@ñ~±(ÑÖ@æ_x0015__x0002__x000E_õÌ@ûÓh8Ð@²æË_x0014_Ñ@ï0µxc_x0017_Ù@Ø;í¬þdÎ@3¾×£oÇ@ë5í_x000C_Ò@3&gt;¾àé_x0006_Ì@Î/óÑ_x0019_Õ@Ò:øÅÛ@ðk¸¿ÇÔ@¦ö}V_x0012_ôÏ@ª _x000D__x000D_ÑmÓ@î"ý§¾Õ@_x0002_Lÿ"HÓ@Ä¬ù¾!×@_x0002__x0005_dº¢x_x0004_ÛØ@&amp;xrÂÒ@¨x×ÒoÐ@_x0018_ÏE&amp;u\Ì@mH(7_x0006_Ñ@Bñp¯¾¤Ð@÷¶ÑnÜÊ@_x001E_O³A_x0015_üÒ@¸6_x000E_JÏ@ÒÑ+xlëÐ@\W_x0007_(GýÌ@æ,þÝ)ÕÕ@t}_x000D_(·Ó@ÜrEýÃ_x0001_Í@@zü¶Í@Î_x0004_î¼ÊyË@ÛÂmßÇÈ@HTØ0¤Ó@eòYÿÄ@¨I*Ü úÛ@t±VßþñÕ@Õ'ûjJ¦Ï@£/bqÃÓ@þ4ÒDNØ@òiÕq¼BÎ@ÜJìÉ_x0003_SÖ@p/_x0016_ÖÄ¼Ò@HMÄh³AÓ@âaÕäÄÔ@Ü_x0017_)ß¤ð×@^´åQ!Ô@^¼t]_x0002__x0008_jÔÍ@ô¬¹!Ó@_x0014_öÜKÑtÓ@S±yß_x001D_ÕÏ@,fYÌCÏ@¢q[¥Ñ@ô2ë½[_x0017_Ö@a×dÝÊvÎ@_x000B__x0015_~_x001C__x0004_Ò@{é3R×÷Ð@qÕ_x001F__x000F_CÕ@QaÊ_x0010_ÄVÐ@fÍÇÂñÏÉ@ºe¥%_x0001_Ð@_x0007_ÖnD_x0005_Ñ@vÝs­Ò@¨òx§@fÕ@_x0010_f_x0017_û_x000C_¸Õ@ò-à:w_x0013_Ì@0Up2×@³%¸^æÉ@ xó1_x0003_éÐ@Dÿ¹ÖµÞÐ@\8«wy²Ç@_x0012_#-åºÔ@Èô)y_x001F_Ú@AG¿Þk_x0006_É@ç_x0014_"üþÎ@n_x001E_cä`Ô@¢»Þ$AÑ@]­¹°´Ø@8ûº_x0011_ó9Ô@_x0001__x0002_ü;èn»×@:w=?ì£Ø@Æôb_x000E_ØÒ@z·Ô&amp;øTÎ@_x0011_K¦_x0006_mnÖ@Lé¤Q8Ø@(°:$½Ô@qÝÊ_x001D_ÓÎÐ@9_x0004__x001C_3Ì@ ò»àÖ@(Ò2_x001B_Ð Î@RÂÿAHÔ@ä&lt;aî:Ó@òPr¸Æ@§h:ªLÚ@¶w_x0006__x0002_%WÙ@è©Fã#¯Å@n_x000C_í_x0002_Ç[Î@n)¾Û_x001B_lË@ýZR´ïÜ@æé{_x001B__x0019_Ó@ç_x0019__x0008__x000F_#ÿÆ@&amp;#0ñO&lt;Õ@f.D&amp;,gÌ@ëd¾þî5Ó@_x000E_[ì{ÏÓ@,Âæ_x000E_3Ö@_x0004_z[_x0018_&amp;ÒË@3°BàXNÔ@r§¡ÀpÏ@âØà¤Õ×@ýïWç_x0001__x0008_æÓ@±aJÉÓ@&lt;1_x0011_Øî#Ó@-¿ÅyÓ@Êè¤ë]Í@·ÂýÌÓÒ@4Ã¯L]Ú@_x0001_üÞ°öÁÍ@4C*_x001D_¤ãÐ@&gt;f~¤_x0005_ÝÐ@_l|¥ÄÐ@xµÄqpÙ@ùÈ&amp;}dÑ@ï`MQ_x0019_ªÐ@_x0017__x0002__x0006_n­­Î@æèæÃïÎ@"áËTñÆ@ðÅÀÏ@~Ýl_x000C__x000F_Ì@_x0007_WÄ$×­Ê@_x000C_vcª½È@Ñ\·_x0010__x0004_/Ê@°8×Ñ@8Ê¦Á_x0002_Ö@4ÉµcïË@,ìïÕÙòÉ@pìç_x0014_Ö@hë)óöÉ@.[à_x0019_*QÓ@p_x0003_&lt; 'Ö@ÀÉ^Ñi¸Í@_x001E_Z_x000C_ã)RÒ@_x0003__x0004_~$ÍÕµÏ@"	æ_x000C_ÎÒ@Ö_x0017_útã¯Ò@Ó³ÔhböÇ@d_x0002_1ç¯9Ñ@N:EßÜÓÎ@*öiv,Õ×@Q¹`´[ãÌ@_x0015_Ý¼÷Ô@w§à@bãÕ@\F)éý~Í@3-³_x0010_Ê@V_x000C_ã_x001F_;Ö@_x0001_ ìæÑÏ@KF"EÖ@_x000B_°_x0015_ÀÛÑ@PÌþÍ@òÆ_x0010_8Ò¤É@_x0003_¶Ymû_x0006_Õ@Ö«îªè¾Ä@L_x0003_·7xÐ@e½¾_x0007_E8Ö@}©¨_x001F_BÊ@¦¿é tÐ@w@_x0012_ý_x0002_Ò@¤'æ_x0004_}Ó@Â$ñ_x0012_6ðÓ@xxº_x0018_DóÎ@1Á»êÉ@k8'8*Ð@%Ô·;XË@@F_x0004_Ù_x0001__x0002__x0006_¿Ñ@«J_x0006_1_x001D_Y×@&amp;_x0002_&lt;_x001C_RÖ@Zb+wÜ@Òòv¿_x0013_Ä@_x0014_·ì{âÄ@Ù~ÐT_x0011_Ð@Î;Ç­Í÷Ö@¹_x0001_³©Ï@CÃ_x001D_¨ëØ@h_x000C_KFà÷Ñ@b³½¸¢_x0014_Ö@Æ»Á£/pØ@_x0013__x0003_²rÝ_x0007_Æ@ðÓ_x0013_a0ÇÛ@ú1þcê_x0015_Î@9~Ò%ü8Ê@_x001A_4lý[Ì@6Ëï__x0013_×@Î,­_x0019_àÆ@ß_x0010_dë!Ð@mV{ÆíÅ@h_x001C_L¯_x0003_Ì@ä0_x0014_¾½Ø@¨±Æ_x0012_q_x0004_Ë@_x001C_ÏuFÏ@ÜR'ÃDË@ôÄìjÌ@Ä#_x001A_F_x000C_æÈ@Ä0²­¥Ö@&gt;_x0016_ÎÉÏ@Ô*gÃ_x0018_dÐ@_x0001__x0003_eSÔOÛ@äRF $ÜÏ@ò_x0012__x000E_éöÕ@k_x0015_BgË@s8âo»ÉÅ@ÝM.'´ßÔ@^ca_x0006_crÛ@W_x0015__x0016_ï_x001F_Ö@°~Þ_x000F__x0015_Ò@d³ÛÑ¶eÔ@Êür|_x000C_Ô@Y_x0004_¯Ê@b:SÏfÒ@úb_x0001_(ÎÕ@@wï_x0008_'Ç@cr½_x000B_*PÍ@Ç_x0006_¬ØÊ¬Ø@F_x000C_ãÒ@àj2e5¦Ì@Æx/_x0007_mÐÎ@£+7ª`yÓ@fæÿô'Ò@³õK_x001F_zÕ@¸^¼ïÆ@öõ+íDÈ@ç_x0016_(è_x001C_Ð@QqÔqÆ_x0001_Ê@_x0006_vÁ°76Ô@i\Q'`Ë@_x0004_x&gt;L¢Ê@²ü_x001C_FnWÈ@2k_x0002__x0010__x0001__x0004__x0001_A×@ú_x001E_:_x0001_&gt;Ù@_x0006__x0010_ï;èÑ@27f»oèÖ@¦=â¨\zÒ@ÈÕss»Í@ÙQ[Ó'Ó@JÁVæÎ@h¸]FN³Õ@ddÃ_x0007_±Ù@j"_x000B_ûOÇÙ@îµB¾@Ø@Ö¢ìÛÈnÊ@¢]+49_x001C_Ì@&lt;_x0001_í_x0012_**Ë@Wwÿ2Ë Ê@_x0002_¾ÐÄÐ@F@ìúb_x0005_Í@&gt;µö¸?Ô@íúKÞá_x0002_Ï@FÔæiÃÊ@k¢î_x0003_{Ö@½&gt;ÎFÏ@Ðp_x0012__x0016_¸_x000D_Ó@ê@E}¹¢Ó@jõTD@ÄÕ@®_x0013_«ÏïÇÚ@ÈëùSá_x0001_Ó@ÅÃ¾J¼/Ò@°°z0_x000F_ãÏ@×Oä¤TË@_x0017_*óÏ2ù×@_x0001__x0003_æ_x0005_e7OÈ@¬FHË`§Ë@V\khÑ@²_x001E_õêÅ@ã_x0004_É_x000E_ëÅ@û½P_x0012_È@û3_x0008_ Ø@5	öÑÏÛ@¾_x0008_li%ñÐ@ý_x0014_¤×_x000C_Ë@Ò¯_x0008_-`Î@ú£5³µÉ@JÂö]_x000D__x001E_Í@Üà³FëË@_x0016_,!fÑ\Ø@¾Yø¯ZÍ@¸K[W_x001B_Ð@t\Õ3Ï@äÅÅÎÅÊ@ÀõÖs3ÀÐ@§_x0002_kÑÐ@bºíÎ@ôã_x0005_ªdÌ@_x0004_òT¿EÈ@1eªgË@â_x001A_ùè_x001A__x0003_Ö@~Ï_x000C__x0002_ÁÐ@1ìËâÉ@n­'ßË@ÈS_x000E_ä÷VÒ@kZÚ_x0002_/Ð@¯£)½_x0001__x0003_ÉÝ×@_x0001_±mÍÊÓ@vì_x001F_HsÍ@p,_x0006_÷_x0017_Ñ@pW_x001B__x001A__Ò@_x000E_Æ_x0012_Ú@\f;³%ÓÐ@_x0010_¼ö§¿kÑ@dJÙìÏ@¹·_x000D_?ðÙÆ@àcõt`Û@I.l"_x0015_²Ê@¤IÎyíÒ@DPçK0Ð@0¸ÏÕÌ@_x001D_Ý¸Ó@¢Î#&lt;ûØ@$)­G·×@ØöRÓ@çM_x0001_é½ÊØ@ôØüPxñÈ@½¡,~Ô@1sÞr¯bÊ@[ö\ÛÒ@jShã_x0011_bÍ@_x0006_&lt;¶tëÓ@ÉÛ_x000F_ø_x001A_×@¶NÙ_x0011_À_x0002_Ð@(_x0016_lÆ_x000E_½Ì@f u_x000E_UÐ@øû7ËÕÝÑ@ÉeÿiÖ@_x0002__x0003_L(²pÕÑ@²ÙSµ+2Õ@0]_x000E_Ê@jÔlÛÆ×@øÍ_x0001_ Ø@_x000D_e-XnÊÍ@ _x000B_?êÜ*Í@Ì=ßµèË@öÑ(¶r_x0001_Ø@Â_x001A_,(_x0012_|×@R_jÐ-_x0013_Ñ@eEî²jþË@³Üc0Ú@*ìhºµ_x0006_Î@s_x001A_nµ7ÿÔ@#xä	 É@ù=r*&lt;Å@6VE_x000F__x0016_ÖÒ@ð&lt;¢ìG_x001E_Ñ@»d;*|Ò@Þ&gt;ÄqëüÓ@@Øð_x0012_cÙ@tÿaTË@6á¼_x000C_·²Ó@ýõÓÎffÇ@böé&amp;Õ@ZÄ_x0002_t_x0013_Õ@´_x000D_:ø_x0015_Ô@_x000C_ø_x0011_ØGÕ@_x001B_Ê_x0013_Ï_x0002_Î@»¸1_x0004_[$Ï@_x0015_Í Ô_x0001__x0003_º_x0007_Ô@Ð_x0014_é+ ËÒ@¯wÉdÕ_x000E_Î@TøôË^Ô@E£(1_x0016_Ó@ðOìk_x0019_½Ï@HcÏDE_x0001_È@B¢Ê7Õ@À_x0014_txäÐ@ËVÔtÅÖ@×Ò«§Ò@MÏ:È@'~×_BÙ@Áúý÷Ã@]¢§_x000C_Ï;Ç@pêzµ_x001B_ÅÒ@_x0018__x0018_Sd5Ë@@À/¡rÈ@J@_x0012_¼_x001B_Ê@up|ÉÎ@p_x0006_#!R¢Í@Ñ&lt;¦_x0002_&amp;É@_x0008_jk$qkÍ@Ú_x0011_9h&gt;Ó@Èw_x0003_fJ©Ò@$ÔÏêCrÙ@4ñzaâTÑ@ªn _x000E__x000C_Î@´|à_x001B__x000B_×@3_x0007_/b3Ñ@ÜÚû_x001F_#Ø@_x0017_uKj&amp;Ñ@_x0001__x0003__x0002_5$§J_x0015_Ø@&gt;LS?TSÌ@LÂLË@ã_x0002_QSÑ@7,_x001C_aÖ@_x0010_î_x0014_5fMÕ@Öô7º°ûÎ@àX~CÑ¤Õ@¶|p)Î@T¤ïñÏéÌ@¦_x0005_B·¿_x000D_Í@R2_x0017_ªXºÒ@­þ¿57Ï@üë»Û&amp;Ò@_x001C_lÃl_x0017_AÏ@úÍÂ´ìÔ@Ó)W¸áÑ@©àÏÜ_x0001_	Ò@_x0015_w_x0006_¥É¤×@ÜLq5dÕ@Õ_x0002_ñ/Ï@óq½^4Ð@X#Ý{]ÒÑ@¡K¶_x0014_ æÇ@_x0016__x001F_°_x0012_ZÇ@:ÎÏ_±_x0016_Ë@z´¬NÛåÔ@â_x0019_¡Å½ÌÑ@¢óéMþÕ@w	ñF,Ö@Â¾Ì´Ó@¬n£_x0002__x0004_õ	Ñ@_x0005_#X6Â_x0016_Ð@_x000F_n _x0013_$×@_x0012_4_x0003_á6Ñ@è_x000D_½Ú_x000B_Ñ@Êé~hFZÓ@²Ä£e_x0013_Ê@_x0012_RAa8_x001A_Î@k_x0006__x001D_XyÏ@?v_x0017_æ}¾Î@!âZQ_x0007_âÖ@Ø&gt;\_x0005_Ñ@D*_x0011_x_x0016_ÚÔ@_ïõ¦__x000B_Ô@À  ¬_x0018_»Ó@Èo ÄJÒ@lKK_x001F_FÁÔ@._x001D_^_x0001_êÕ@tW'Æ&gt;Í@_x001A_îX_x0013_NÒ@@_x0012_¤{ø_x0018_Û@}_x000C_©DqÌ@ó_x0007_/C7¥Û@ý)ðUQÊ@¾ÉØÜ_x000F_µÐ@{Åòk¢Ò@Ñ^ïT¢ÉË@Èíà_x0016_±Ò@vª_x0016_GÐ@_x000C_üÇ_x0013__x0008_hÐ@_x0008_iNã/_x000E_Ö@Äª_x0001_Jí®Í@_x000C__x000D_b÷{0_x0016__x0004_×@_x0016_]i%Õ@±0Ñ._x0013_åÐ@(\2ÊôÓ@´}__x0002_ýÓÍ@ÛkOMôÑ@¢Ö9gÌÌ@_x0010_n_x0013_¤;rÓ@jØ¶_x001F_Õ@¦TÔ×õÌ@ÏW¥6_x000F_Ù@»·_x001E_þÑ@Bgü_x0011_¹_Ó@E|* _x0005_ÖÔ@nHÜgä÷Ï@d	H_x0006_$Ú@&lt;}*_x0002_ÇøÐ@ZÒ_x001C_ÀØ@|¡_x001F_ÁxÔ@qØÑB_x0013_îÚ@.ô_x0001_¶Ì@_x0010_º¸_x000C_$ÙË@_x001E_HËÒ@qÕ@´	}Ýù0Í@ËÛÍ\_x001F__x0008_È@_x0001_«ú5FÑ@{_x0007_ù¢qÉ@M&gt;_x000D_ÝÈ@Í_x0010_Âñþ*Ô@H¨_x000B_3_x001F_JË@XSó_x0003_ $Í@gs)¤_x0001__x0003_&lt;íÑ@nÙX_x0013_2Ô@_x001A_®BBþ Í@]J\jÖ@©ïð@Ø@²©2ÿ5-Ó@+¿ß´Ð@Ë0}_x001A_CÓ@=,_x0005_Ñ@é-!Ç@tMÚLlìË@ò~ÕTRÕ@|þ_x000D_Î° Ô@ê·©nsYÊ@âåðkªÓ@÷ÿ_x0002_Õ~XÉ@é#Ü`_x0004_íÌ@OZ ¥_x000B_Ø@ªDä_x000C_-Ê@_ãmÙÚ@»_x0006_w_x001F__x0002_hÆ@^ð:ç×fÐ@8è]Ê_x0002_³Ì@Ü¹,ö©vÏ@~`_x001E_J_x0008_SÎ@4åPÓÒF×@ØÅOKÑ@_x0006_DÓ»_x001A__x0003_Ó@_x0018_ó9Åø9Ø@¢õ®kRÔ@ÖÏ«]q)×@_x0005_§£_x0007_RÒ@_x0001__x0005_m&amp;Ç^uô×@K³^w(Ò@«¥nÐª_x0014_Ñ@êU6aÒ@rKË÷f[Ö@D£âèýDÌ@8+à_x001D_AÒ@Å_x0003_!ÂÑ@dùÃÚ@ëg7Ç@÷ò_x0018__x0008__x0012__x001F_Ë@_x0018_\ÄÒ@_x0003_º­_x0002_Í@òçIÍÍ_x001E_Ú@¦t£_x0019_HÕ@¿h_x0013__x0012_ ÏÔ@ÛØ_x0013_"ÿÒ@_x0010_·º_x0018__x0004_Í@ç_x0010_=¨_x0004_Ô@ÑÌ&amp;_x001C_:Ð@_x0008_ÀÇps$È@0_x001C_Om'Î@Ì¢Ì´aÐ@ø¾¸¯Õ@Ü_x0007__x0003_Ö@FêlRéÑ@ÍHäþ08Ò@Ä¼ºAb¡Õ@ð_x0007_+såÔ@°q_x0019_¢ñúÏ@2³£¶Ëü×@40ç_x0002_9:Y\Ê@_x0001__x001F_´_x0019__x001B_êÔ@&gt;_x001E_p_x001F__x0016_·Ê@ÖXÑB_x0007_÷Õ@_x0001_	99_x0002_	99_x0003_	99_x0004_	99_x0005_	99_x0006_	99_x0007_	99_x0008_	99		99:	99_x000B_	99_x000C_	99_x000D_	99_x000E_	99_x000F_	99_x0010_	99_x0011_	99_x0012_	99_x0013_	99_x0014_	99_x0015_	99_x0016_	99_x0017_	99_x0018_	99_x0019_	99_x001A_	99_x001B_	99_x001C_	99_x001D_	99_x001E_	99_x001F_	99 	99!	99"	99#	99$	99%	99&amp;	99'	99(	99)	99*	99+	99,	99-	99.	99/	990	991	992	993	994	995	996	997	998	99_x0001__x0002_9	_x0001__x0001_:	_x0001__x0001_;	_x0001__x0001_&lt;	_x0001__x0001_=	_x0001__x0001_&gt;	_x0001__x0001_?	_x0001__x0001_@	_x0001__x0001_A	_x0001__x0001_B	_x0001__x0001_C	_x0001__x0001_D	_x0001__x0001_E	_x0001__x0001_F	_x0001__x0001_G	_x0001__x0001_H	_x0001__x0001_I	_x0001__x0001_J	_x0001__x0001_K	_x0001__x0001_L	_x0001__x0001_M	_x0001__x0001_N	_x0001__x0001_O	_x0001__x0001_P	_x0001__x0001_Q	_x0001__x0001_R	_x0001__x0001_S	_x0001__x0001_T	_x0001__x0001_U	_x0001__x0001_V	_x0001__x0001_W	_x0001__x0001_X	_x0001__x0001_Y	_x0001__x0001_Z	_x0001__x0001_[	_x0001__x0001_\	_x0001__x0001_]	_x0001__x0001_^	_x0001__x0001__	_x0001__x0001_`	_x0001__x0001_a	_x0001__x0001_b	_x0001__x0001_c	_x0001__x0001_d	_x0001__x0001_e	_x0001__x0001_f	_x0001__x0001_g	_x0001__x0001_h	_x0001__x0001_i	_x0001__x0001_j	_x0001__x0001_k	_x0001__x0001_l	_x0001__x0001_m	_x0001__x0001_n	_x0001__x0001_o	_x0001__x0001_p	_x0001__x0001_q	_x0001__x0001_r	_x0001__x0001_s	_x0001__x0001_t	_x0001__x0001_u	_x0001__x0001_v	_x0001__x0001_w	_x0001__x0001__x0004__x0008_x	_x0004__x0004_y	_x0004__x0004_z	_x0004__x0004_{	_x0004__x0004_}	_x0004__x0004_ýÿÿÿ~	_x0004__x0004_	_x0004__x0004_	_x0004__x0004_Ühvk2fÊ@_x0014_\_x0016_'_x000E_ôÖ@úÓèl:pÙ@J1TòLÍ@¸_x000C_º`_x001D_ÐÖ@wZ'FfÕ@ÿm}ÇîÆÎ@m_x0003_7Y;&gt;Ë@îdîÈ²Ø@eWßákØ@Æ(¸_x0015_!_x0007_Ð@ËD*Å±tÔ@_x0005_µR]¥Ò@àµqÊj¦Å@/Ò½Ã9õÊ@â9¹+Ä@wuå_x0008_¬¾Ì@ 7·A_x0011__x0001_Ù@_x000C_'Ü^U_x000D_Ð@¼õzÅ^×@4_x000E_&gt;;¶Ë@f-s_x0002_Ð@½\í)ò_x001A_Ñ@u9÷KÈØ@_x0004_°:z_x0002_mÐ@ûHåk¨Ó@ _x0004_t_x0006_Ð@_x0001__x0003_ÝÝ^\I1Ò@_x0016_íùü=Ô@Þ_x0017_ä_x0005__x0006_Ø@îh¡_x0019_Ò@Pò´Ò¬_x0008_Ô@¤÷¿	ù¯Ù@X7eU2xÈ@_x0017__x0014_ýíØ@­&gt;Ï4Ð@_x001C_ù_x001A_cÄDÖ@ð%S½ß¹×@³¡y¶ Í@z°ªv_x0011_Ñ@_x000E_·Y¨ìØ@a*Ø_x000D_ÙaÎ@ÇM_x0018_ÒÿÎ@_x0003_èº?5ðÍ@_x0016_Ë_x0001_ÄXgÑ@a.ÒßÈ@û¸¾¶õ^Ñ@jZhH_x0012_ÒÌ@ß_x001F_£õÕ_x0008_È@Ü_x0019_ÖöF×@&gt;_x0003_ñå^°Ú@,£ÝÂa¯Ò@Ô-h¢(»Ç@Êm&amp;_x0016__x0016_Ô@OçíÁÇÌ@¼0ôBÕµÙ@¡úîý_x001D_òÕ@SÕÖÓ_x0002_rÓ@J^_x0001__x0002_JïË@i£Øî_x001E_Æ@_x0018_îòbæÉ@vð¥­¹Ñ@AûùO_x0006_BÒ@#^çÁ?&gt;Ñ@@ï©×_x0011_åÕ@à2/#¦jË@_x0006_¾ìé©Ã@r òÖÌÖ@ZëÃn{¾Õ@|¿rq¥ïÖ@x34^9Ö@#Á'îÑ@&amp;jÀú_x0014_Í@Ã$®îÉ@N7ÆÔ@M.ÏÊÕ«Ì@°_x0001_Ë®öÎ@í¨ÄTÚÙ@_x001C_&gt;âtHiÇ@_x0012_®½þÈÉÙ@Ö_3øòÏ@_x001A_0GÌWéÛ@ µbËªÔ@4vc¹&gt;;×@Ði}mX/Ö@Àâ_x001A_ÖÓ@_x001C_8ØßÛï×@ù2_x0019_okÕÐ@án_x0008_zË@PÛJ-Ò@_x0003__x0005_Vëì9/Ó@§~_x0004_J?Ó@­»ïEßÅ@È_x001D__x001D_f_x0019_ÏÑ@Ü!ëlÔ@{¬÷sÒjÒ@ãÔ_x0014__x0017_âoÒ@X7_x0013_[Ì@eQ(NnØ@'*_x0008_S_x000C_8Ó@Bv_x0011_¤Ê@À"Ç`xÔ@_x0001_ô}u&lt;Ó@_x001C_åÔ*¥É@_x0014_çW_x001D_ìÍ@¦yZB_x001B_Õ@ÄÈ_x0012__x0006_ÜÎ@±òÁ_x000F_Ë@DàmDo¶Æ@_x0019__x0011_7BÅÔ@*æ_x0001__x0008_Î@Ë¯ZíÅ)Ú@_x0018_¯_x0005_O~"Ð@_x0010__x0005_71@IÒ@&lt;:xebÖ@¿Æ_x0002_+	îÌ@n_x0019_{ªÑ@_x001D_ZÓÊ@z_x0010_Íd_x0004_ËØ@Dû!£ó Ð@3_x0007_ä_x0004_Ï@_x000E_@:Ð_x0001__x0002_#Î@P/ÜÛM2Ñ@Ààì'_x001D_Ñ@WÛö:_x0002_Ú@þ_x0005__x0003_ñ(êÇ@)§IdÑ@A^®z¶[Ð@b3ünr¥Ô@°R¦a_x0004_Ë@_x0010_ÖUór[Î@_x000E_"_x000D_QUÔ@ü»_x001E_XAÕ@Î&lt;úèÌ@²y{èQYÍ@w=ÐQÚÍ@®&gt;'XÛÇÑ@¤^bp©4Ð@ÞÕéúkÑ@×_x0017_÷®ÔÎ@~Càë$vÑ@ØpÔ&gt;Ö@_x001E_ÔÚ¶Ô@''¨ÕÑ@Rz]_x000E_Ð@Î0'%¬Ò@Ö6ìFÕÒ@òaåÅë_x000C_Ô@_x000E__x0006_ûJÐ@?+¾&amp;«ÚÌ@Gáð`Ø@,_x000F_X ÌK×@øëãI»Ó@_x0002__x0003__x0008_e¬÷W_x0014_Í@XÓN_x0005_âáÉ@*äÏ¯ _x0006_Ò@æ_x0001_]V_x0005__x0017_Ò@_x0019_":m|®Ï@²_x001F_{ò­Ð@É1¡kÎvÙ@ö°_x0010_q_x0003_Î@¶ åO×@ê_x0003_ _x001E_¸kÍ@à_x0018__x0004__x0002_sÒ@Hô¸"_Ú@òq_x001B_"&amp;Ñ@H.=½¨_x0005_Ç@C¾xÐÃÑ@\þ_OÔ@eÇ_x0012__x0008_Ò@pi-/_x0015_ÄÊ@t#lÝTÖ@ _x0016_AWÒ@O_x0007_×dÉ@rÔþæ_x0007_¯×@	Ýÿ.Á5Ê@ ~w!X_Ï@ª_x000C_Ä½=_x0008_×@=Ìy_x000B_ï¥Î@_x0014_ÕkïrÊÊ@|xÇÀ9¾È@Íw¥¥ÊÎ@äA!ºë1Í@.ÊÕ@_x0017_ø¡g_x0003__x0004_FMÙ@Þ=dVÑ@6:Þ_x0006_ÿãÏ@Í_x0001_ÚãÊ@D_x0001_¦ÀdÕ@VØ?®Ï_x0014_Õ@²+×ÛâÓ@_x0012_©ÿ¶Ò@F_x0010_P_x0005_§_x0006_Õ@æ_x000F_#ø_x001E__Ó@d?DÄ¸Ñ@þÏN#©ðÐ@"d²6_x0014_Ö@nÜ_x0019_¥Ç@Ò&gt;(iÇ×@_x0017_Î_x0012_Û"wÐ@S²ËÕ@¹gm Ì@fö_x0002_Ld}Î@N$á¬s¼Ë@í~±_x0018_àùÐ@öt_x0017_®_x001E_Ç@L'Ýñ«Î@y3!z2{Õ@µ_x001A_*ì»1Ï@âiÃ6HÏ@y.é_x0007_Ö@_x0003_dÄsÆgÈ@[i1À¶Ó@aÂoY#¬Ö@¼¹½èÖÛÑ@ª_x0017___x0001_8Ö@_x0005__x0006__x0004_P_x000E_(gÖ@_x0002_½q_x000E_Î@ÚÚ¸_x0010_íÏ@;%ÚªÈ@ _x0012_»þ£¬Ô@±,àw9_x001A_Ö@ Ä×ÿôuØ@{RöyA_x0018_Ê@Î$Þ/=_x000B_Ñ@%&lt;Fh6Î@ÀÇ²hÒ@À­ _LÈ@»À´TÇ@÷Ü_x001E_LVË@JF_x0014__x0003_­JË@[¤¢_x0015_Ú@Zc_x0017_ÞÐ@_x0012_JG-YõÔ@LøÅ3n_x0016_Î@92ÔkLÔ@È ¯	»Î@ÔµÇumÐ@¤»ÐqÏ@_x0017_þw=ùÓ@¨«®òßÉÓ@¨¼é¶ýêÐ@_x0002_HHí_x000C_tÓ@?G_x0001_·i1Ø@&gt;öqª3CÆ@vÒ«?h¬Æ@@_x000D_A¼wÛ@xÄ {_x0002__x0004_õè×@AJw8'_x001F_Î@VÊöÎÎ@ÀF_íëÕ@_x000E_(BÞ]­Ó@§¢,C8êØ@ìÚ_x000C_ÿ{Ì@®3R.(_x0012_Û@I?|»_x000C_[Ì@&amp;_x0010_ëÇÕ@_x000C_ÜÍ¬ÛÍ@èÓ½5RáÔ@¦4-À&gt;Ì@/NðÕ½RÉ@¹%8A_x0015_Ù@_x001F_8$oGIÙ@×ßvÕÐ@_x000C__x0015__x0014__x0008_hÅ@z¯À_x001C_#nÖ@_x0003_55 %|Ô@â±TT¿öÔ@¢#ÖÓóÃ×@~z²"&gt;Ð@Ó#×Û_x000F_Ú@2g_x0016_R@vÏ@'­_­$Ð@d_x0004_§%ö±Ó@ÇY'Õ@æÆ¾X&lt;Þ×@_x0001_Ø9&gt;p»Ö@MÃ u_x0008_Ê@^Kùû2ïÆ@_x0003__x0004__x000F_Gð_x000E_0Ï@-D*_x000B_ßÓ@t®×¤Ñ@0st¨kÎ@ í¡L¶Õ@²-iï¥_x001E_Ø@_x0001__x0001_¢É_x0002_Æ@_x000C_w¦Ï@Fw5ËCÿÖ@)¡) íÎ@ß9õ{=Ç@V"{8ºÍ@873­_x0011_Ê@+ð;WÏ@&gt;Jï_x000D_¡Î@t_x000B_§½,Ù@XZñW²iÖ@ãEA_x0011_Õ@×aéÅÂ_x001F_É@Fgf,Àà×@I%_x0006__x0011_êÖ@ó_x0016_UÜ_x000C__x0003_Õ@D½\ÄòÒ@Ü´_x0017_ÿhÐ@$,ì¹¥(Ñ@$_x0012_[í_x001A_²Î@»®SßåÏ@i¸_x0006__x001F_8zÊ@_x0003__x0018_ëÕRÕ@å:'ÏÚ@Õ+2_x0007_Ô@_x000F_¯Qx_x0002__x0004__x0001_É@Øý?_x0007_(Ö@rÔ»¹²Ô@ÔfXÞÅÓ@p_x0003_5MÐ@²h2»sXÆ@ù¢oè¿Ð@®ÆI_x0001_yîÐ@y_x001A_2Sz»Í@	cäîö&amp;É@ZÙ"_x0008_ÈÍ@è_x0005_í_x0003_½_x0018_Ö@]h5HjÏ@ð²_x0005_¬O_x0005_Ú@Q_x001E_OH&lt;Û@_x0002_\y®}Ø@ !Ç­¨aÔ@îÌ8ÇººÌ@VE_x0007_ZAþÒ@#xó{Ñ@`sOC&lt;gÎ@ðT_x0002__x0003_ËÙ@P_x000B_5ÛªÏ@XxÌWàÔ@0Rá_x0001_tq×@@)_x000B_8ÏýÚ@_x0018_¥t5,gÔ@_x001B_þlð_x0006_Í@î¡õP Ò@_x0005_)©Ð@._x001C_üF@uË@_x0016_P_x0003_Ô@_x0001__x0002_ã#õê	Ñ@ÓsòüÙfÓ@ìv_ú_x0011_Ó@»O_x001C_ãyÏ@wT½sV}Ë@_x0003_ì)¯ÊUÐ@´Çnß¾Ó@ÏsÉbUwÆ@ø­Àm_x0015_Ç@¢5à´ÿaÑ@2ÈÚÕµÎ@Dèe&amp;FÉ@6ülw#Ñ@ØÆÅÜ]+Ð@²®X¶ûÍ@_x001C_ää2_x0010_Ñ@Ú_x001F_ß/\Ò@añíë¡Ë@i_x0013_ÞÓ@8Î&gt;Ð@lèø_x001B_ÿÓ@þ¾¤²ÅÐ@Þó_x001F_sC&lt;Ì@&lt;Ì_x0013_ô_x0002_Õ@m¸/mB6Í@ú~ýbOúÔ@_x001B_«|ÒÇÑÑ@ô©8[)Ñ@ø@_x0003_£ytÕ@6®_x001A_¬Ò@_x0008_xÂ['ºÕ@ÿæhë_x0001__x0002__x0005_uÊ@øÄ´Y×@-_x001A__x000E_¦ÝÌ@Zè._x0019_È@s_x0016__x0018_.îÊ@©ÔúQ Ñ@¦Ôøì$úÏ@_x0001_Â«"¸Ï@_x0012_´.ëªÕ@üéâ	½Ð@´ÕvxrÅ@Jz5_x000B_FÚ@R~W=7ÓØ@ÎñIT:Ú@_x0016_Zä_x0016_¦Ì@©_x0005_dä_x0004_Ê@&gt;_x0016_	=È@ÄÅè¦EBÎ@S_x0016_L'3È@P_x001D_ &gt;Ë@¸aðø4)Ó@Nµ(¦|ûÊ@0ZQ¨"2Ì@8P×H7äÒ@¨Ë_x0016_þj×@Ò^É_x0005__x0016__x000D_×@2wÿþíÓ@eÆÔ;Õ@}¸'_x0013_'2Æ@¦%Ã²_x0016_Î@Ñ@Ê_x0001__x0015_PÐ@'*I.£fÍ@_x0001__x0003_Á&gt;_x0015_ôÌ¯Õ@\Ã¥Ñ@èG=z_x001C_IÖ@ë'_x0004__x0011_Ò@D_x000F_÷ÈkË@¤_x001C_MÕÞØÛ@i*×_x0007_^Ð@tÌ\_x0008_¢Ô@Ü¥_x0006_GÖ[Ù@jl.\÷Ò@_x001E_P_x001C__x001A_ÑÕ@8Q/x~àÚ@_x0005_å+«ºÑ@ÎñîL_x0018_Î@v_x0017_¬h_x001C_Í@Ú?ò_x0001_ÒÊÑ@9Hà_x0015_a?É@¬æ;¥æ+È@¾a_x0004__x0004_xx×@4k%xyÑ@´cÃËÕ@d_x0008_¼B)ÄÏ@!Û­Ú½Å@_x001E__x001A_²Sc!Ï@_x0001_4%ýb_x001B_Ò@G_x0012_ieÌ@¥½U´©Ê@Z_x0006_Ìv_x0014__x0014_Ô@ß;~qýÇÛ@ä¬;$ÃÖ@_x000C_ü	äkÐÌ@_x0002_º¢§_x0001__x0004_Ó@1æ.d¬_x001B_Ê@w_x0007_?Ï@­kTÑ@°gÊý¬3×@Æ^_x001C_&gt;)Ò@pß_x0019__x0013_!TÅ@_x0015_¤{§_x0002_Ò@SócÑÎ@²3Ô"_x0013_÷É@@ëXÉl{Ò@1CtæÑ@@&amp;&lt;aÞË@ÞBi8£Ò@®ñÛ³¿VÈ@¡:¶ì.Ò@øäDÇô_x0013_Ë@ñ9@ïÅÖ@øËK¤ÄäÍ@èË_x001E_ÙxÕÕ@\@V_x0017_ÓMÏ@_x0008_?0iÀÉ@{j®_x0003_éÐ@`_x0004_HLWØ@*D_x0012_M8Ø@_x0017_ãIF_x001B_IÑ@O«ÓvêÅÇ@ïÔ_x0015_I¨KÑ@_x000C_iÁ¹_x0017_Ñ@GbÒ$*íÒ@2Æ©6¿ÍÐ@?[IAÎÞÇ@_x0001__x0002_ÂGw±jQÎ@?Vµ!öÉ@è=Y_x0012_¢Ù@$5£õÓ@_x0013__x000D_xÍL6Ë@XÊ)Ü·_x001F_Õ@¾ñv_x0013_§âÐ@¤Y_x0016_Ý{ìÒ@CÇ¾_x0016_úÑ@Þ;Ía:ÙÊ@_x0011_kL²_x0006_Ù@(ÇÀV_x0003_È@2G¹,ÒÍ@P4dÔÈ@æ²_x001B_JBË@8¹"i_x0005_Ë@hµÞþÙÑ@_x0006_ù0	#Ó@q"*´_x001D_,Î@Öù^{_x0001_ØÇ@Z_x0007_CB¾_x0002_Ï@¡¦3qÚ@_x001D_ÇÚ#Ç@`_x0010_D_x0006_NÒ@%9¤ïUyÇ@nÎI^)Ü@£Ý¥q¶_x001D_Ò@NØâÉN_x0017_Ð@øf_x0013_`8Ô@àn»Cß_x000F_Ø@(cE-Ð@_x000F__x001D_âO_x0001__x0002_4âÑ@Ûàë*³×@@g_x001C_LíÌ@3¾6_x001D_Ø¸Ï@_x0006_ÈíÙ@Ä2p÷ô_x0013_Ü@öF_x0005_s=Î@¯q|_x0003_f"Ò@9ÇQÑ@þ·GÎ@äÜüeÏSØ@Ü¤¾ÐPÍ@_x0014_Øà#±åÊ@&lt;ÞbèÙãÖ@Î2i,¨KÍ@@éÈ_x0007__x001D_Ì@Hü-_x001A_w_x001D_×@Çk_x0011_'h1Ð@»_x000B_{p°úÒ@_x0013__x000C_~6öÑ@¢súá&lt;ÁÌ@{ôõOõÍ@Ú£ÒéÍ@"_x0015_}ezÍ@ã¢g^FÅ@¬"Ûq¬²Ç@à&lt;!_x0017_U_x0003_Ó@Â_x001A_@_x0011_àVÏ@¼ä_x0001__x0010_Ë@_x0002_¥/nm°Ì@à!_x000B_ê­_x0013_Ì@_x0010_âðc%ûÎ@_x0001__x0003_4:þõ|SÐ@&amp; ~ ÃÍ@É_x000B_yVÉÒ@Dé!_x0015_æÙ@Udjè¤ÀÔ@;[_x001E_7ÔVÐ@K|õÕ_x000E__x0016_Ð@U¦ÆÉrÉ@dXK¯ðÍÓ@ä­õ_x0014__x0015_Ò@&gt;0­©&gt;Ù@&lt; £m+Ï@î'$8øÓ@ºéòC¡Ð@¥_x001F_Q¼_Ø@_x0008_&gt;ë&lt;Ô@}4oyÏÜ@õt©¸¹MÊ@»¨£ÛÖ@_x0003__x0004_¾_x0008_Ï@_x001D_ÂâØÐ@"M_x000B_}ñÓ@¤1fáC&gt;Í@1)É.Æ@_x0006__x001A_ëëÀ¦Ö@+ì«_ÅÊË@_x0008_n/Òª_x0011_Ð@L_x001D_¾Ä_x0002_ÞÑ@_x0016_P_x000C__x0002_«¾Ø@Qp_x0013_I*Ì@ð8jv^TÓ@¼c¤ _x0001__x0005__x001F__x000C_Ê@ô¢Ð©amÌ@dK_x0006__x0018_8É@Qè»¹ íÚ@&amp;¢¯8æ_x001F_Ö@d¤Ué7Ù@u2l(ÔÑ@÷¢MÓN_x0016_×@¨_x000D_ñC®aÓ@Â_x000B_ômCÔ@¼!~¨É@À_x000E_t*®Ë@_x0003_ÕöøØ@lèn_x001A_¯_x0014_×@8iJBÉ@H|+z9_x0005_Ó@¸/@Ì@Û¢ø+ZÚ@4_x000F_Æy_x0013_üÕ@l8¡Æ4Î@ÖîÄ­î&gt;×@*_x000D_;9_x0004_Ñ@_x0006_ó¥ÜùtÐ@³ÇãxÚ@®|y_x0002_ÜÒ@´¸ÑõÀÐ@¨ûX_x0006_´Ó@_x0005_Bà0_x0007_ÜÏ@ã\_x001A_¢³Ð@´À À=&lt;Ê@t oüW«Ò@4¸2*¼£Ó@_x0001__x0003_öð­_x000F_Õ@g´o×gGÐ@R_x001F_÷Å_x000E_Ö@º¢_x000F_V_x0003__x000B_Í@1ý¨=GÐÄ@4Ñ½¥_x0012_ÊÔ@_x0012_¶(Ð$_x000B_Ì@¦_x001F_WÛöÖ@·Õ\á_x001A_Ø@NÝ¯©Ó@Ïh_x0010_oÏ@äâ!å¤ãÑ@Î_x0014_þMÕ@ÆÜõàÒ@]Åøq¸yÖ@_x0002_ÕÁÎRÒ@Éú·¢'Í@ÀxV¨úË@_x0008_Ä¶m¸çÓ@PôGêXÛ@rW\_x0005_Ð@¬Î«VÓ@²DÒ%?åÎ@*ÔbÌÌºÒ@bIêL_x0001_É@Îæí9AÓ@vyÚåo;Ð@Z_öÜªlÑ@_x0016_dü¬ËAÐ@¾E{,ÜË@ïvmóµÕÒ@Ös§B_x0001__x0003_ZÞÔ@fDÄ_x0002__x0003_Ð@3há_x000B__x001E_Ð@N°¢÷´"Ô@àÓÕ-ëÎ@õåN;ÍéÈ@í$%lXË@Ö¼¨__x0001_GÎ@A)TÅ!Í@%_x0004_7½Ð@à_x0012_ú¶Õ@Z\²ÌDÏ@íýccË@ª¤Þåt°Ð@'äd°Ò@y 4ârÍ@g(&gt;$ænÓ@âÆMè0Õ@¦é.·äË@¤á_x0012_«YÑ@o2çíÌ×Ï@ª;^_x0006__x0012_Ï@¶§áj_x001B_Ù@××¥Ø@W	up É@ÔÓãÑÒ@/_x000E__x001D_]ô©Ñ@W¢:×Í@Öð_x001E_t_x0016_ùÇ@ë'ÀsÏÕÆ@[Jö¼sÕ@Zgd5Q¢Ä@_x0001__x0004_uB¹!Ö@Oy;¤FÑ@x.{ë_x0002_®Ñ@~½Qï_x000E_É@R_x001F_²Í1Ô@GÞëÝHÊ@¾p|,_x0008_CÐ@ä¼þïhÓ@¶4Z_x0007_oÔ@_x0014__x0016_·0ó\Õ@z`³ÓÓ@bÆ+·5&amp;Ø@m$ðQ»ÏÒ@éX.t ~Ð@J2b}ÔiÛ@_x0019_7#¥¥Ï@Ø_x000B_PÒ@j¼!_x0007_É@_x0018_BYÂÕ@º_x0014_.3;Ð@k+Û_x000E_Ü@+Ñâ6:Õ@§»bA{Ñ@ÐwôH¦uÒ@_x0005__x0002_%;¨Ò@| CíÂÆ@^á×7økÆ@qå_x0003_5*Ô@k_x0012__x0003_ñ,Ñ@&lt;6#'ÈÐ@â1_x000D_LZÓ@à°~j_x0004__x0006_.´Ì@ìÂ+_x0005_e_x0010_Å@dp(ÔÑ@Á©¯_x0019_VÎ@H_x0016_Î×î'Ô@ºÇã_x0005_ºíÕ@_x0003_Ý_x001F_%ÇÐ@.C)ÏoÎ@+z_x0003_ú`ÍÍ@U|¡äÌ@N\_x000F_''&amp;Õ@ap1¸E0Ú@ºû_x000E_«Í@×_x000E__x0002__x0012_GÜ@(ýÿ|]ªÐ@`_x000B_	û.Ô@Èî½NaÐ@W°æ_x0001_øÐ@ZûJwxµÍ@¾F-½Ê@_x0007_ù_x0013_÷OË@!I½Wú8Ñ@ºÖ¯ñ_x001C_Ô@1CÒ½ÚÐ@­Ë_x000C_ÑQË@Ï_x000D_.u_x0011_ËÒ@L&gt;fkü_x0019_Ó@êµ$^\®Ø@mËæÑ@&amp;êN¬ÆÓ@p^_x001E_Ô@_x0006_Y,_x001A_-+Í@_x0003__x0004_µÇ±åI±Ö@à_x001E_rw ¢Ó@24|Ó@³a¬!_x0011_òÙ@¶@³ûÙ@ÓûÑÏ.Ñ@ 5óõ_x0004__x001C_È@A_x000D__x0007__x0017_¹ÐÊ@ô¥F	£âÙ@_x0006_»ë_x0004_8ÀÎ@Ù/¡3TÍ@ [_x0001__x0002_ó7Ï@Xh¨G_x0018_Ù@¢cwæ7MÎ@X×d+ÿXÉ@~´´áÊ@¨H1ÁÑ@_x0016_B:_x0008_ÝÓ@úÐv"[&amp;Ò@_x000C_&lt;è|±Ò@¸ÝÄÉ_x0001_×@Öð_x0015_ÚÔ@ðUà9¼lÕ@1ðõ2Ó@ìÀÜ_x000D_¹È@_x001F__x001D_àV|È@_x0016_Ó5ÖCÕ@Õ_x0004_äEè0Ç@ü)ÃÚ]:Í@H__x001B__x001A__x000D_Ò@¤ßG_x000C_ÝöÅ@ÛÆe_x0001__x0003_ÏrÑ@_x0004_6µîE²Ñ@_x000B_M[êeYÊ@¸m1I.Ò@À_x001C_býÕOÓ@tMÙÐkÐ@V·@¥4ÛÕ@¨_x0006_ùkÂÒ@_x001A_t¾MÓ@7_x000D_ór, Ú@8íáµ¥uÌ@f4ràp¡Ö@_x0018_áå,QÑ@Ê*&gt;Á×@Ô¢ÁAs`Ô@x¬úÄJ±Ê@jâ°P_x0019__x0004_Ì@Ø:éÊ^Ù@ÕQ_x0010_áØ@0Nïì¹£Ð@ª^_x0003__x000B___x001C_Ì@z_x0004_,H')Ö@P¡ÞâsÛ@þJñë_x000E_µÖ@W!¼áCØ@2,#ÿ6EÔ@Á¬ ø_x0001_àÍ@G	Dñ_x0002_òÑ@ýÔ3_x0003_i×@ý_x0014_lW*É@ä[&lt;p_x0019_Ë@0Ï·^¤ÌÈ@_x0003__x0004_°ÅÕÏê_x0011_Ç@x_x0016_åÐ@à_x0007_Uâ5ýÑ@ÌYÃ³ÕË@hD³ä_x000E_Ò@ZK.z__x0002_Î@QGà~]Í@¬L¤:NÑ@Ô?ÃÖ_x0012_pÐ@ì^ÎÔ4ÖÖ@1n9Ô Æ@Þt_x001F_êdÒ@ÿ5@*dÌ@ð±îß·Ð@Ørµ0IÔ@ÉK¼bîÈ@~¦s62×@ÊDô_x000F_7Ó@ÍþË_x000F_øÄ@_x0006_ì_x0012_&amp;°µÑ@1l2_x0018_À×@Îý¥5Õ@n_x001D_~F_x0019_ýÖ@®_x0007_&amp;þÈUÌ@À_x000F_9Tî¥Õ@ _x0002_OÖ@ë3Ík_x001A_lÊ@Ä£_x0001_Ò×@&gt;CÒCj_x0015_Ó@PÙ"|_x000D_Ì@ËÃ_x0003_ïþÐ@ò·C¦_x0001__x0007_~7Ñ@T	ÖÆ8Ì@æ_x0004_\_x0008_ª½Ò@àÆ_x0018_ûìÎ@_x001B_½_x0018_ÍÏ¢Í@_ø_x0014_XÜÆ@¾_x0013_k¿ïÔ@_x0006_ô^_x0017_ÆäÐ@Yy_x0015_[Ç@ø´gÔÙ@MOú ¼lÔ@_x0003__x0005_¤XAÖ@YB+3ÜÐ@æÁ¾ýVÕ@7©KØ@óøCÂ_x0015_¢Ñ@d7÷Ø_x001B_Ï@hà!_x001A_Ð@÷_x0017_Ñ$ÐÐ@d_x0001__x000C_ê?_Õ@_x001E_ÕÒTÌ@_x001D_jweêÕÔ@Qh°»yÓ@å'_x000E_4&gt;_x000F_Ó@Ç!vñx÷Ì@V_x000F_ø¼oÜ@ÚïÔ]!éË@â_x0006_«_x0010_+Ë@üõ_x0017_ cµÉ@x_ZçØòÌ@à¤_x0002__x0004_#×@Ü_x0005__x0018_ìºÔ@_x0003__x0005__x001F_¢Ù¡ Ï@îWé¥Î_x0001_Ê@`àæj£;Ñ@_x0002_ ·³_x0007_¥È@^eá\ÔÐ@½ïß:{Ð@H*i.ë1Ë@º|íÜw^Ò@_x000C_Ê©ñÏÏ@_x0013_[p²NÌ@¡uÍÓ"Ï@áªßÅ^É@H_x001C_ÖxÒ@GMh­Û@dÛØ_x0019_'Ð@LuÔì=_x001B_Ó@Ì¢M_x0002__x001F_Ó@ëCðeÏ@_x001A_b_x000D_ñÐ@µ_x0004__x000F_RoÑ@_x001C_Ë;WdË@û9 üu×É@hC­ìéÓ@_x0018_ü.³f;È@ä_x0013__x001E__x001D__x0011_Ö@ìÑHZR×@ÁBnÊmfÐ@p-f_x001E_Õ@¤§TÅÍ@0!_x0014_Ûl_x0006_Ñ@©tÃ×ÀË@K_x0011_D_x0002__x0007__x001A_KÄ@ùLÎÇ@d_x001E_½àÙØÒ@N±#Ì@óZ_x0001_'¼¯É@_x0017_Ë_x0005_«$Ó@_x0014_Ó_x0006_h['Ê@¥þ©ãQcÍ@_x0004_x ï_x001C_Û@_x0002_ZºãöÈ@åGt®íÏ@zÁÀ;þ~Î@Å'úMÍFÓ@jøäé;Ô@g_x000B_ôÃíÎÉ@_x0005_cüv'Ñ@êÈ.ååÒ@_x001C_#åÖ3ÓÕ@LÌ7d_x001A_Ô@9ñh¬ÛÔ@mÅ¤ }Ï@hÈþ_x0014_ütÉ@ÕtÓ@Ö1gÖ@oÞ¬Ç_x000D_Ï@_x0008_å«_x001C_XÏ@`hÒ&lt;µßÎ@FYÑD'MÌ@Ó(¶_x0019_õÐ@$_x0011_WL&gt;Ð@TVú±_x0008_Ø@®_x0003__x001E_3'ýÐ@_x0003__x0005__x000F_g?ÁÒ×@¬Ã	_x0008_ÇÅ@E_x001A_Dfm6Ò@wX_x0005_l2©Ë@ê_x0018_lÿ¯Í@/Y´oÈ@þMS.Ó-Õ@_x0010_`ß_x0003_$Ø@IoÌ@C_x0004_Sc_x000C_	Ó@^pYQ¢öÓ@Ðà_x001F_ ¦×@PgäqkºÐ@íñï=	vÖ@ÅpüÁËZÔ@_x0014_ÔÇ_x0004_ø½Ñ@'³ß_x0012_@Ê@âCànÒË@7A_x0001_ØÉÏ@»N¨ÊD`È@VDw_nÓ@õ_x0002_Æ_x0001_Ö@m_x001E_}qáûÌ@_ÙjòwÌ@ÌåS»ÅõË@¢Q^èýÍ@ko/kåGÒ@:ÞI!Ñ@ncH_x0007_ëÊ@Oü÷g¼àÕ@ûÁ^_x0017_¨×@$h"_x0003__x0004_WFÓ@ZÉþ _x0013_Í@j[\mê=Ò@îYÞ7Ì×@_x0006_t(ÉÐ@{ÇyÌË@&gt;B©E4Ô@8k@_x0002__x001F_Ù@&amp;¹¼«eÁÏ@ÎÜy¢hùÑ@_x0008_ÈfyYBÑ@ÐôèîaÐ@_x0004_ãj2VØ@ø~ÅÂjwÎ@R_x001F_ÅÒ@?¿i_x001C_*Ê@'_x0004_·/Û@±¢_x0019_RîxÍ@Ä_x001C_¯_x0015_DÍ@&lt;_x001A_GKÆÉ@JvÛ_x0013_*Ó@·b¨A$mÒ@ä_x0017_=.b×Ó@ì«Ý=Ò@(­Ñ_x0019_dQ×@~êÔvnØ@6¦Ï`ý:Ú@Ì$*ÏÐ×@hûÂ°³Ò@@®fZ·ÊË@4x_x0001_ëÒÈÑ@ÚúNqÀöÌ@_x0003__x0008_CÍ	,Ì@_x0007_ç_x0005_tÂ×Î@_x0011_î«Ñ!Ð@FA`&lt;Ó@nað]ÞÒ@2³Q´âxÈ@~n"$6Õ@ýÊzò_x0007_rÍ@6t1HÍÿÒ@}_x0018_`?t¿Ð@I]¼0Ò@È¨ZðE_x0004_É@AÃ¡_x001E_ü¯Ï@Pò_x000C_]_x0001_Ð@XTµ_x000B_¤_x001D_Ö@ºcòÆÐ@Þæ_x001C_z¢Ó@Îra¸-×@9ÏS[Á£Ù@_x0011__x0019_Ø0Ï@z=qÎ]Ô@àÌíáË@'_x001F_	ûòÒ@¦m_x0003_fO¯Õ@Ò¾_x0003_`s'Ç@h_x0004_ù_x0003_&lt;×@üv÷mÖ@_x0006_0GÃ´þÊ@_x0018_0½¡ØÉ@§_x0005_(_x0012_!Ç@¸gü_x0002_LéØ@`?,_x0001__x0005_|ßÊ@ b_x0003_ê$Ï@£¨\¨©Ö@_x000D__x000E_õÊ§}Ó@ËT_x000F_¸N×@A_x000E_:_x0004__x0011_(×@`Ó_x000D_2«ßÏ@_x0014_ÍÙ_x0017_87Ö@,ÔNÛo·Ê@ZXEÏÍ@&lt;Ðþæ¬Õ@¦&amp;] Í@¯ðÎ@íT_x000F_Í@ð¿9û=`Ì@9Ä`ÆòYÒ@ÔB\Î¡ÕÈ@X_x0006_®PíÖÍ@_x001E_v|Q&lt;oÔ@\_x000E_±óJxÔ@fò/®xfÔ@Ú!|_x000B_KÒ@:k3µýÍÍ@±²ëá@²Ì@9zpXó»É@{D#¯óÑ@%4{ºZMÍ@_x0017_s*æòÉ@¢âÕLïØ@KUFgÜ@wøA_x0010__x0001_Ô@_x001D__x0002_$_x0019_Ô@_x0001__x0002_UÝPb	Û@Q¼f!AÔ@j³gË,jÐ@	²lÿCÍÈ@&gt;8i®¼Ï@éð hÕ@hþ_x001B__x0006_°Ð@l~].GÒ@_x0012_´ñEòBÏ@^Ü/_x0012_ýÎ@Î}_x001C_Ï@çäøÅ_x0012_ Î@XRÄ_x0003_äÒ@_x0010_3ôPP&gt;Ë@²Ñ_x000B_áu_x001B_Ð@ØN_x0012_%¤Ó@aQóÌÑ@ÚuÀð_x0014__x0013_Å@$~U_x0018_rÏ@Bê_x0010_Ù@¾U#ù&amp;Ä@b|¼ÛÚUÑ@ý@|uAËÖ@rÇ»_x0013_CÍ@Ð¤¯ý~_x001E_Ñ@²w0_x001F_²ÇÐ@Ú|âõñàÕ@ÌãÊå3xÒ@´R4rÊ@Ì#ßN7Î@&amp;hÔù_x001F_Ó@¾_x0010_a_x0003__x0007_bÔ@þ ÿ÷Ñ@òÏê{V"È@_x000E_So_x0013_Æ@¥ú¦êX_x0018_Ì@Ü&amp;£ áoÒ@GÏ_x0006_ÊõÎ@\'{f@øÐ@7_x0017_HæO¬Ã@ÚÏ_x0014_w[Ñ@j_x001C__x000D_©ß_x0015_Ó@0Ç|Æê3Õ@â_x001D_«v¦É@äÿZº1ZÍ@ÒÇóý×@ôWßw­ÿÍ@~&lt;R_x001B_"_x0008_Õ@_x000E_À¨GçÏ@Ð$_x0005_¬þ_x0015_×@X_x0010_±¹j«Ø@_x0002__x0015_±FqÒ@ `WËäÛ@U_x0006__x0004_±+ÆÓ@î+/pïÑ@H]»4_x001B_MÉ@_x0006_¾Ð_x0012_coÓ@ §¥çIÔ@¶ÍtàÈ@ÒQa]½xÎ@©_x0002_Eæ;Å@¢Ú_x0001_²_x0011_ÔÔ@_x0018_¬K]Ú@_x0001__x0002_Ié¾_x000C_Ê@Ê_x0001_O"_x0015_¹Ù@[vý$l×@Ü½[F@ÈÎ@=RÆý®NÐ@W1+_x0003_k_x0016_Í@¾P(Á÷Ò@d¿A1_x0008_ÖÑ@(-ÇÍ_x0004_Ê@æÅ_x000E_íéËÑ@ïmqK&lt;èÈ@¸õ­ïü~Ï@Lvò_x000C_ÊÐ@¤©_x0015_û_x001F_-Õ@T8 Q"Æ@àõ¸¼³¡È@8;"_x0008_Ñ@_x000E_7N&lt;IÏ@Èc*bÖ@Y~_x000F_ñWíÇ@{¾P?Ö@hÂx{ÒjÙ@£ßûÜ8 Ú@Z_x0010_D Ú@ìµdÈç×@Tmt_x0015_ªÎ@_x000D__x000C_ÑñÉÒ@ñ_x0012_üu²Ö@4kXè_x0004_ÞÖ@ø&lt;_x0007_ñ´Ô@Ã¡k_x001E_Ð@"$6$_x0003__x000B_çÎ@_x0002__x0007_ú~ÚEÐ@eá	DáÜÈ@hÌÞ@ð_x001C_Ê@tÈ||êÏ@ 0l}eÒ@{_x001E_äôúËË@îo'VÐ¢Ò@vÏ®ØéÐ@\ç÷éZÎ@_x0008_h_x0003_ÜáÔÊ@É_x0001_ëÐ@¼wÅBðÑ@T_x0013_¾øsÐ@õa_x001A_Õ@ÐâPÃG_x0002_×@ÕA&lt;EÖ@$Äî_x001D_ÂÌ@©0eá_x0011_[Ì@À;~Ðë_x001E_Ò@_x0004_hèsZ_x0010_Ë@_x0014__x0019__x000D_Ûc Ö@ÌÄ_x001D_w-Ð@ôpí#æÎ@Ô&gt;tÜÑ@PV­_x0005_ÈõÔ@¸âæî#9×@VlA ¶Æ@~g_x0006__x000E_Ì@+kêäO{Î@Z9sûúÎ@_x0004_QabÒ@_x0004__x0005_&lt;ÝÅ76òÓ@×_x000C_)ÅfÍ@ö_x001B__x001E__x0017__x0004_Ê@Ðy_x0001__x0016_²jÓ@_x000E__x000F_&lt;Ò_x0013_¹Ï@ðïÆ_x0008_è{È@_x0005_êÙÅØ××@_x001F_ýÌs	Ð@_x0002_òû¯WÔ@§e_x0003_¾VÐ@2å·g §Ñ@z¾j:ßPÌ@^rµæÒ@pÞy$?Ø@_x0012_e±u_x000C_Ô@µu)_x000E_ÔØ@_x0006__x0004_M^F_x0002_Ò@»Åu_x0015_6{Ò@Ë÷eùÄ@ÄË¾_x001C_É@jæl% Û@_x0004_þ_x000B_¥_x000C_Ñ@üÛÈRe`Ð@Ö½b&amp;+vÒ@±%dÔ¶Ö@08ë¨@Ò@tl_x0007__x000B_à×@þÑÙ×éÐ@_x0017_¥ìfºØ@\-oçUSÊ@|di_x0011_Ü-Í@'E_x0019_¨_x0001__x0002_±OÑ@ñ_x001B_ÝÐ_x0005_Ò@ûIÝÐ@I°ºe_x001E_nÎ@é5eâÊ#Ë@=¢3ïÑ_x0015_É@t×á¬ElÐ@[_x000F_Äf_x0011_·Õ@ðüÍ­ãìÒ@È* ®_x0016_XÌ@8&amp;Ü´ÏÖÖ@°&gt;Ë£4Ë@v_x0013__x0011_²M©×@êµ¸­Þ_x0011_Ú@D¹#_x0006_Ü_x000D_Ï@ä®_x0007_¿õuÖ@Âz|_x0003_Ó@DWÚ­eÑ@yScRÕ@¼{_x001B_ÙxË@¤2HÿöiÊ@üÈ^°¼_x000C_Ó@¼©.Ý²Í@Ì£±tÕÎ@ùÓe´úÓÙ@_x0013_N_x000C_Ï_x0016_LÐ@GD_x0002_Ö´1Ò@_x000F_À_x0006_]	Í@±G_x000E_gÞÌ@$_x001F_=_x000F_uÄ@b_x0007_ètÄÓ@I_x0001_Ø_x0003_Ñ@_x0001__x0002_öÖ|g÷Ö@WO_x000C_&amp;PÙÔ@ØÓ@PJRÝÔ_x0007_Ó@§DAf_x0018_Ï@-H»_x0017_ÞTÕ@î»l_x0012_Ê@üH­Ì@_x000C_)VC_Ó×@_x001C_äºÒ3×@=ÿxQÇèÔ@Å_hõÓ@å­¯º©©Õ@HË;BHÍ@QÈäT9É@ÀÛMc¤ZÇ@_x0007_f_x0007_í·×@ÈÝ¿X+zÖ@òw^_x0003_®·Ó@"¤ÆZsÉ@&gt;)']Ó@Á_x0003_nÍ\Ó@_x0017__x000E_Ù¢ÊÇ@|ó/îÍ@x_x0007_µKmzÕ@/_x000B_NáÑ@_x0001_*±ªÐ_x000C_Ç@Êb_x000D__x000C_ Æ@ÆînG®Ë@-÷¤ÞÝAÈ@äbÇÀ¦_x001F_Ô@N_x001F_4Ð_x0002__x0003_êÊ@_x0014_»7²ÍÑ@¼}`ýlÓ@¶ø"ú6Ê@$Ð/ü\×@t¦©_x0016_¤ÏÌ@ßtåu6°Ó@¾_x0006_ºrï»Õ@Ó®Y_x0004_Î@ù~_x0018_;Å@_x000E_ÔÄ"'@É@F_x001B_ü&lt;_x0001__x0001_Ý@_x0005_¾Ò± åÐ@úÖÏË_x0014_Ï@ÒÑ)xeØË@ö_x0001_ 'ÙÆ@hW%¼,t×@¬ÓX÷_x001B_~Ð@	½cÕ@@û:0E²Ñ@_x000B_·¹_x001A_§Ø@gu¼eÉ@Ôç×1üÍ@+aºùJ[Ð@ A_x001F_Ú`_x0003_Ì@r¸oMÏ@fWlÉ4àÉ@Ê¥!b+Ô@_x0001__x0004_.?âpÙ@7&amp;A_x000C_7_x0008_Ô@_x0011_©Ü% øÉ@$_x0014_T&amp;içË@_x0001__x0002__x0018_1!Ä0ÂÖ@ß)A³}Ö@^i³&gt;/Ñ@¶Ü4lÕ@Vwøk&lt;{×@	;¥S%×@¦H_x001D_¦©Ð@\_x001F_Y/PGÇ@ï0_x0018_zj_x0015_Ð@_x000E_CÝå¥;Õ@Z7îÝÏØ@ú_x0015_§êï.Ð@o^µ¦3Ô@v82_x001D__x0012_'Õ@àD_x0008_7_x000E_Ñ@"&amp;*Æ'Ñ@Nðë¨AøÒ@H9J9zÎ@ÎMý0²uÕ@RJ_x0004_WÚ_x0012_Ò@îcð_x0003_Î\Í@D_x0013_ÓF_x0017_ËÊ@·§4__x000D_µÓ@NË_x0011_I4È@Ô(EÑÊuÏ@ÿ_x0012_7*uË@¯£¹@_x0002_ÔÏ@7O[g~¾Ò@·¬óp©2Ð@¶áRdr&amp;Ù@ ÛIú/_x0007_×@_x0018_9_x0003__x0007_]_x0005_Ñ@]MÙuPÚ@Ò²¨5z_x000B_Ï@@_x001A_Qí7Ñ@Låf_x0004_	Ò@ .XÅ7Ó@¤í\èüüÏ@j¶#_x0018_DÓ@¸__x0001_=Ö@ð'¾¹j&lt;Ñ@_x001A__x001D_àuNÈÆ@äèß ¤_x0005_Û@_x001F_îÄ_x001C_^Ð@Q}z¥Í@_x000B__x000D_T_x000C_GÛÇ@þA{l4èÖ@_x001D_ÚÕ@ ?[§EÑ@ì´ìªÔ@9ä_x0008__x0002__x0004_"Ú@ñ}&amp;4_x0014__x001E_Ë@_x0012_Â_x0011_ôÔÌ@_x0001_»GkHÑ@è_x0017__x0018_ÁÒ@x&amp;3¼_x001F_Õ@ÙV_x0005_XåÄ@)Îè_x0010__x0019_Ê×@ßK_x000C_¡_x0006_fÐ@C¾]h6§Å@¦|Ú_x000D_åÆÏ@PÕCîÕ@ÍU."Æ@_x0002__x0004_R¬	¼7Ð@D;ÔÀtêÒ@µ`L ¶Ë@I:ù¸¥Ñ@®÷&lt;°êíÅ@èå²&gt;Î@  !©úbÓ@ò_x0005_âÙýÊ@8\²o)Ø@y=È1_x0007__x000B_Ô@Þâ=ìuÑ@_x0003_89¿ÏÕ@Ô-	n¦6Ó@+¸öËJ×@CoÒWÚÐ@ç¤«À+Ú@Ào-3OØ@iÌ4¤é8Ï@|&gt;´ÔrÔ@ºÛ·_x0005_Ù@MN_x0003_Á¬Ù@¬Y_x0011_!/ÃÑ@nú¹_x0001_ìæÌ@ªX_x0002_kDÐ@@µ&lt;Æ!Í@¼_x0013_±_x0003_¾Î@"¶_x0010__x001D_ÛÓ@_x0018_çìwÐ@îøÒUÎ@Ñ\7|_x0015_È@:íÑ_x000F_c?Ñ@"¤¸_x0002__x0004_|'Ò@Á$9´Ô@£_x0010_?_x001B_èÙ@5_x001E__x000F_a_x0002_ÃÒ@Ã_x001A_:g_x000E_½×@_x0018_z!ÉÅ@¦öÎÄ!Ò@._x000C_ÂÊ@è¨ÕÖÒ@V_x0012_+µ~Ô@ñxëOIÌ@_x0005_»ª	SÐ@6µ´·IÊ@m_x0003_OÔSË@ÔW.ìrÑ@×^_x0010_¤iÇ@Éw)×@WG_x0013__x0013_ÞÛ@èrjð_x0017_^Ð@IÆõÒ@Þé M_Ò@I&lt;_x001B_TÍ@;_x0006_m[Ô@ãu§ÿûkÕ@"êðS_x0001_Ö@ðUå¬Ô@ÊÅ{fA|Ñ@_x0016_B¿hI_x001B_Ñ@¥ó;}1Ê@p÷ÔÂ¥TÙ@*·ÙáZ0Ó@pÅÇx×Õ@_x0001__x0005_d¹dËwÌ@bÙñÕ'¦Ò@gùè_x0006_Ð@_x0016_u_x0002_ü/Ø@_x0003__x0003_,#M/Ð@_x0015_7A×þ2Í@:â¦³¾Ó@pt_x0012_þËîÎ@Ê_x0007_eª²ßÔ@Ú_x0013_&lt;¶hÒ@ºå7MÔ@_x0014_Ã_x001B_fpÕ@_x000F_tYõ&lt;Ì@à+¦_x0010_Ë@_x0007_dY_x0006_ûÓ@¼h¸ùæÍ@ü«ò}p_x000D_Ò@VQ¿ëKÒ@{ï£ÔtÇ@Öÿn_x0006_`Ù@_x001E_	Ï,Ü8Í@¢_x0005_¸H!ÀÔ@_x0008_ccdÐ@ìä_x0006__x001E__x0006_íÓ@$G_x0011_ªBÌ@ðÁ´_x0004_JÕ@_Ë_x0018_P*È@_x000F_ä$QNYÈ@ÜäºTD?Ô@I2èY_x000D_¡Ô@eÓ¢_x0014_Ñ@N_x0018_§Z_x0001__x0002_a1Î@£i=¬ËÓ@RµÙdëÑ@ 1ü_x001F_úÖ@{t4ð'Ø@Õ÷cÅ¾È@7i_x001D_"äPÑ@BI_x0010_BõË@7ÙkN´eË@å#0_x0007_vÚ@&gt;dEöÖ@}_x0016_gå»{Æ@åÈÝûÙ@Ü&lt;&lt;Ê`Ç@ÝL_x0012_"êÅ@bv_x000C_W_x0015_Î@ñlfËÕÌ@v_x001F_W~_x0019_GÆ@­¼Å&lt;åÕ@î`_x001F_ÎvÑ@ÝgÝä7Æ@Qô^e(Í@2OÅr_x0006_ÊÌ@Î_x0008_x_x0013__x001D_Ð@¼§+od_x000B_Í@ðYÐ{QÏ@Æ¾b©·-Ê@Tr´é=Î@kµ¼1ÃÐÔ@¼o,`ÕWÒ@Ü[77÷_x0011_Ñ@æ¿¼t®°Î@_x0001__x0003_ÍëÚHZWÑ@Ô_x0006_îx&gt;×@{BÆ_x0004_ ,Û@elöU|'Î@E`Þ_x0016_|Í@Äâ"_x001A_ÈÎÏ@qÈ/MÕ@¼_x001E_úl1Ï@Ö_x000F_¬"Ó@\ûà¡ÇÎÐ@&gt;«óÕ¿Ì@º;rÑ@:'Ï´äÐ@_x001D_ã)Ñ@_x0004_ýá_x0015_VÖ@Ï´äÚ~åÖ@_x0002_ÿ_x001A_÷×@n»,gÀÍ@^zAT(É@ªÜ,0 Ì@ôè¤èãÐ@Nú eÈ@&gt;_x001C_`ÄM	×@¬ÌÌâ_x0003_Î@OÑ_x001E_:_x000F_ÐÐ@!þªÓ@+6gNJÌ@â&gt;_x000F_¾T9Ô@8=áÇRÓ@;_x0011_	CÒ@È·QäíÌ@`Íéb_x0006_	KÓ@_x001E_+ð3Ï@¦½úÎ@_x0003_Õò_x0012_¾ùÏ@lï_x000B_B9Ó@ÄzþG2_x000B_Ò@9ÏDNÛÔ@t9ôv/Ê@)÷_x0007__x001C_üÄÛ@¿¼(7BÐ@[¼m®Ò_x0004_È@@ÞíÁ_x0012_Ð@) Æ[Õ@_x0018__x0007_ÐöñÌ@_x0014_muh_x000E_Ê@c¦íEµrÛ@¾_x001A_öuÍ@às_x001B__x000D_¾_x001B_Ò@îkCqàÒ@â_x000C_»4_x0005__x0016_Ì@jZ_x0012__x0001_ù«Ò@M½_x0004_ÑÂgÏ@ÁJÒ(_x0002__x0008_Ö@¼_x0004_½_x000D__x000D_Î@_x0001_*êl7 Ê@t1_x000B_	]'Ð@ì5ÖpºÍ@(M´¾Ï@05ù_x0015_$ÒÑ@_x0004_1kJaÏ@ð_x0004_"ÅÜÐ@ÔÜ¯_x001B_Ò×@_x0004__x0006_²R2BÑ@_x0004_GUÙÒ@\^å3f¶×@VÀ_x0001_£³Î@DgQßK_x001E_Í@&amp;Æ5Ó§Õ@_x0003_"å³¦£Ô@é,.3Ö@lþ?_x001A_ÊâÓ@çwÊAÛ@þ¢Ð¬_x0004__x0017_Ö@º_x001E_GhzYØ@ê¾N-º.É@¾õ¬®jÑ@_x000B_&amp;½Ç@_x0008_Á'*iòÊ@(©h_x0001_oÑ@_x0006_òOÿÕ@n_x0011_~_x000E_çÝË@QY¯¿Ñ@RG³ºÑ@_x0010__x0018_d-_x0004_Ù@_x0002_r.H®_x0005_Ï@¦¼M_x0008_Ø@Zþ®q®_×@$YZ_x0005_ðÊ@íÈ{ÿ_x0018_Ò@ºÔÕiéÍ@Ò7ÈfUÌ@ÏMQ7Ô-Ñ@"÷q£c Ñ@0O8·_x0001__x0006_.d×@¤)G´N¼Ë@ÿm_x000E_«_x0004_Ð@j¦+ÚpÝÎ@_x001D_!_x0011__x0001__x0004_úÆ@_x0007_ü_x001A_r_x000D_¥Ð@]ÅæOüÐ@&lt;eã{Î¶Ð@¨Þi_x0005_PÆÕ@ÖµÿíÏhÉ@*@_x0002__x0007_0_x000E_Ó@Cßø÷/Ì@RZ_x0003_ýIÇ@Ê_x0017_C@éýÔ@X¢PÐ@vì_x0015__x0019_ÄØ@Lª»VàÐ@´Á¯_x001C_DèÓ@ó?¹Ë¬×@0L6dÓ@]_x001A_1µK_x0012_Ë@~u P"Ñ@re16_x0008_jÕ@¸&lt;ÑàY+Ë@&gt;*_x0002_ázÑ@¼VÄµ_x001C_%Î@Ðò³rûÞÓ@Z'ï»_x0006_Ö@,Jì)@Ó@©dµYï@Ó@Ð/¡­2#Ò@ä?©_x0016_Ö@_x0002__x0004_CÒè3åaØ@ï+´ägpÅ@Ë_x000C_M6ãÑ@!%c³ÁEÉ@gb_x001C_¶=`È@`Ç½¿_x0014_ùÕ@ú¥ÊÇaÖ@IË¢zÐ@Â_x0001__x0018_¤_x0004_Õ@fhÜQæ£Í@ãz_x001D_ÿôÐ@k(ßIÎ@_x001C_ö_x000E_:ØÌ@h&amp;_x0002_©Ë@£_x000F_øÉohÛ@·«Ó¨øÙ@_x001F_?G0'LÑ@ß]ðÑ@l=ä§W_x0003_Õ@¬­`u_x0012_Ó@HöDZ³É@-_x0004_J!¤Ö@_x0016_³Íñ Ô@Fgj_x0010_,ÊÕ@Î^ñ­WÐÎ@âù_x001B__x000C_á_x001F_Ø@Rç¡_×áÌ@`j¶ñ"Ñ@ÀIÃ_x0008_ÖÐ@Çç_x0010_ãÆ@_x0004_ÔZ_7Ô@¦$ræ_x0001__x0002_¡/Ô@w,¥QÊ@_x0005_ÐÄa©Ë@;7îÒiÖ@¢yðæFéÑ@6¡÷_x0002_©¼Ñ@_x0016_qEï]~Ì@H_x0003_q¸_x000F_EÙ@Ù3¦ú¶Ì@-DÕ92`Æ@å]_x0004_²âPË@_x0018_&amp;¡Õ_x0019_¢Ñ@:%&amp;qàÄÔ@ö,SÚìÐ@lÿâ§Ê@ÛÒY_x000C_=_x0017_Ñ@2®(e_x000D_cÑ@&amp;Ó\Þ#¯Ñ@rÊÀãàhÎ@$H*{Ì@XðáóÃË@´wí[vÓ@8D}ÕföÍ@Dh%í|5Ì@òÉã_x0006__x0011_Ø@ÜcjÖ¾É@û Yn¢Ö@ÀGÔkÆ;Ö@ÊTÔ@7Z#_x0019_Ï@zÚÙÔÚ@jñ¼_x0016_ÍóÎ@_x0001__x0002_l»_x0014_/½ÑÉ@*ëØ¿JcÖ@r]/õ_x0017_Ó@j_x0017_¿*Í@ÿsÿ¾»JÐ@_x001A_¸5!¼²Ê@_x0014_©ä$¬Ñ@BOègÑ@K_x000E_ô Ð@qP@ ¹Ñ@£1Z%Ð@SõMáÜòÕ@ä\lì´RÒ@ÜPñX_x0007__x0014_Õ@_x000C_57üÆ-Ú@Zn+è¤Ë@MXS® Ì@ÖMÝ_x001F_DðÈ@_x001D_46=îÖ@[§ÑÇºÓ@¨liº`Í@E_x000E_	_x0019_ÿÑ@[&gt;râ_x001D_PÈ@&gt;º¿_x0019_%Ì@âÂ:QxØ@Ô]L@Ë@¥_x0008_ÒàòÐ@Èô_x0017__x0015_ªÉ@Fÿö±l_x0019_Ò@À!,UïÔ@f°ùF,Ë@é(A_x0001__x0007_¼ÓÓ@ÌºnE_x000F_Õ@N«Ï_x001C_õ^Ñ@_x0008__x0010_à_x000D_Ð@·yD_x0003_4èÆ@(uÿKÈÊ@h¼ÈªÊÏ@_x001D_eÊübË@x _x0019_±ÛØ@´c_x0011_s%AÍ@ðê¿¸,¬Ó@£_x0019_Ú2Ñ@Ê0,tDÔ@;íAÇ&amp;Ü@mÖ¦·wÔÐ@«ysYÓ@Ø_x0004_b´zÌ@0û°_x0003_RVÓ@Ë[ÆW^Ú@Pôç×wùÐ@ÞK4UÔ@JÌ	E;Ç@(§¦Ñ@ðÞ¡8îBÕ@ã!_x0003_sûéÓ@zð_x0006_ÀúÑ@_x0013_¡3öAÎ@ÔoÉ«º®Ò@Nn¾^?òÔ@Â_x001D_í"Ì@ÙùË*Ó@Ç_x0005__x0019_k_x0002_~Ù@</t>
  </si>
  <si>
    <t>f4eecbeb8946713ffcf38d022cf35b0a_x0003__x0005_TFÞ"ØÿÌ@ÁÙ_x000B_qÎ@m4YÀLÐ@ÄÞ_x000F_k¶ÆÎ@ìc0´Ð@vëàx¾;Ó@gÝLÈ_x001B_×@_x000E_È5Ú~Í@JwÄÅ¤¼Ç@I¥_x0012_PØÑ@öÓØEB­Ä@!!aì]Ë@å~_x0001_m,Ö@_x0002_¾ç_x001C_fÒ@_x0005__x0014_»2ðÒ@Bý²LøÒ@r&gt;IC7&lt;Ù@=¤_x0003_Á_x001B_Î@Òµ·ç_x0002_|Ê@"Ú6%yùÇ@PÕðRÎ@	ÇZ87Ø@l¦eÃÈ&lt;Û@øólD@kÔ@¬ZgúPÎ@êñ_x0007_y#_x0004_Ô@éß_x0014_ìÆ@¤¦_x0010_¥`Î@¬éø_x001C_åUË@Ç¥Q&gt;ZÏ@b$N·Ò@þô½Ê_x0001__x0006__x0003_5Ò@_x000D_hrò×_x0010_Í@ÄÄü0¼Ô@Ë+_x0019_ÈäÚ@ª÷ÃC­È@`½_x0003_Ð;_x0004_Ø@_x0002_1»ch_x0017_Ô@Ö¶âbÅzÉ@:Ü_x000F_ò²EË@öå _x001C_Ú@_x0008_\Ï«Ï@_x001A_ÿy#Õ@ÒÛvnÕàØ@_x0011_[d?_x001D_-Ó@Æ-$ã;ÎÓ@æ£	*2Ó@u_x0013_Ð_x0010_àzÏ@·C²ýMLÆ@gáý`=Õ@.}¤êµ&gt;Ï@_x001E_'ÖÆÁÐ@úQ8xÌ`Å@´_x000F_ÿS_x0010_Ô@ CÐ4ÜÊ@³ç)§ÁÉ@_x0018_C_x000C_²º+Ù@º8v0_x0005_ýÒ@Ûgñ_x0002_CÊ@O?_x001B_OgÌ@DÍék%_x0014_Ò@a_x0003_|îvñÐ@IgAqÑ@_x0001__x0002_4ÎüÖw´Ï@,SÎ	_x0003_MÎ@ù¶YàxÚ@ê&lt;_x0005_Ë@üÄé*ÕÙ@±®®¬Í@óºz_x0008_ÈÉ@Öj&lt;}1Ô@6_x001F_èª_x0015_AÔ@2ó0ÎõÈ@±ú|	É@é_x001E_[§_x0011_×@ÙtR_x001B_Å9Ò@wG¢ÿeÖ@t_x0001_-_x001B_Z¹Î@&lt;Õc¬btÉ@êö_x0011_ÂÿË@¬+C_x0003_ßÍ@6Ì¡p®£Î@_x0006_êO¹ÄçÕ@4ô*&amp;{·È@¨R¹_x0014_ÃÍ@®°D¦èÉ@è_x0001_)*Õ@r)U_x000F_òÚ@â TÉ@F@mª¡'Ô@(ß9°R×@*;N\ÅÿÌ@ìKÙ©óË@´_x0018_÷6_x0019_Ù@_x0008_pW_x0001__x0002_ÇÅÑ@ªo¶TsTÙ@_x0014_EC5ÝÐ@Ë_x0007_RÝRbÑ@,_x001B_]õvÓ@_x0010_&lt;_x0017__¤¹Å@ñ_x0004_üÒÔÖ@öB_x0008_LnÍ@¶R* þ@Ø@#¥½DU7Ð@yK½æC³Õ@íúùTÚjÈ@0N3Ô[Ö@tKÔÏÑ@dg[æaíË@L;ZÑ_x0015_Õ@º@*±Ð@=_x000C_©_x001D_¢_x0008_È@n%_x001B_L/_x001D_Ó@ÈI&gt;øÓË@ð0_x001D_kmÌ@ø2H]Ê@¾N_x0013__x0017_-Î@4å´Ú@¸&gt;?ï0&amp;Ü@ð_x001E__x0011_dÜÏ@a46¯É@¼_x001D_w a´Ñ@PüXØ@O84ºÔ@âV1-(_x0016_Ð@_x0008_Êöê§Ï@_x0002__x0003_ ÔFç×Ò@7ÈËï÷ÁÕ@©' _LÜ@8¿K»&gt;Ð@°_x001F_ç¦Ð@âC.:ÅÚ@ø¾¥bºÒ@ª_x0010__x0004_ÈI^Õ@Ú|G¶-,Ï@üxÔ^èÊ@¢ÝjdÏ@ø_x0017_´®¶&amp;Ó@% %_x000C_Ù@:Æ¨_x000C_ÞqØ@b[­'ãûØ@_x0006_ÝzË"ÈÒ@,¢º _x0018_Ø@¼ËáÀßÍÒ@&gt;¦!Ä3;Ð@õú·_x0014_KsÕ@/ý_x001B_f[_x000B_Ð@H]_x000D_µ_x0018_JÖ@õ#4sG$Ò@FÑ_x0014_sKØ@&amp;P§×ç^Ê@ÿ­_x001F_%u$Ö@æäÏújË@Rs7oô_x0001_Õ@¦¶Ì}óÙ@]2O«Ç@c'ê[ Ç@fù­_x001B__x0001__x0002_f×Ç@_x001D_@9¸oÐ@V!Ê¥pÐ@eR,ÓDRÛ@  O;ñÏ@fé_x0019_Ï×@_x0002_ù_x000D_yúØ@_x001E_ÿ0óÏ@¢Ô0¥_x0008_ªÒ@¹ü³_x001E_léÐ@ß0ËÔ@FÂàÄ]Ë@ê´õC¥Ì@HDþº,Ò@_x000E__x0005_ÕéðtÌ@½«óK_x0013_QÓ@_x0003_ÏÌi^Ï@(_x0014_Ëþ¡Ù@ CE_x0019_@NÖ@"þ·_x0001_Ê@¸æoJ_x0010_9Ù@È²_x000E_,ÿÓ@@oºú_x0017_ñ×@òp~PÕÒ@:ÌÙJ°Û@ÂRjÀÔ@@)î'pÛÍ@þì-mÜØÕ@?§?óã)Ð@Èï8Íl¾Ö@ÒâÊ_x0001__x001D_OÒ@_x0006_¹*ØÐÓ@_x0001__x0002__x0017_ÙvÇÙ@ê»_x0015__x001E_¸Ð@Þ(_x0008_ÈÉÍ@_x0001__x000D_4°_x000F_Ë@Ê5Mý_x0016_SÏ@_x000B_úIÇ¬Ð@«5lÆN§Ê@"Dþ_x001B_³»Ð@úy|d±Ò@²s¡ÚT_x0014_Ö@úðpK_x0005_eÊ@_x001F_Iî`_x0001_Ü@'g7ã0»Í@Üï{_x0016_yÝÑ@GÌ_x000D_2Õ@_x0018_µyo_É@G¶0.è_x0008_Ú@uRÞëäkØ@(A¢Û_x0004_èÔ@b¿/*@×@º¾[NÈÖ@.`w¦f Î@ª0¬,÷Ó@®9_x000D_st²Ç@_x000C_Æß=«È@_x001C_àrÍrTÐ@9¾1ÿþHÍ@DF*Ð@_x0010_Æ_x0013_ Ò@GU3¢Ñ@_x000B_ÔRÐ_x0001_Ì@l V_x0003__x000B_Ô@1÷3Û¿¸Ø@_x0002_¿$_x000D_ªÌ@¨eó_x000B__x0003_Ñ@nû*%.ÓÒ@îOdÆ£RÔ@ò§«`HÓ@0ñ	x=7Ñ@oè®$s§Í@)Ì_x001A_o*nÑ@_x0016_ê«OZÈÔ@y£?@}Ô@ ¶ê5}ÅÍ@6_x0013__x0019_)þÖ@ÂäÉ_x0001_ÇóÎ@®NÌ_x0007_Ë@_x001C_³ß_x0006_ÕÐÐ@®yª,_x001B_Î@_x000E_êÊ)Õ@_x0008_º_x0015_é!Ç@æ£R\BÐ@_x0004_\F¯öÏ@ _x0015_t$XºÐ@ª^L_x0003_Û@N¡6¸¸Ò@â&gt;ÿác Ð@â2ïq-_x000C_Ø@§_x001A__x001E_o4Ñ@_m3=UÎ@øMxð½Ò@_x0005_3ÕÀÙ@£5_x000B_^ëÅ@_x0003__x0004_ïbéÕ@èÊàË8Ù@|6í_x000F__x001D_Ø@ÿi_x0002_,øÊ×@%]_x0012_°(Ý@»jk­_x0001__x000B_Ï@03WþaÌ@ÞÆÞÛÕÅ@Å×ÖÑ­È@ÏI&lt;8_x000D_Ú@_x0016_©ó_x0004_ËvÓ@_x001A_c_x001A_àÇÔ@(ÿÞHþÑ@2¨¤0­Í@£n&gt;7=@Ñ@béñl'×@_x0019_¡ÛúÌ@&gt;ê¡_x0001_l­Ù@i=È_x0007_QÒ@C5ÇD{¦Ï@Ümf­äXÓ@æö gÑ@¦àbÐæ(Ó@_x0002_Î_x0005__x0017_juØ@ÔIf_x001B_ôÐ@Lõ§UO;×@AH&gt;Û@_x000E_pàË£¯Ë@T_x0018_Z_x0016__x001F_SÎ@_x0012_G{%Ò@Ü_x0019_2à´Õ@l/xS_x0001__x0002_WmÎ@hh´ô,CÌ@e¦BvàÌÕ@¤­:"Ò@aÜ¯/_x0003_¬×@öOE¼´Ñ@§DÐ¨Þ¢Ñ@±ûÁèÕ@g_x0015__x0018_1ßÏ@ªËfE=/Ï@§É¤I_x001B__x000C_Õ@tnaôAAÔ@_x0001_º0`ãÔ@J©æËcçÑ@:îûæ_x001F_¾Ù@Ýx4_x0014_±Ò@e_x0010_1ìÝ_x0007_Í@êà_x0008_)_x0008_Ò@Ñ f&gt;Ä@EÎl°`Ð@dSL©Í_x0005_Ð@àe¾Ò_x0005_¨É@&amp;ÀkÇÉ½Ø@ÅîíôÈ@V_x0019_xYøÎ@ô_x0006_´d;ÁÎ@Ï{~ø¥È@_x0001_gªEò¢Ô@ö%æ_x000B_ÞíË@õûi_x0003_x_x000C_Î@¤ _x0001_ÿâ^Ï@ÔÊ_x000D_LZzÎ@_x0005__x0006_]»ãc±5È@çè¼1ÈØ@_x000B_N_x001E_º·Ò@^c.ò_x001F_ÃÇ@)ù¦è_x0004_xÏ@_x0002__x001A_y'NÔ@_x0002_QÀUÕ@§#Í 7 Í@Ç_x001A_SÅ_x0019_Ï@b_x0006_Ô×;åÈ@_x0013_(I _x0003_Ë@¾ÒîAê¢Ö@q®çõ)_x001F_Ô@l[XCÄÑ@&gt;tìU_x0014_Ð@HC_x0018_T"&amp;Õ@µñÈ_x000E_Ï@_x0018_i¼_x0005_ÍÓ@?¿Ä¼cÓ@_x0006__x001B_ÔÔp»Ö@T¢_x001E_H_x0019_Ñ@vaI5OÊ@1pOjØ@_x0006_Lã)Ì@8GÚôrÌ@b_x0010_Gý ÉÓ@K)ftÇ)Ó@KÛs³J×@ jÏ_x0001_\òÐ@_x0018_³n¶\Ê@|í#´FÈ@Ù(ö÷_x0001__x0002_?qÍ@&lt;©_x0010_è3¥Ë@mk=³&gt;cË@	_x000F_4±Ó@_x000D_Ï_x0007_|¡$Î@_x001A__x0017_s_x000C_i Ö@cêÈÒ@Úô¿VÔ@&lt;KÍãaIÒ@ð_x0015_I_x001C_õLÐ@_x0005_³½Ô³GÇ@H¬_x001B_Õ¶Ó@æ«6ß3Õ@ä_x000E_ÒjÑ@:{lG®²Ï@¼D_x0016_.p\Ç@_x0014_z!§ôÙ@zYåÌ@ÖñC²Ð@H:JÛ;JØ@_x000C__x001E_5aÒ@ÊÁ«_x0005_aÑ@¦`é._x001A_Ë@á§&amp;*6Ð@ö­\_x001F__x0008_õÒ@Ý_x0008_£§Ô@,_x001F_Æ_x001D_|Ó@æ£Zpó\Ó@íÕL_x0011_QPÐ@'iSx_x001E_âÉ@¤ PgÄÎ@~äñtuÓ@_x0003__x0005_X*¨°#Ô@êë_x0014_ÜÕ@}?KÐsjÕ@¬úâ-àºÑ@¸ã_x0002__x001D_%ÓÏ@ðb¦/â³×@s_x0007_¨ÐÏ@Ô(_x001C_EÝÔ@v_x000D__x001E_ìÐ@_x0004_G_x0006_±)Æ@v·H¼Ê@¸ûØ@èD°Q(úÔ@ñ_x0016_JÐ¬Ñ@$bÛ·BÓ@0Ö_x0013_´ÐòÓ@®&amp;A UÒ@ÄR=lÕ@_x0003_&lt;Ü_x001D_÷Ù@Â®TÃõÓ@¥eàPÓ@ïq_x0015_/í»×@z÷_1_x000E_DÒ@ôÞ[|é_x0014_Ô@@ä¹ê(_x0012_É@_x001A_ÀWdÍÿØ@=®Ý6_x0001_Í@Ë_x000C_×&gt;'äÇ@è@_x0014_ýÏ@8Mö_x000F_ÐhØ@é³c¢W_x000E_Ñ@`_x0018_rv_x0001__x0002_|SÓ@VH­*&gt;Î@w¶ÿW_x001B_Ê@¦Ô[mrØ@÷=çíÖ@hë.3m°Ñ@¬§ñ_x0001_Ü	Ó@ÿ'FÝæÜ×@GÉõ{Ë@¾FúxÔ@Ôøö&amp;ýÐ@ãÍ_x0018_îÐ_x0015_Î@&lt;c_x0006__x0005_Ï@ã'S^»_É@Xz]øC_x000C_Å@ì2ð_x0011_í*Ð@_x001A_ö1äl_x001C_Ð@H/_x0015_Ò@Ê_x0017_pÿ¶Ð@ø¨ÞK2Õ@Õ?;Ô/Ø@dQxc_x001F_É@âÒ¿7]Ç@ÅîpðÎÇ@Îo;½sTÐ@ã®·ËISÊ@p»Û_x0010_¸Ö@[_x000B_uù¤'Ñ@*Ý¹ÑiÒ@à/Û_x000B__x0018_Æ@;©UàÐ@æ75_x000F__x0007_×@_x0001__x0003_4rËf-¬Ð@d	 3&gt;.Ò@;ýü§#Ò@&amp;Éñ9V:Í@Ð­_x0001_KF/Î@&amp;2&amp;]åWË@ÔnÔ_x001A_Ö@½ðiÍ»Ð@ì_x001D_Læ_x0007_7Ô@7á_x001E_Q¿É@^õ²´ïÐ@vÏQ_x0012_ÎÆ@úQ_x000B_÷#6Ê@Î]e_x001A_õðÒ@Læàô_x001A_ÇÚ@ïÿÎh#ðÑ@Nd-,&lt;ãÕ@&lt;_x001D_ã 1ÇÐ@ÎÈ_x0011_ê;Ö@NðÔ/8É@"s_x0002_JÙ@&amp;_x001B_4_x001B_ìÏ@7BW{Í@B_x0013__x0006_÷&amp;¹Ô@óÈãþ~Ï@òm_x0019__x000F_Ó@®sº_x0012_úèÓ@~ ZÀñ|Ñ@m_x0003_7Ú³¡É@Ä_x0008_Ö)ôüÛ@zqîpcÍ@¿u_x0001__x0004_'_x0010_Ð@Ø~_x001A_/à&lt;Ë@ÃP+£b(Î@p#_x0010_Y{_x0008_É@øb)k±_x0002_Õ@´³_x0006_ÜÎSÔ@CÅb_x0011__x0001_Ô@U°_x0017__x0001_NÉÅ@_x0008_¢)Ö"Ï@_x0018__x0012_¢áÔÕ@&amp;a5/¶Ô@cå§k×@ã Ö0Ñ@(C4®_x0001_Ì@ÆÓ@:|"Ü@2¥4Ì@økÅ&amp;³|Õ@üJ6Ú*¢Ç@E_x0003_ª72qÑ@_x000F_Äybq$Ô@_x001A__x001E_ªA1Ó@d[¾i_x000E_FÐ@ßr«ÆÈ@¬ÚìþÚÃÖ@Á_x001A_ÜN×ÇÛ@4Æ+ïãÑ@KýE¿ÝÐ@y¨GZàøÐ@_x000C_ÅÃæ[~Ì@X_x0018_Ù_x0017_ÊÇ@0¢_x001F_×aIÌ@_x0003_¡Ùpíñ×@_x0002__x0004__x0018_4A_x0003_èÔ@_x001B_pA* iÐ@F#1&amp;nÓ@7öAÇ½¥Î@&amp;UMsÆBÕ@T_x001B__x0006_ÿºÓ@=õä_x0008_xË@8_x0004_N_x000E_é×@Þ	¸]ºÉ@_x0004_M¦Ê@·_x000F__x001F_ÏÑ@¨u¦àìÖ@xÈî[È@Ù`K³A_x001D_Ï@6z¶eÅ^Ð@Lº1¶_x0005_Ó@R[zté×Ñ@_x0001_#_x0010_è_x0012_Õ@ï_x000D_\_x000C_Ñ@klGÌÙ@Â½Éê_x0018__x001F_Ù@Û_x000B_K;¼_x000C_Ì@nãI¬SÚ@¹_x0002_¹_x0011_Ä8Ñ@|_x0014_¼Ñ8àÊ@å:Û@eþÉ@_x000C_ò^ÜÓ@Â6÷´ó_x001C_Ó@Þ+³_x0014__x0007_Ö@_x0015_³9*PmÐ@_x0002_S-ÝôÏ@öõi_x0001__x0005_ãÌ@_x0001_+_x000E_ê|rÈ@JdEÎ_x001A_HÕ@_x0008_5Ñ_x0013__x0004_óÅ@êOÕT©Ö@öSS;Ô_x0011_Ï@æzß.Y*Ç@ô&gt;\!Í@,_x0008_¢2Ó@_x0014_É?%ahË@Bãö¬&lt;ÛÒ@¿y÷vµÏ@§z¦&gt;_x0014_\Í@?î·õ_x0007__x001B_Ó@e\Kx;©Ð@Ë£_x001D__x0013__x0006__x0005_Û@ø´íD¡Ê@Ìg·CÍ@ô[_x0014_¾ØNÑ@V/ ]¶ÓÖ@~_x0003_Íh_x0001__x0016_Ó@_x0002_c!ö_x001A__x0002_É@âlC%ÂÌ@¬±W~B_x0018_Í@Æí¸u\âÐ@È|_x001A_p¨Ö@¦ÏQ¾!Õ@8¨zÜ_x0012_æË@&gt;V2_x0006_XË@rôÕ*ü_x0011_Ñ@ÖBBnH¨Ò@r²_x0010_^ý&gt;Ö@_x0001__x0002_O$_x000D_´,Ò@!&lt;Âp­É@}¾®L=_x001E_Ò@p(Ö|ÛÎ@ÉYVÄ@@'b7äâÖ@79Á²Ô@0§8*ÿÏ@Z_x0007_M(ÒÚ@x÷_x001A_(Ê@J_x000C_Ì&lt;_x000F_ÞÙ@àx_x0011_zÂGÑ@Ð+Np¤_x0010_Î@_x0003_4þý_Ô@6ò­ÍæYÕ@`¤¥©+Ø@·rã´1Ö@bFºëûÁÏ@%_x0017_°ËÐ@_x000D_ñkÇð÷Ò@ÊººîÐ@ti}d6-Ó@XÆFª_x001C__x0010_Ó@dx¦­_x0008_×@uÒl¤\x×@¶ÉªòuË@+è_x000F_0Ì@DÅ_x000F_çxÔ@öxeÌØÌ@LéÀ»á_x0012_Ö@U¸©MÙ@G¿Â_x0004__x0006_õÊ@é[_x0015__x001E_W&gt;È@_x0005_nWè:Ó@Æk®AOÚ@CDÃLÒ@~KÇ_x0015_Ý	Õ@èþ_x0011_2YÌ@s¶x¬×@4(ß$RØÖ@Æf&lt;_x0011__x0017_ÿÍ@Ø	&lt;8uÑ@àÜñ±7òÌ@@_x0002_OÁggÉ@Ö%8Ø@"gõÙ_x0012_(Ù@_hbN4.Ñ@ô_x0014__x0001__x0003_ª¯Õ@_x0010_ãÊêÍKÑ@¦vn.Î@®Â!_x0004_üÍ@dðéM_x0015_Ù@?_x001D__x000E_Ò@°ô_x000E_Èp=Ê@~_x0019_×Hù¯Ú@HYÃ\_x0003_TÜ@ò5ØiÍ@È#-þócÌ@9\_x0006_²ëÙ@(¿|¡.íÒ@Q!÷ÑVÄ@_x000E_åÕGéhÌ@@ß_x001D_ý²Ñ@_x0001__x0002_/·kbrÉ@{_x0005_X_x000B__x0015__x0005_Î@'µ»¼{_x0012_Ê@p¨·ÂÒ@àØ'ÝüÖ@é_x0001_e_x0012_?äÆ@Ú³®Ì@_x0007_íÌ_x000C_Ê@.ÇÎ½4ZÑ@_x0017_JèåáË@_x0016_pÁÞÆ&lt;Ù@uÕuÛ@XÜ~_x0001_ÆeÕ@A_x0017__x001D__x0008__x001A_È@P¤Ì´_x001F_Ó@_x0011_ìÔ_x001D_õtÐ@B_x0014_þPV_x0011_Ø@¡&lt;_x0019_0ìîÕ@ÔB³ÏÿÇ@VP?zÊÑ@Ä0!¥]nÒ@è!ÑÓ@_x001A_4À{÷âÑ@§pt-«íÏ@_x001E__x0019_FI.Í@nÞi¸_x000D_·É@ßG_x001E_~¥¬Ì@Iª¦Õ¢Æ@-V#ÜÜ_x0004_Ø@RçaüyÝÌ@n!°x_x001A_ÓÒ@n_x0002_Å_x0002__x0003_FhÙ@Iù_x0001_ä÷2Î@n0°_x0011__x0010_Ð@\ä¼_x0003_»_x0001_Õ@îÖ UFÑ@_x0008_C°Ô1HÍ@X«ÒD!åÌ@zàp·ÑÝÖ@,_x001A_Wþ×È@Æn£Ð@2§DÛÐ@ï_x0006__x0007_ÓNÐ@!«ú	¶Ê@È_x001A_±	_x001F_±Ø@¦_x001B__x0013_zûÍ@¨iÏnÍ@8\ÜÇrÐ@Lª_x0014_¯±!Ê@$³_x0010__x000F_ÊØ@°Éá´_x0019_#Ë@_x0016_|+¥¬Ë@LâS.ÿëÎ@%Ú@'z~\ÕØ@¯ÕÑ_x001C_øØ@Üå¿µ'ÑÎ@ô_x0014_Ë§ÆêÌ@/öKé_x0012_TÆ@_x001A_.Î_x0004_Ò@Ýsþvd&amp;Í@1Q!Q·Ñ@_x001A_kEñ'Ò@_x0002__x0003_º_x0001_sµÓ@/,_x0011_}ÑÉÔ@sÄ1_x0011_R5Û@Âû6ÕÏÉ@­¥²GòÔ@È&lt;_x000D_@Ô@_x001A_g_x0007_Í_x001F_¤Ò@=È7gqCÎ@I¨\*C×Ó@&lt;¼+FÊ@ü_x0019_&lt;å&amp;Ø@v9@ÇGÔ@v8-÷ëèÍ@Z§z¬sNÖ@n·«ôÇ@¸³Ê¼Ê@6ÁÂ1áüÑ@¢·¹_x000E_¥Ô@+¸&gt;¢õÉ@Â´j_x0006_îÄ@ùåÀÓÐ@9Í_x001B_Ã6Ñ@@_x001D_»TÏ@/k³Õ@íÈ­w_x000D__x001B_Ñ@.ÒcªFË@_x0014_Ñ:0Ê?Ë@¿ý8[îËÍ@Åp³eÅÖ@´_x000B_º»j³È@ª¬x±Í@ì¾_x001A__x0001__x0003_ÜØÛ@üØ_x000C_ üÇÎ@îý}¬_x0002_Ð@ì)ÐâÎ@C­â_x000D_ârÜ@_x000C_wt¬JÐ@ï_x001B_*kÖ@L«_x0017_ZÔ@0°ò¢TÑ@_x0013_¸_x0016_¡Ò@g@ÝÁ_x0016_Ð@Z_x000E_mµ½ÝÎ@ÒKy*0Ô@§T)FbæÅ@Ì»SÒÚË@Gý¦ìÊ@,²ìòË@¬û3Ô@÷ô{A_x0013_Ë@_x0017_µ(.yÒÑ@Ñ)_x0006_ ÉË@¢*_x0004_}É@¹Þy³Ò@_x0001_Ð?í) Ë@(ÂÞ_x0008_Í5Ë@ÈÌ;æm~Ð@çÌ)hèÉ@æýP1)Ö@U0ËSÉøÓ@^7¶-ÃÕ@/ø_x000D_Õ`lÑ@7Ìn"Ð@_x0006__x0007_|[!_x001F_\ÓÆ@ #ù_x001C_(hÓ@-/¹V-Ê@_x0007__x0019_ªBÄÅÏ@zÁk·ç_x0002_Ð@_x0002_Ê_x0012_úNïÓ@R_x0016_=Ñ@$çd_x000F_dÑ@ÊF_x001F_àbÒ@8aËú6Ö@_x0010_æ'_x0001_OrÏ@ J&gt;©ªÌ@6_x001E__x0004_G_x0013_|Ø@4¶Iö_x000F_ÞÓ@²Ã&amp;_x0003_Ñ@Ó_x0016_m4X_x001A_Ö@Sc_x001B_Wz=Ð@_x0012_BÌËÆÑ@@_x0013_ÃË@è4_x001D_&lt;WoÓ@uC: Î@v»Ñ=gÑ@_x000C_J²6@Ò@Â~_x0010_ûÑ@=8¹ÀßÓ@: ë×UÍ@_x000E_ð,æÿÐ@j`¿_x0012__x0008_.Ð@ã_x0016_f3}Ð@O_x0011_"â _x0005_Ô@_x0005_[_x0015_­Õ@p_x0007__x0001__x0003_V$Ó@_x0002_d¯°dÕÐ@n\f_x0001__x0001_NÍ@¨Çá­YÐ@_x0001_sÜÖmÆ@ÕK	­x7Ó@[?ü_x000B_Í@NIðSø2Í@Ã_x000D__x000D_áGäÍ@_x000F__x0005_v_x000F_ØÔ@¨V·2_x0015_Õ@ÂÀ9¸_x0001_)Ô@Ñî6¯ÂôÑ@_x000B_ê_x0016_*2Ñ@ø(ÑÊ@~n¼Y_x0011_Ì@&gt;|%Ì@!À_x0005_Ç4Å@ô ChjÎ@®|4ÉÍ×@I_x0010_â8µoÊ@ÒL¾_x0018_µÊ@lzñNÎ@L$'_x0002_Ò@i_x0016_ÌJ¥BÑ@¶ñäCOØ@RYïü3õ×@ú^Ù_Î@_x001C_³Éj/Ñ@X­ü1©Í@ôøR¢¡GÖ@,ï_x0011_êíLÏ@_x0004__x0005_@H1°Ä_x0016_Ö@¦»¿IóÔ@_x000E_+_x0002_ÕQxÒ@9kK_x001D_pÏ@^YbÊ=ÔÏ@¸]_x000D_×Ú{Ò@Ø¬ôÄÂ_x0014_Ñ@ìuÖ_x0013_æÙË@7´7§LUÉ@dö.eawÍ@§Îö_x0003_Í@¶_x000D_õzôïÌ@ôNûTA½×@_x000E_@!ËÁÛÈ@H&lt;ÿéoÌ@¦{·yã»Ì@_x0005__x0012_öÔõ_x0018_Ì@_x000C__x001A_ù_x0014_* Ú@69î7_x0019_âÄ@×RÖ]ÌÖ@ð¼q­ÍÍ@°_x000F_§)k&amp;Û@¥_x000F_f_x0006_«ÕÑ@Ò¡²o|ØÊ@ü_x001D_vlZ]Õ@&amp;_x001D_Û`ÐpÇ@îvhê-Ë@_x0001_:Ó©_x0005_eÇ@¥e¯DaîÔ@¿²&lt;_x000C_yÂÑ@ûÁk_x001E_ÁþÓ@è6ÿÄ_x0001__x0002_úÐ@_x0010_[1¨]Ö@Hï¯ý¿EØ@¿»ÝCÚ@Y	EÁëãÐ@_È_x000F__x001E_áÍ@_x0002_O¤(×äØ@_x0002__x001E_ã³â8Ð@ÐW£'ÚÑ@ÞK\_x0002_Í_x001C_Õ@6èÍþ~iÖ@.oÚ_x000C_ñÎ@rG!_x001D__x0004_Ï@þ7ã_x0010_)yÖ@~GåÆ«Î@_x0018_L_x001E__x000D_sÔ@CÖQ_x0017_ëÒ@ïþþ.Q­Ô@@p¯¹Õ@_x000C_Ñ©©ÖÒ@õ[6b3Ò@_x0019_1Ñ_x0007_¾_x000B_Ú@ í_x0002_À!ýÎ@q¯&amp;L9Õ@]NYeÚìÑ@É7È@«tÃââ¾Ê@ì_x001E_jN_x0001_!É@2UÙvfÐ@t_x001A_t±ÌÔ@Jmgì_x0013_Õ@Dm®Ç@_x0002__x0003_¢B¶_x0013_MÕ@Ï]_x000B_´p¼Å@_x000F__x001B_Ül_x0004_×@_x001F_Ý_x0011_SÕ@Ëþ']_x0006_°Ñ@ÜðæÑ_Ø@­ÌR¼6ÆÕ@Êä_x0013_«´	Ì@ÊÇââü¤Ì@üõÅ«Ò@Ùb_x0019_|Ð@yÜì\é_x000B_×@hÖ{ ÉÏ@@_x0011_QG8	Ê@`!z5«Õ@È~åä]!Ì@ýÃ¸Ë@¬Á±_x0012_"Ñ@ @ù_x0005_Ó@"$øçÐ@xÀr¿7Ú@¤*Á_x0010_9ÕÎ@ZùX_x000D_qÒ@v_x001B_&gt;_x000B_:ãÎ@_x001D_eF_x001E_)Í@p_x0001_#Ã¹Ñ@ä»Ð'}á×@Âô÷évÖ@(BHpÊ@6ÜI¡Ü@GgfWÈÊ@äÝz?_x0001__x0006_ÿ&lt;Í@ü_x0002_í±VÐ@æß¤_x0003_Ç@Ö¾ÅÉ@Îÿøï±Ò@vÿ_x0017_ÿ:¢Í@@9ì_x0004_)Õ@_x0003_m_x001B_^%×@-¥_x000C_:Ô@\/cG?ÃÐ@âuÈöÍ@ %ì_x0006_YlÒ@'_x0004_=_x0002_Ã_x0004_Ù@«MÔÛÅÐ@4®°GâÑ@Ô#_x0019_ÁÒ@WÙ`aIÔ@¼0?ØNÌÌ@&amp;É3?ÐüÒ@ _x0001__x0005__x0019_Ñ"Ñ@.Õ_x0010__x001E_MpÎ@jã_x0013_VÐÍ@R³_x0004_ÑÉS×@_x0001_Ò¥Ëc%Ð@Î^ak|Ô@&lt;Ì_x000C_è_x001C_c×@ºc_è§_x000D_È@_x0003___x0013_A::Ï@¬ÑÊE­âÒ@iÙ²gÖ@$Ç&gt;SöÑ@ã"%|É×@_x0005__x0007_È|_x0011_à@È@ªc%F_x000B_ÿË@_x0001_µØó5¡Î@_x0004__x0007_³ÿÉ@OÐïu×@Íe_x0012_Ø}Ú@_x0010_£Á·7°Ð@Å_x000E_¾.½Ô@FC%ý×@	tÔ_x001F_:¹Î@@çb_x000C_Ð@_x001E_²5*p_x000F_Ö@Ò_x0016_WÃÏ(É@_x0006_ÙÛÖdÏ@~{	_x0002_QÇ@s;gQqYÍ@_x001B__x001B__x0018__x0013_ÀË@!as5ÓÇ@_x0004_[	g|©Ú@2À_x0001_*ÊYÒ@%Í7_Ò@¡=ÄÓ@ý_x0004_l_x0012_­Ð@°þEo7É@sóvÑ$iÈ@_x0003__x0004__x0012_¶évÐ@4´EWVØ@_x0006_§úß_x001A_Æ@P»ä)¾Ð@_x000B_ÿk/,mÔ@¨_x0011_	ÿø'Ï@zÞÙr_x0001__x0002__x0008_.×@úÔ85Ð_x0013_Ô@§oæ­}_x0012_Ó@¿_x0002_Èf~È@0z=:pÚ@_9î_x000F_)Ñ@å0÷¯Ì@z¨_x0006_æ_x0012_×@`é¹\_x0015_pÕ@©\ë_x0006_ðïÈ@&lt;?_x0012_3ÄËÐ@&gt;¼æåòÚ@Ì·3ÚºË@â#\ÝÊ@AT$y_x001E_øÃ@i8CÈê6Ï@÷Íæ/«Ò@~D&lt;ÜÙ@_x0014_÷èÔ@/Òà$ìÉ@L®vÌ7Ò@vÂ_x001A_DjÑÔ@²Ñ}_x000B_jwÙ@*øPx*Ë@_x0005_Þþ_x0011_i\Ó@_x0001_´ãíÎ@%okcÒ@_x000C__x001F_¢D½Í@_x001C_Ç_x0005_VkúÌ@±_x001F__x0019_×_x0008_Ñ@ùòL£HÎ@äq*úÕ@_x0004__x0005_¨¦Í_x0016_"TÈ@Ì%_x0001__x0002_$ÕÉ@ê"5ö_x0018_Ð@×}nÝ_x0003_Ñ@_x000E_0Øo_x0017_Ø@ùëG_x0004_·åÓ@dÖÄ_x0007_VÒ@umO+_x001E_ëÐ@p[_x001A_i øÊ@R_x001A_L1Ó@Éd`ÖóÛÍ@ÕÇïoLÉ@Çt	iõHÏ@¸#Û§^Ì@zÒã_x001B_hÏ@_x000E_ÜRraµÌ@_x0004_&lt;©(_x001A_Ð@ê(ç}¡?Ø@2[Üo±Ö@yÚÎ:L×@Ó¹éxÑ@Vÿü_x000B_Ò@T¬_x0010_ð@_Ñ@7.KË@7D_x0005_Ç@VÒ55Ó&gt;×@°_x000E_~ôÒÓ@_x001F_E«áq¾Æ@HU_.=Ï@^nPæÒ@(ãõ;Ñ@.]ý_x0003__x0004_/éÊ@_x001E_ø§ÌÐ@_x0001_¤`ELÓ@rA½_x001B_Ò@f&lt;ÝõÓ×@õÒ_x000D_­WâØ@xuQX¯£×@JÂü$Ö@¦úª×©Ó@ÀÉk_x0013_Ò@_x0002_ÚÚó|_x0018_Ò@ð_x0001_G-¬Ó@S__x0017_ÐÀCÐ@0¡êLñË@)_x001B__x0002_aÖRÑ@ò¼;~úöÐ@Ú8ÂY@¦Ð@¼-+dQ_x0005_Ó@z_Û­ÖË@n_x0008_G¹èÏ@ºí_x0014_Z)È@ªZáxZÎ@Ði:ÑXÔ@_x0013_:_x0013_ÝZ0Ç@m_x0007_´Ó@ë8 WÏ@fNDÍ@z_x0005_ë"-ÂÓ@ð|=ykòÖ@þ_x000B_0qkÓÔ@¢«:~ÆÎ@Ydí_x001C_u Ð@_x0002__x0003_Oµ&lt;_x001A_¬Û@,l9N¤Õ@|Õ0_x0005_]×@íg}ãT_x0011_Í@_x001E_èõá_x001C_Ñ@q_x0016_ÞC#HÓ@_x0018_Þ1$:ïØ@ø_x001D_ÓÉ_x0013_Ç@Ö_x0005_¾ØÐ@¨_x0016_Ôt¤Ú@Þ_x001C_cìÅÒ@_x000B_Úr·tÅ@ÐÝSleÁÔ@&amp;fÆÊdÓ@j­PÏ¡ÞÑ@ÔM_x0018_4Õ@¡¿WZ@^Ò@_x0001_â£a°Î@_x000E__x0007_I_x0001_Ô@ÐìàfÚ@ \ðÑÌ@_x000C_:oÑÓoË@ó§#ÁbÛ@òÏY&lt;DÓ@pÚ{gh¹Í@©T÷9_x001D_¥Õ@øÙ»©4Ò@_x0016_(Ã¿¾:Ö@hÆÆr|Ù@íAyâ¡|Ê@»¡&amp;Ô_x0011_Ë@_x000F__x0002__x0003_sdÑ@_x0015_wPºÕEÛ@Û_x001E_ÚðhWÏ@Ð_x0008_r_x0006_Ó_x000B_Ô@æ_x0011_Çø+(Ð@¼9_x001A_ËÊ@ïMÊ&amp;_x000B_êÑ@(r?Ø\uÒ@[_x000E_á£Ù@r$_x0006_ÆÏ&lt;Ó@_x0013_	ÿu_x001F_×@_x001B__x0007_1_x0011_FQÌ@¤H5®c´Ô@b¿g_x0007_«cÙ@^oîQàÏ@4_x000C__x001A_Ô@v¯_x0011_6_x001F_È@8_x0019_k5bÔ@_x0015_ñ3Ë/Ð@y_x000D_ãà_x0001_WÖ@¶¦_x0017_VÅÃÍ@JvÔ8D×@^½»_FØ@È_x0013_)hÍøË@d__x0018_¶øJÌ@&amp;Üþß®ýÕ@½xEÃ §Ø@êK¢ÉéÇ@Uu$z5;Ð@ô	Àð_x0008_Í@_d\~Ó@*µ®óe­Ï@_x0004__x0006_ãDUæ}6Ö@_x0010_ÁbBtÎ@é^îIæ@Æ@_x0007_k_x0019_"k×@Pú£V§xÐ@.âª_x0002_'µØ@ó¦_x0019_IúÛ@f8_x000C__x0007_ÿÒ@aMRòEªÊ@LIñKx§Ñ@´_x0002_Ö_x001A__x000D_ÊÒ@´_x0006_¥JùóÕ@_x0006_Õ_x0008_Ù4&lt;Ì@_x000C_eQhÔ@D_x0003_få²Î@`â@áú_x001B_Ù@_x001C_Æ8áÒ@Dà8_x0001_Æ@Ò_x0004_mü¹tÉ@&gt;&amp;¡¡ª"Ò@ åò~ñRÐ@ÆîÚ¼=É@,|8N_x0018_ÑÓ@6»ÖQÀ7Î@¢Ë/K_x0005_Ñ@"vU_x0016_Ð@eÞ_x0004_&amp;ïÑÕ@£yøIÄÈ@­kìø«dÈ@F&lt;E1ê¦Ó@CÁ{|LBÉ@³ç=R_x0003__x0006_ä_x0008_Ú@D_x0001_ùøÓ@*S¾_x000F_àWÑ@¿ô2;$©Õ@íÈÌq¦bÐ@ÐÄ_x0016_ÏÐ@\¶ý_x0010_àsÑ@t_x0017__x0004__x0001_ÐÒ@4~__x0003_qÖ@?R×ÎË@h/)FmÈÍ@Ã%âù£^Æ@=_x001F_oé_x000E_Ô@Úò®ÛÏ@x4^	v	Ð@_x000F_ÿ3òFÏ@¦ÝÅ_x001B_+Õ@®_x0004_ÏHÖ@&gt;_x001C_v_x0019__x000E_Ò@rTXîSØÍ@çZlËÅ²Æ@_x001A_FQkgÊ@é_x001B_× i×@¿ü0&lt;9Ò@åã`Ã_x0002__x001B_Í@|_½¼ó_x0005_Ë@(_x001E_;s¦Ñ@¦2´Ï^&lt;Ò@R_x0003_øJhoÔ@Ø÷]æÖ@_x0008__x0011_Ýïè_x0004_Ö@(l³¡½Ñ@_x0001__x0005_q_x0015_hfÎ@Ü^9_x0002_wÌ@ô«J_x0019_¡«Ô@·óf¨_x001A_×@_x0014_Ï+@}ÊÖ@µ58$DÊ@ý¦âG§»Õ@_x000F_ØÜpj¹Ï@C»B:EÒ@_x001C_ù.ÿõºÌ@}¥iqlOÛ@µ7k-OÅ@äKòñÝÕ@Î'Ü Ù@Z5Ñ»ÅjÐ@Â_x0017_$°¢Ó@J¡õvÑ@KXQÒìÆ@Ø_x000B__x0004_½f&gt;Õ@ô_x0003_¦3ruÕ@_x0012__x0008_DzãÚ@ä_x0001_k@XÙ@¸ôàv_x001B_ÚÒ@y¶À*ýÌ@ég­A2Ð@¥ïËÞ_x001A_4×@B¡pæ;ZÖ@_x001F_ÈP_x0018_ý÷Ô@}º×_x0012__x0016_ØÎ@p_x001F__x001D_¢ÇÌ@vú_x001C_sÍ@_x0016_ìÚ_x0002__x0003_¤.Ô@ÜM"ñÍ@_x0013_h_x0007_zÒ@3F&gt;¸çÙ@_x001F_ECJâÓ@|íÆÉ_x0017_È@¥@Ã&lt;Ò@²pj£Ø@Æ¥Ó:LþÊ@&lt;_x001C_Ö®pOÖ@BY_x0015_úº_x0011_Ñ@*Í_x0019_¡|ðÔ@_x0018_Ó¦`É@¸Ew²_x0001_$Ë@DFtßÎ¨Ñ@i5AÎ@rÖ^ÓÖØ@Ð»r¢×@fR_x0016_¤_x001F_~Ù@áÊ6FÙ@_x0007_¥Ó¤nàÙ@Bº_x0013_Qk×@òZYfuÒ@_x0016__x001A_É}ÐÐË@_x001A_m,F×@@Ë¡¯Í@eF_x0008_ë+Õ@BÁÞDïêÊ@°ýùïTÑ@ú¦QíûÆ@NÑh¹¨Ó@p³(?lâÔ@_x0004__x0005_0::RhÔÎ@_x0005_8ë_x0002__x0013_Æ@ð_x0002_ÆÛ Ö@ù_x0006_%_x000D_ðÏ@ÞÊ4¡I]Ó@¼_x001E_?¡Ø_x0007_Í@à_x0007_&lt;&amp;Ð@~RÔw(üÇ@%_x0007_	¡°Ø@ÀÑÇ{Ò@ÒXýà2qÕ@êFÅ#¦eÍ@ÂËû9_x0014_ÖÔ@Bz+þº÷Ì@¹_x000C_G"AÔ@X¯r¸N9Ê@äù_x0011_{Ñ@ýhH_x0002_½?Ç@åù_x0007_ÌxrÈ@äëà^áaÔ@ãÃaaÇ@tØ\5µÓ@íLK$Ê×@}v@6Ù@¸!×_x0001_]æÍ@Hdà_x0006_ø_x001C_Ò@ºû9_x001F_§Ì@´@=Ã¤®Ù@Üb.«ÕMÇ@Þ7V=xmÍ@À_x0003_ÈqèuÑ@2_x0003_wa_x0001__x0004_YVÓ@[_x001E_°bÍåÒ@÷V~ým_x0003_Ñ@^_x000F_[m¹ãÊ@,sç_x0010__x0007__x0008_Ó@pãª_x0008_hÄÅ@fèÇ_x0014_NäÏ@å%ýÙkÕ@q_x0017_¬C×Ó@j_x0006_&amp;Ìì_x001B_Ó@plÌÂä©Ë@[¹"L¹CÑ@èeãà¡©Ô@_x001B_â°_x0002__x0005_Ò@dã#,5Ô@ÈA|ìýÐ@_x000E_þ_x000D_Ò!Ê@é_x001C__x0019_Í@àE¨WKvÐ@_x0019_Ï_x000D_Ð@Æ_x0015_R°³vÙ@`ôáT+Ç@JËq_x001C_¦Ð@(tVú_x0018_òÐ@Ý_x001E__x0008__x0001_UKÜ@úÉ_x000F_&gt;»LÓ@iì,©fÄ@µ8TçÈÌ@üË_x0004_p&lt;_x0002_Í@.]&amp;_x0001_0ñÔ@´_x000F_Ä*Õ Ï@ÌÎ¤£ÍÙ@_x0001__x0006_"D_x001C_3tÇÒ@Î_x001D_æ¶djÓ@*%bÓ@Çù_x0018__x0018_NÉ@jey_x001B__x000E_»Ò@ç_x0013_0F©É@jC.÷¶Ò@kb_x0005_rÌÐ@tíXU,áØ@È_x0003_vªÐ@á;?HK.Ð@óÍ=æôÐ@DÂAÆ_x0004__x000B_É@ä'ÌêcÑ@_x000F_e_x0002_pÏ@qÀc´Ò@ééxP]_x0014_Û@Øæ_x001B_î_x000E_1Ñ@ÐB_x000D__x001C_·Ñ@ðÒØ°ãZÔ@(F_x0001_|ÄÑ@Zg`$ÈÓ@³t¿s'FÖ@wX¼CITÐ@&lt;¤?7s)Ô@_x0014__x0014_4úÔ@dË#_x0013_gÂÇ@G»[Ét×@N1¿Ò&lt;ÉÕ@¸7=)Oÿ×@Ü&amp;Æ_x0011__x0010_Õ@¤ê§y_x0002__x0003__x0006_FÕ@ûÇ³¶ÍÖ@±_x001C_,q_x0015_Ó@.C:_x0016_ÓÌÒ@_x0007_ª[!;Ô@¬æ#[ÛíÎ@¿F®_x0005_Ê@_x001C_x¢±õ×@×0þ_x0001_ðÙÑ@J;ótÒ@®EÔ¢NË@äQ¬ðQÊ@x+_x0001_ebÏ×@°®_x0014_:^Ê@*{ÿ¬LÏ@~L]Ü¢Ñ@íÀ^ñÛÖ@Ô6W_x0005_Å+Ù@fyhÅ-^Î@_x0010_6ëïùÌÑ@o×ú{Ô@bPeD&amp;_x001D_È@j#Fï_x0015_È@@±_x0019__x000E_ÓÓ@Î{9·fÔ@d·ýÃË@¾_x0007_é(µÉ@2·]ÄÑ@!Û}*dÅ@_x001D_ý¶=:Ï@V_x0004_yÉN@Å@vyáuB&amp;×@_x0001__x0003__x0019_TtÞ?_x0004_Ô@Ö°çtHØ@$_x0003_J_x001D__x0019_Ô@ç$Ou×@£¤[eYÛ@&amp;õÛYtÑ@°®`'üYÏ@ï_x0012__x0001_;»fÚ@7âÖL|2Ò@L5ÝJ{Ú@Õ,o_x0017_Î@°£\B[Ñ@^fKØâØ×@æT]þÐÐ@tÊ_x0008__x0016_7Ò@X_x0001_ñ_x0016_&gt;Ó@ÛÏªÁ¾;Õ@¼rÛaÎ²Í@ÿ_x001A_z=ßÝÏ@&gt;_x001F__x0008_0øzÒ@ä~°ÔJCÔ@=Ù×¥EÑ@î¨'_x0003_MÎ@&amp;Æð/Ô@_x0012_¿@Êê`Í@_x000E_CÕ¥Õ@B£í_x0002_ýÓ@ÈÅç­`fÐ@@{9ÆÚûÒ@¾¥vÞõÐÔ@_x0019__x0005_¨Ú`PÐ@lÂ _x0002__x0006_X_x0011_×@ê_x0003_.è5Ö@_x0002_#_x000C__x0002_ÙÞ×@´_x000D_Ã¦4Û@pz_x000E_QÐ@r ØÀ_x0001_Ñ@bÇHØÒ@ òg¶9_x0013_Ô@_x0014_µËÅÔÒ@	±üI_x001E_Ò@S¶_x0010__x0004_ZgÊ@¿ª.	ÑÑ@_x0017_ü_x0017_ØÍÍÍ@_x000F_-ÂÌæÁÉ@M_x001F_ÃØGmÒ@8üÒ_x0006_ªýÑ@_x0012_F0¤(YØ@æ«_x000C_ó6ÁÖ@èæ:_x0011_È@6_x0008_-jì_x001F_Î@,j_x000D_µ¿ØÚ@±ºÏ8úÕ@¤^¿K_x0004_äÐ@_x000C_:KnÐ@RàÅáÆÖ@¸m¡_x0003_ÍÓ@QhJÉÍ@~þ _x001F_Ç´Ð@îÛ)»GfÜ@¤&lt;ió½7É@à_x000D__x0012__x0008__x001E_É@_x0005__x0001_ñ¹Í@_x0004__x0008_¤N¿¬WÍ@¾lìÓÐ@O°óøJÙ@T6ÉL_x0001_ÚÊ@3_x0007_UÎGtÔ@Ð8¡í_x0004__x000F_Í@gRè©Ñ@_x001D__A³¤ÚÈ@@	ÞpdØ@t½`i:µÐ@,¶P|Ñ@42RáBÍ@¸{_x001F_ãÑ_x0019_Ï@T©Q_x0003__x0017_Ô@_x001D_È¶ÎÔ@ºvÿ_x0001_«ñÌ@´TjJïÖ@_x0010_=ôÏ®äÈ@àOæ¼"Í@ª_x0005_ÞË_x001B__x001B_Ð@|_x001F_-_x0006_'É@^2EÇ@áøíTÚÓ@6ãÂåÌÚ@Sy	ÅRÕ@_x001A_Ô³_x0011_)¾Ñ@.®x5¶¡Õ@Ìÿv¶_x000E_Ô@_x0015__x0019_9dëÉ@äV¨_x001B_Á\Ù@¸ü_x0002_ÁÎ@ÇWÒ_x0001__x0002__x000C_TÆ@Äò.&lt;¿Õ@"{iõÐ Ñ@Þ_x0001_â_x0011_Ù@b¬,¥]Ô@È_x000E_ª¤ð-Ö@d@_x0013_ÓñÒ@"§õ%IÕ@9qMúöË@_x001C_ØQx_x0014_Ï@ $7Ù£Ö@,_x0008_ÌÆSÓ@(_x0002_ærO@Î@coÄqºýÙ@¾¸éWÑ@ZúûZÔ@JV_x0002_Ë@Yêê¨âÞÒ@§ÌäL´Ô@Mùãù©È@ö­d1Ð@EÅujÔ@DX_x001A__x0004_7È@û_x000F_¥O_x000B_Ö@Jð,zÞÁØ@zMÇq{Ó@¶_x0018_&lt;ÐÌ@Ñ¨- _x000F_Ë@®ï¢_x001C_^Ð@rë_x0011_×6bÐ@´¹(!0Ó@d{É¢¨ôÓ@_x0001__x0003_·_x0002_&lt;ûÌÎ@_x0010_¾UjZÚ@i´_x000B__x000D_ºÊ@Lü_x0003_Ù_x000C_Ð@ÑÏaï_x0014_Ø@Zq5|Í@ì£øÎÔ_x0004_Ó@j}ÆåBÉÎ@Ðz_x0003__x0006_ôÓ@Ì«y&amp;wiÐ@æ¡ÓùóºÌ@¥Êà_x001C__x001D_Ü@ø_x0014_G_x0019_sÐ@,oúrßÓ@øài\_x001D_Ë@ûö«È×Ð@_x001B_-ô_x0010_ÿ Ð@ú*ã¿óË@öL# ÅpÎ@ÖñÃÅò_Ö@BÁ6Ì@[_x000E_ ´K@Ð@ì?3_x000E_ÞÍ@&lt;ÙðSÖÐ@¢)_x0004_Ë@Þøs´x÷×@Â_x0008_ñ_x0003_Î@Dãçä_x0004__x0016_Ñ@¢_x001C__x0013__x0010_r"Ø@äî4·_x001A_ÄÈ@*cÂk_x000C_Ô@dm­¼_x0002__x0006_\óÕ@GÓÃNz#Í@ïy¨ÁÍ@Wå #Ð@C_x0001_^5z6Ö@J(ÓrOæ×@æMÂË_x0016_×@_x0002__x001A__x001D_±ÿ´È@^Nz)OûØ@Üín¸$Ö@_x0012_þ~/\Í@"sàcÓ@TB_x0003_6=Ñ@_x001E_F°BåÖ@_x001B_#8_x0007_	Ñ@_x001B_ÅÑ_x0005_Ú@¤©_x000E__x001F_,¯Ò@í¥Ç¾ÌPÓ@	È_x0018_w_x0006_Ö@_x0008_dr_x0001_dÎ@ÓO_¤±+Ð@·ÄìÿÒ]Ì@*ÝW ÊÉ@_x0010__x0004_(_x0001_úÛ@\o·Tb¥Ô@t_x0019_IüúÖË@'_ï_x000D_Ô@î2úí_x001F_Ô@j³ÍtÏ@îí_x001A_&gt;µÇ@ød_x001E_ÿÍ@Þ	(25_x0014_Æ@_x0004__x0006_"¢6®ÆÕ@Îb_x0003_7R¸Ð@¶_x0001_\`_x0018_LÏ@ùÇyÁÔ@_x0005__x0016_%tI_x0014_Ú@Tüu$n¢Ì@~0KÜÇÒÕ@Â_x000E_TÎ@T~ÑaêÉÇ@.ÉÉG¼þË@o¼naWÝÙ@åÇ_x0002__x0005_éYÐ@¬yäÂN×@_x000E__x0015_í_x000B_'×@J_x0017_¤]Ô Ù@üGÑ@+nðÙÑ@ö}_x0019_cGIÔ@&gt;WÅG¿uÖ@r%-MVË@b_x000F_jûÚbÏ@²Bâ_õÏ@_x0011_´¶_x0018_ÄøÐ@nûÎzU_x0001_Ð@²·ÿ	Ô@úëI/ºiÑ@I+%ÊÑ@ø_x001B_Ý3IóÖ@ì%!_x0010_¼íÈ@öHU_x0004_QÒ@+	Nâ,²Õ@_x000C_ÒLÝ_x0004__x0006_0Í@&lt;_x0006_§¼Ì@?¿÷7_x0019_Ñ@ÝE\íÂÌ@K_x0010_ð~_x0005_Ñ@Hb&amp;®Î@åoõ_x0007_ªeÑ@r_x001A_ÝÄØ@_x001E_Âq_x0019_1ÞÑ@Ó_x0017_9î_x0002_Ó@«QÇ_x0013_ôµÉ@Ä­ãÉ@òºDcÛÒ@hYÁ_x001A_ñÙÐ@pd ²_x001F__x0001_Õ@g_x0003__x0006_1_x0001_LØ@+Ú÷êº_x0015_Ð@$¿æé#Õ@#ì_x0012__x0006_CÏ@RH¢w&gt;×@ÏRaRÏ@²=°ÕìÌ@Z&lt;TLÌ@ù7_x0012_ckÙ@È­*7jyÏ@&gt;7Æ&amp;.Ò@æ2öûÎ@ýK+_x0013_Ì@¶C@`ÎÓ@ºMQðLÑ@Òìlâ±«Ñ@.Ô&amp;_x0018_ñ3Ø@_x0001__x0002_W_x000C__x000D_³í_x001F_Ó@¾_x0019_j_x0010_¸WÐ@¡_x0015_üÜDÌ@ê_x0003_¼ALQÔ@Ì5ÑÊ«Õ@Ræ2ÇÑ@ö[£ðWôÒ@_x001A_Ä-@ø­Ô@_x001C_×É_x0002_kÌ@ÿö~©aCÒ@_x000F_`jÐ'Ê@OBdÈ@ñ.h~_x000C_!Ú@£å¡)Ò@_x001A_ê_x0018_´ö6Õ@Æ_x001B_°~°MÒ@_x0001_aò_x0016_'ÑÏ@_x0006_½½1¯EÎ@BÂ­2ØÑ@¿_x001D_·ª_x000C_PÔ@ö{ñÃ"Ò@»î8Qå_x0004_Î@Dÿ"zÇ@å}_x0006_æÌ´Ê@kÇN®ç¢Ó@ô$­Ï@Ã_x0004_O_x000F_ò_x0013_Å@_x0004_½'ìP&lt;Î@tÝÔaÓÛÕ@_x0018__x000D_Ê4_x0016_Î@Ô-+Ü÷ËÔ@fÝ$$_x0001__x0003_ãÑ@&amp;&gt;ÑÞ/&gt;Ð@_x0006_°$ÿåMÐ@«×§ÁÏ@­±ò²Ú_x0003_Ç@¤ÀÉfóWÉ@äÌ£÷Ð@Or_x0006_iÈÙ@óÆO_x000D_8Ò@L]¥_x0002_¦_Ñ@EdjcÖ@_x000F_G_x0018_2_x0019_Ë@6ån}MÑ@redÏàÎ@P;=_x0008_W@Ê@ÇqÁ_x0006_ï&amp;Ì@«êÅÅ aÐ@n_x0003_·FëÑ@V²Oq.É@_x0016_­²ð&amp;Ò@&gt;¼7Ë@@O7ð?4×@	h¬_x001B_ðÒ@"b6_x0014_y:Ù@_x0004_£Qz$Ó@$R."YÒ@ø_x0012_UD_x001C_Ð@ì2._x001B_gêÌ@á_x0014_ÕÊZÅÆ@2_x0018_MlñØ@?ãùÉ_x0007_Ô@÷çÃOXÒ@_x0001__x0002_a_x000B_ok-sÑ@-ß{¡	Ó@¦$óæ¨Ò@ÞVå$xÖ@çí&lt; ¾Ì@Ñ_x000E__x0014_ML?Õ@5®(dÖÌ@@¯M#×ÕÑ@_x001A_ë_x0018_¬Ì@JÊfc½_x0005_×@Î1¿_x0013_Ë@`N²_x0012_ÇÊ@R=Y·AóÒ@ì_x0004_¢´Ì@¢Bcµ×@N_x0018_bYÖ@2(±%jÖ@Ö{4Û.4Ð@"XZÆ?Ò@_x000E_&gt;ïÇ`Ô@?9àGjÐ@,°³¤&lt;xÎ@&amp;ã[¿ä,×@Qjp=aûÉ@¼5u!sàÕ@_x001B_bTfÖÈ@¶+üEÓ@l_x001F_$àuÌ@x_x0002_Ä6Í@_x0016_¥oyÄGÍ@"¸dµ_x001A_!Ñ@ÄÇ(¸_x0001__x0002_`ùÔ@_x0016_Ë_x0017_álÅÓ@lªÖápÒ@þô¹Ô4Ñ@b_x001F_ä_x0018_]É@î&amp;5¢u_x000B_Ø@@8X)#Ö@_x0019_³2_x001E__x0017_Ð@h_x0018_0{ÑÈ@¡©2ÉÐÚ@µÝy±à_x0003_Ð@ôóÆÎ´_x0010_Ð@Èy!Å8þÌ@b6*âÏ@¸ÔÂ¾Ï@í_x001D_áâ½Ð@a´,ÖÊÕ@;_x0013_ñ&amp;Í@ÛÌç¥p_x0005_Ù@í ph_x001B_Ì@h×G©õÑ@âúS_x001E_-6Î@Ãà_x000C__x001A_óÙ@n¥_x0002_5ùÉ@q»_x000C_3ìâÑ@k Ã¢ø_x0007_Ò@·%¦Ê@_x0012__x000E_f	_x0001_®Í@q_x0006_ý')È@ôîÞ»ÑÐ@k@¯¿|Î@ì_x0019_Û,Í@_x0001__x0002_ü(51ÙÇ@ÂÿC:GÉ@vÐotn­É@¨I¸ÿDÐ@	éógÒ@=_x001B_Épµ½Ê@nÈ_x0011_»à¼Í@¾'ö£pÁ×@þ_x0015_LÒoÑ@]Ô=_x0019_çÖ@`ÜäEZ×Í@_x0002__x001D_²O	×@Î®ekÐ@^Ðâ&gt;ëÕ@Ë_x0006_I[Ä@_ü_x0007_ãÑ@6«q:pÒÒ@àÅ_x0004_51Ê@«[_x0016_Í@ ¿¼fôºÛ@69f_x0011_NtÛ@'éê´&amp;ªÊ@áînÚaË@ýSîäõÆ@_x000C__x0011_î½vÓ@æ_x0013_¸T%Ô@RäJO²Ó@y_x0018_ êÅ@}i4ÙsÍ@Mõ`Õ}µÖ@H¿[Û¼ÎÒ@À&lt;_x001D__x0003__x0004__x001A_Ö@Î²Ø8Ð@-_x0001_õÙ_òÚ@_x000C_··¾_x0003_]Õ@Ò_x0018_ôp _x000C_Ï@²$F±Ï@¯s1BË@ñ7Û_x000C_2ýÖ@2&gt;ê2mÑ@¾Ï×îÓ@&lt;ÃWþÛ@¤H]K0Ø@~lIÅ¼WÈ@_x0005_d¢¥_x000C_¹Ë@fc¥jÎõÈ@lúÑ#òyÕ@s_x0014_AxÒ@_x0010_¦Ò¢¶_x0019_Ò@D!É_x001A__x001A_Õ@8¶ðËÏ@ç^x	_x0003_Ó@.[Lj2ÞÉ@`.}î.¸Õ@ðG_x0010_ØMfË@Ä__x0007_ûÒ@âA_x001D__x0002_ØÌÄ@¿_x0002_HzNÐ@¥ßþ»qGÈ@Á4q_x0006_÷Å@_x0018_ÛD_x000B_­kÒ@ª_x0016_3-èÓ@=Ü[	_x000C_Ì@_x0001__x0006_òkvVÆCÚ@îþà÷»Æ@z_x0019_J·pÌ@:µ&lt;É@®JyPýçØ@îÓ¶¨&gt;~Õ@D­ô"÷Ñ@ë_x0005__x0016_Pñ-Ì@ôÃA¦khÕ@Æe×'¾©×@þ¤n)çZÓ@}?³_x000B_(O×@_x000C_É_ñ¡Ù@S¹þv'Ó@fR_x0003_¬¯IÐ@t6èðÖÙ@k_x001E__x0019_êóñÉ@¸:c6Ï@6ýXô_x0001_Ï@_x0004_ÖÙ_x0007_³ËÊ@_x0002_å\3ºÓ@Ýp"\ßÈÈ@c¶P¿mË@ë&lt;J!iÉ@1mgªÖ@c)Ô_x0005_1Ó@^Z®ë`Î@aiM¼¹Ô@cXsëó¤×@Ä­I_x0006_@Ö@Á½½þKÊ@ÀéÝB_x0001__x0005_WÐ@ÉÑ_x0008_}UÊ@½Û®û_x000D_HÔ@^Ù&amp;²6Ç@ZõçözÑ@{_x0012__x000C_cØ@´Bõ]þ¸Ø@_x001D__x001E_§ ÆìÒ@,ÑÆÈÃÎ@IöösAòÍ@ìÁ²_x001E_:\Õ@~,¹ÚÕ£Ò@M¶,ÄÒ@&amp;èhþÈ@¶!õ_x0008__x000C_Ó@vM¼¬_x000B_Ò@ùÊ/Sÿ·×@¸ÔKÊÐ@ä_x0013_»ìëÔ@&lt;_x0008_5_x0004_UÀÓ@EÁ1£GºÑ@_x000F_)íï®{Ñ@Ù¥o;_x0015_ÁÑ@à»$´×_x0011_Ó@Ò	®¿_x000F_~Å@_x0008_{Ù£_x0018_Ì@¿,¿_x0015_ _x0002_Ö@qº	«Â·Î@yÑùWÍ@êX_x0017__x0007_Ï@ÄÊû_x0003_oØ@D_x0019__x001D__x0017_è7Ñ@_x0002__x0005__x001C_$_x0014_ø_x0001_Ì@_x001A_Ní:»vÇ@.¢4õ¨È@:ç8áÅ@}ÂI´__x0015_Õ@_x001C_X½Æ¦Ð@_x0004_Þ£_x001F_] Ì@ÕÙâ_x000D_)¬Î@ÚS_x001E_å±Ñ@nTot?XÌ@äP]_x0003_Ø@_x0011_3_x0004__x0011__x0019__x001B_Ñ@³}c@vºË@_x0012_¿ÐU_x001C_Ê@úÕÎý×Ë@U^BôòÌ@ÛY_x001C__x000E_þ#Ñ@_x0013_¨s\IÖ@_x0008_ú&lt;¤Î@8VzÂ_£Ð@_x0005_-x_x0011_ê%Î@_x0019_¼ûbÜëÍ@4{_x0005_ÞO2Õ@k½W¦+¹Ä@LW}c:¬Ú@ZÊßË@¥ç?â1Ö@Ñâa_x0001__x001E_"Ï@Î&gt;µømÌÛ@"YÔ×[´Ñ@´&amp;_x0003_#D8Ó@^ ew_x0001__x0005_?È@¦L|{_x0007_Ð@F_x0003_r_x0015_RÌ@`K`S^Æ@&amp;ªáXÿØ@ÖB)£~Ô×@Àæÿ_x000E_Î@p¼h)ªÒ@4i&lt;·n Ò@Ê7àÍ¶ÔÏ@áPÙk¾Ö@ÎcI%8Ô@À·¢ÙÒÉ@"®_x001B_/"lÈ@Z¦F}?çÐ@.¬¯¯'AÏ@ä|ý0(Ì@!	:÷$Û@V(TiEÎ@þúßVRÑ@hã_x0004__x0007_\Í@¬\_x001C_NÕ@_x001C_¤_x0015_&gt;TÍ@¹_x001E_}°¾Ù@_x0010_Úbh_x000D_Ó@_x0016_ü[DØ@_x0006_\aÖ@l@Ü½0Î@¨B¾_x0019_Ñî×@_x0002_§IF_x0004_Ð@bTXj*ÓÌ@Þpº¼&amp;Î@_x0002__x0003_TOû_x0017_Î@_x0016_{_x000B_q:Ø@!¤{­O¯Õ@RTK_x0017_ÒË@_x001A_FâcÂÒ@)$å×:wÔ@ª¨³¤­Ã@`+§'pÆ@%_x0014_É7¾Ò@}àk³ÅÏ@ïæ± oÑ@¬B¤¼,Ï@¸F@_x0008_ô+Î@_x000E_êè_x001D_Ö@_x000B_AëµÏ@·þ8'Õ@cNúÙ/²Ö@Ê/_x001E_@&lt;tÕ@oôÙÕUÎ@_x0007_-fÛE_x000E_Ñ@_x0018_´7y_x0007_«Ð@¼Ü/oLÙ@_x000E_ 0ÆHÒ@î³BmÇ@¤ {FjÉ@sÒ_x0013_°Ñ@ÒÝòiÎ@¬¥9_x0013_ë&gt;Ô@ÄcP_x0016_IÎ@².¨_x0019_?Í@_x000D_ÀüÊ_x0017_ÌØ@¦_x0001_±_x0001__x0006_ÇmÓ@p_x0016_ÕÿÏ@v0³:KôÎ@_x0013_¥`ó=Ñ@Äï+ÒýÖ@{W$y¼Ô@òfiGmÏ@^ÿ'¬Ö@_x0014_jÝ'îÕ@tâxà:åÕ@"oÆg@Æ@`_x0005_|ãmìÐ@Ô¸_x000E_Ò@ó&gt;&gt;?Ó@_x001C_¹i&amp;m×Ô@¼=ÖÕ@_x0002_Íe®Ò@÷ Å@ÐÖ@oÆ]¯bAÌ@­2CÔW5Î@`#á_ÞeÛ@deÙ®	=Ð@+ ±½øÓ@6ß5´P¦Ï@Êó-qÓ@·&amp;PÈ}×@Þ®1_x0019_Ù@íÇé_x0018_æÓ@èÄ²_x001C_#Õ@&gt;_x0004_]HåÒ@ý_x0008_® ä"Ô@_x0003_ÒÍ.ÑkØ@_x0001__x0002_¬_ù7ÜÔ@b3_x0010_¨|_x0008_Õ@V$ÙÓ«Ó@Z¬__x0015_»Ð@øÁB|0ÞÐ@_x0012_1Åm3Ô@*òK_x000B_Ñ@LêÔoaèÆ@_x000E_kö¾9Í@ý»ÇûaÈ@­£_x0017_­g5Ð@(í+°ÛÃÚ@¦än¤_x0017_Ê@	¡_U2îÐ@*Ò´o¯ëÓ@_x0018_ËTeÓ@lÞm§Í@°dß`v	Ì@mé·PØ@eC_x0006_+¸;Ö@H#C_x000E_h×@à_x0017_)_x0007_Ê@óF+pÊ@5ØX7 Ð@på+û9(Ø@]©\?¬HË@¯ûx=.äÊ@ç"_x0010__x000E__x0010_£Æ@z,vsúA×@.7!À/yË@á_x0013_ÚE¹*Ñ@¨\;[_x0003__x0004_åèÇ@6Zçö9hÒ@;Û½_x001D_õÊ@µ4û_x000B__x0004_Ð@ògÏ]lÉ@ùp9vöÆ@_x0018_ÝÌ_x0014_wØ@ÜXû·®_x0017_Ö@wX_x001D_{ùÒ@Ì_x0006_î7¬®Ë@Udµê[Ï@©ûßIÅ@&lt;V_x001D_¿Ô[×@fA)_øçÏ@L@Déù(Ë@Lÿ6SÕ@_x0005_í³®dÕ@ô%5_x0001_Ò@­òHW]Ò@[ðåî_x0012_æÖ@I"\5)/Ú@øÃB&gt;ÉÐ@UÀ×¸Æ@¾âÓ°_x001F_Ò@_x0002_ÆçµkÊ@î-S¹}üÍ@RJ6_x0012_'Ò@ÉK_x0010_3Í@_x0014_êGÄ_x000F_É@]Ø»u§Ê@-&lt;È_x001C_]©Û@úð ß+XÔ@_x0004__x0007_~òK6_x0019_ÝÇ@Þ_x0007__x0002_L&gt;âÓ@jyêÜ@KõiR_x0002_;É@`cè_x0011_¬%Ñ@áá^8`Ù@+pØe_x0005_Ê@_x001D__x0007_[­p_x001F_×@LBÔ¥z_x0012_Ö@r:Ç_x001A_í_x0002_Õ@_x0010_&gt;äZ_x0014_Ó@_x0001_úä-{_x0003_Û@p¿D_x001D__x0017_tÓ@Öl!xÐäÔ@»×åUÒ5Ó@_x0015_NÁwÂÐ@_x0019_Ãg5èÎ@_x0002_f'P¡Í@f*µªîÑ@KÁH·ÝÐ@Aíû_x001E_Û@_x0006_ê¸XcÑ@FÉï#gÐÊ@ (}_x0004_ Õ@k	_x0015_®úÄ@r_x000B_U¼rÇ@"ð¥'U_x001B_Í@B_x0004_M$ ëÏ@lKâSÖ@è°)ôvÉ@ eÐ£~Ì@Öãß'_x0005__x0007__x0003_§Ó@´²Ø@_x001C_ÃW«çSØ@*J_x0006_¹ÖèÑ@×OQ_x0001_CGÚ@Î÷*Ï@´#ñ'òÑ@¼ÜGááÌ@ÇÎ¦q¯åÎ@Htó©&lt;_x0002_Ë@â_x0011_J6Å&gt;Û@ñ	¢a}ÒÍ@P1_x001B_Õæ_x0004_Ï@Àøá_x0019_wÍ@ä_x0010_¨_x001A__x0016_Ø@_x000D_déÙßÌ@*ëD£aË@¢)'@ãÌ@_x001A_ó{_x0017_ÑÊË@BÑ_x001C_&lt;Ó@­_x000E_­½Ô_x0017_Ó@ú_x001E_Æh¯Ð@X;Ñ/ÂÕ@æ&amp;_x0012__Ï@b_x0003_ï2_x000E_UÖ@	ømq\Ë@_x0008_D_x0015_æË_x0005_Ñ@ä7õñÛ¶Ô@·hÆn¶yÐ@[ïôQò²Ü@_x000E_ºX9'¥Í@gUÄ_x000E_Î@_x0006_	À_x0019__x0006_×cÒ@_x0008_Ãt_x0012_Ò@ _x0001_þ8j¬Ð@|®yõkuÏ@_x000C_äYt'¾Ó@¬ûö]_x000E_ÛÆ@ }­5HØÎ@Ó¤õÕá_x0011_Í@öiJðÂ,Ò@ÈÜX_x0010_Ï@Ñ_x0005_ÔPÙÖ@xiÂ]_x001B_oÕ@@_x0004_¢²-Ñ@Ü+G |Ð@_x0014_	^öáÍ@ú§¥{Î@_x0001_Ü·e_x0017_µÚ@_x0006_Ùÿí+Ë@õD_x0003_!=Ê@³X_x0007_5toÔ@ó_x0018_Ë8HÐ@­U]&lt;Ì@Wt©pÕÉ@bL%Ò@²³ã+ ]Ñ@_x0001_M.A`Ò@FI_x0003_dÌ@$üáÃ1GÓ@?_x000B_G&amp;ô3Ñ@ìj¨ÐÑ_x0002_È@Ç¥ï&gt;¢»Å@SI_x001B_ó_x0001__x0002_7'Æ@MZÑVØ@G_x0018_ _x000F_4HÒ@*öL£ütÚ@ü_x001B_ù+¦2Ê@l°mÜOÍ@ÐÕ_ÞÓ_x000E_Õ@'AØÆ_x0016_óÍ@ÊV_x001C_é$Ì@N°ÚBzÊ@Ü|	¸«Ç@ I_x0008_"Ú@î_x001B_ØN`fÌ@wÇ½k _x000E_Ó@ÍÇ¾?æË@¨'­Íþ_x0015_Ò@Úß2_x0019_¯¤Ð@A"v w×@PÏ:_x001E_Ñ@Nt Ï@v.mÍRÒ@f¤+õçÔÐ@¢m¤+tÙ@ZWÁÄ~Õ@0Ë÷+u}È@6*úG8ÆÐ@ hDf¥Ñ@àáçÃ&gt;Ë@^êÑ@ÉÔ@²`¸_x0019_ïÓ@&lt;»M¼C*Ó@_x0006_Ó_x0007_ëQË@_x0001__x0002_t &amp;¾ó	Ê@"£_x0018_T×@Ä+spìÕ@ßt,ìYpÖ@,:îÒ@ö_x000C__x001F_ù££Ë@½½%_x0013_rË@½\óçoÌ@ò_x0002_4¿CWÕ@pE8ÐüÕ@²w*'¨×@'m°E­Ô@71òØüÑ@T¬òìQ¼Î@üÐ%9Ð@G»Ð_x0011_Ú@_x0001_'ÎéqÐ@.ó_x001F_Ç@_x0001_/Örc×@´KyéË@§9ºâÐ@½üÍçÀÔ@i×æ¨mÿÓ@oÿ_x0006_à'Ð@½V'P¸jÏ@f_x000E_-_x0018_ºÏ@Ò}Ôê&amp;_x000B_Ë@xÊ8|¨Ð@r)_x0011_/Ê&lt;Ò@åöÅÃDÀÒ@Ö[{»Ð@T¾ÃÏ_x0001__x0002_ÝKÐ@HÀY_x0014__x0015_´Ò@o_x0011_M_x0017__x0003_Ñ@ÚÐá5XÔ@_x0015_D?ÌÍ@³¿w_x001C_xÑ@(_x0010_Ø_x001C_§_x001E_Õ@G%£ÎÎ@TåûàïVÑ@_x0004_vÖgÎ@.ø_x0014__x001F_Ô@RyÆ!v1Õ@ïÛ^²ï Ñ@¡y5÷¶µ×@Bì_x000F_©w×@b"_x0012_©_x001C_Ð@_x0011_×_x0007_Ò@ºùb8_x0007_Õ@J_x001A_Ýç_x0010_Î@¸üR±õTÓ@ÜùdwÓ@ºê©_x0018__x0006_Ó@âÀÀµ¶~Ø@_x000C_SZùÕÕ@&lt;,¦_x0010__x0010_Ï@q¿4_x001E_«Ë@ªDEÊ@_x001E_ãÄ$¹Ë@|[_x001F_IýÊ@È­&lt;×eÖ@&amp;°_x001A_Ê1×@ì¬_x0004_á1Ì@_x0003__x0005_±Z*~Ò_x0016_Ù@Ì_x0018_K$áÈ@b­'ÂñuØ@r7*ÖeÕ@_x0010_Þðk´vË@ÒYa@0HÓ@_x0017_´_x0001_IÑ@É[hæ­Ë@ÈÅ_x000B_8[Ú@6_x0006_$Ë@à´ö^Ý!Ø@[&amp;8UßÒ@_x0013_íZ(c#Î@¬'ñ_x000B_0øÊ@¹ñ_x0003_4¨¶×@,Ìé%¶¿Ç@â%PûèÔ@¶ÄY÷+2Ü@åæÉëúÐ@¾Ò_x0001_N_x000F_(×@¹³WU,×@U\EÁeÑ@iN°_x001E_ÿÐ@ðÖ, Jd×@`&lt;áÂÐ@-O b_x0001__x001D_Ô@¼_x0016_JmÞ7Ë@×xC_x0012__x0002_Ò@_x0002__x000D_zÒ_x0015_Ù@ª'§Ô#_x0019_Ô@0F±áI_x0004_Ë@:ûº_x0003__x0004_ÉùÔ@`Çbm·Ô@fÞ9Ô@ø¡Ý=» Õ@èd_B|É@*8ìõYêÌ@ö_x0012__x0018_³E_x000C_Ð@µÝM_x0007_j_x0007_Ô@5_x0004__x000F__x001D_0Ð@_x0013_Ú²±Ô@_x0018_S	ý_x0008_mÔ@{½ScÛÐ@_x001C_7_x0006_%_x0001_XÐ@¾5ÃÉ@®_x0002__x0015_fäØ@¾Íµ­;Î@ª£_x0018_;mÉ@(««A&amp;¤É@ÎJk_x0017_Ì@ò(¸»Ù@_x001A_*%½dÍ@}Pì³ÿÍ@00]¶ùÇ@_x000F_Ã(haÕ@_x001A_ê[à_x000C_Ò@ºc?Öp×@_x000B_°ØakÑ@D¢¬}_x0003_Ó@_x0003_ÑYßØ~Ó@Zî#*_x0013_ßÌ@:ºc3$¡Å@4õ¢ö¸Ñ@_x0001__x0005_»_x0017_4_x000B_ÝÕ@_x000C_ù8_x0006_®¢Ò@_x001B_aõZ_x0014_%Ö@0ICÛ@Ö$zøjÒ@&amp;Vý_x0007_È&lt;Í@Û_x0002_úÒ@&amp;ç_x0017_¹_x000B_É@íÐíd_x000D_Ë@¨÷_x0008_ËÚwÈ@Ò@£cÑÏ@~xÌcQ«Ç@A]_x001A_´±Î@,ä_x0019_£FòË@$O²QÔ{Ð@jT;¾¹Ó@&amp;5Ü´×@:¬	OzÏ@¢"_x0003__x001D_wÕ@Öþ9«_x0007_ÄØ@$Â÷+ä°Í@æIÊ_x0003_MJÕ@D_x001E_4èËdÒ@,è4JáÍ@Þ=u¢Ô@X_x0004_læêÑ@jr±ËÒ×Ò@P_x000C_¥_x000D_Ñ@|sÄó:Ë@ÂÄ~{ß:Ï@y½Je# Ð@ºså3_x0002__x0007_Æ_x001D_Ò@B_x0012_ö	Eb×@Êú_x001A_Å_x0016_­Ô@k_x0017_äâ6Ð@iÖxØ@y³å,Ú_x0016_È@yí}_x0004_Ë@ôµ¸_x0013_XiÒ@gH_x0014_l_x0014_Õ@µíev$zÕ@E(}Ô@¥\:îÖ@KµïGyÐ@TÝÂ%Ø@0/«Èð5Ô@_x0001__x000E_Ì_x0001_Ï@%¤S.ÓÊ@)&amp;£_x0012_Ú@ºíj_x0004_(Õ@Ìâ¿­¾Í@_x001B__x001D_ëÐ@ºó_x0004_ñÑ@pß_x0018__x0010_ölÍ@Ä8}_x0005__x0006_Ë@wS_x000B_`wÔ@õÆ×üÈ@²Ì_x001D_'ÂùÉ@º_x001F_}H¦Ì@®eÎÇ£ÏË@&gt;ç{BÅUÆ@¥ë]ä»íÈ@_x000C__x0007_d_x0018__x0003_LÕ@_x0001__x0002__x000B_RÃ#Ï@¶;P:Ù@×B-Ã·Ê@ZGÚZ_x0011_Ñ@(ôÚ_x000E_áQÖ@´Èãà_x001D_Ê@ `Ù'_x0004_Ñ@°²@_x000D_ªÇ@P°!6Ô@N½_x0018__x0005_5_x001F_Í@j }qÒ_x000E_Ì@D_x0014_K/Ä²Õ@_x0016_Ù*ôWTÔ@ÄfTJ_x0016_Ó@t~ícÞîÑ@à'k_x0003_U@Î@þ A®_x001F_(Ò@åéöÃyÓ@º'VhÖ@½%ÌÀì/Ó@!g_x000B_®«ëÔ@ü3½=gËÊ@._x001D_éK_x0006_½Ï@_x0008_¦¹&amp;Ì_x000B_Ï@_x0015_)ýµê	Ä@&gt;Oa_x0014_Û@íæ_x0004_ßYÔ@O³_x0006_	_x000C__x0011_Ó@Oë|¹|Ò@¾_x0010_iñ×@«Â	'slÐ@²&amp;6__x0001__x0007_aRÉ@v_x001F_£Û¨Ò@ù_x0005_g®Ð@fú_x0015_3gTÐ@_x0004_:þjíÑ@ÕG¼)yÕ@ÌÔG@×@tÓÒê®Ï@þÝç_x0002_Ð@¥_x000E_/½#Ñ@öõ[þÔÖ@e_x0006_£¶&gt;«Ì@zn7¶&amp;ÐÇ@æ´aË@~§õ½´U×@_x0007_¦väèÓ@_x000C_¯Eu(ÅÏ@ ÉÝ:{=É@N,&lt;APxÒ@Zó6ó¼Õ@7_x0015_ÉÂòZÒ@3_x0013_,&gt;eÌ@®ó×NÚï×@ê_x0017_Ò_x001C_SÞÒ@¥_x0003_ÚÒCÖ@,_x0012_©·LË@À§ÒÝ7Ö@3EÓ-Ê@Öhæ Î@ûiqÍ_x000B_[Î@Öì4_x001B_æpÏ@KYî|IÎ@_x0002__x0003__x0005_O¹ÓåÖ@@{ot8:Æ@iò_x0019__x000C_ÎÒ@iM:ldÑ@3ñéè_x0008__x001A_Ç@è5;&gt;MÖ@RJìB¼Ì@þà_x0019_ãæÊ@_x001E_¦m#à]Ò@ÖÙzÒøÒ@)¯_x0018_rÑ@tq5_x0008_D7Î@ªg_x0008_õÐ@_x001A_7;Öu°Ó@®?«vÌÚ@V©*çsÔ@@ôÆÁÄ×@Ø~_x0008_zÔÓ@¬	Ú¿þ	Ù@x_x0018_+É²îÙ@_x0010_·yj¾ÍÉ@$&amp;¨ÿØ×@_x0004_I.MzZË@Å_x000B_ñ3Ð@ÿ_x001A_·ýÕ@l_x0014_S_x0018_Ë@¢ÊEÚ}Ñ@½~"7E¿Ó@3Pþ3Õ@|cèws_x0001_Ö@à5l°JÜÖ@Ùªód_x0003__x0004_¸bÐ@*^º_x0017_[µÙ@vú7M¤Ð@_x0015_î93ç¶Û@Û_x001A_ØMi$Ô@ÃN"_x0003__x000C_Ñ@_x0004_[ÿùÊÎ@~H_x001D__x0008_Õ@Dª_x0018_vDÐ@vÏ÷õÑ@_x0001_Ò¶ø²Ç@&gt;«b_x0013_~_x0006_Ò@ÞlUötíØ@GP \¹Î@0ðL°_x0016_ÃÐ@º&gt;M©ãÔ@¾ù.Ò@Î:äÅÕ@-!KI5-É@BWY	lÎ@V_x0002_\u9Ð@úÄaö_x0011_ÏÕ@2½«	×È@JÃ_x0012_&amp;[ÞÐ@(»¢ý/ÍÒ@-±´s_x001E_?Ò@èÛæU)ÏÔ@~c!½;_x000C_Ö@zK^µ±Ñ@ê,+¹³Ì@_x0011_bSX_x0016_Î@Ä©)_x0017_¹Ò@_x0001__x0002_ó}þ_x0013__x0019_ùÙ@Âÿ·çûúÒ@òO,K_x0008_É@9HÞxÇ@ï¼ÁÃÔ@]v³_x0012_ÎÑ@&gt;_x001D_íÖ_x001B__x0014_É@o-c¸Õ5Ó@bã,æ¾ØØ@l¿HX&amp;ÞÙ@aªìï£Æ@_x001B_øR;zÍ@!_x000B_52n+Ì@_x001F_í_x0014_Ä,Ë@°YVßá¨Ð@Ø	}(XÍ@ [«LöûÍ@dYIvÐØ@_x000E_%í3³×Ð@Þõ_x0005__x0003_ÚóÖ@^vê4ÑqÎ@_ÏNàíÌ@têÒËIÖ@£Ö$_x0006_&gt;_x0016_Ï@­&lt;û_x0017_$Ð@d%ÇÐ@«õªÐ@|2ÀbÍ@cVÊ;LÌÉ@¶_x0001__x0010_úÖ@Ö#_x000D_×@#ä¯Á_x0008_	ÜÊ@_x0018_ÇTÔ#\Å@_x0007__x0002_!0Ò@ð8C'TËÏ@ÐÀÔ~ðÏ@Õ_x0013__x0003_ûÚ@àTêØ_x000C_Ô@ìP)~¹qÜ@_x000D_^B½ÂÅÍ@m_x0005_ùBù£Ï@ºá^wDüÓ@îj¹³ÒÅ@2K_x0011_&amp;ioÆ@d_x0012_1n£È@:EÌõ]KØ@_x0014_}-0ÞfÅ@µ¤3_x0004_¸È@_x000C_¯_x0016_Á_x001F_Ö@ÆÈd_x0013_säÑ@¨qÓø6¶Ò@f%-§(ÄÖ@R©Q´X:Ò@¦Ã_x001E__x001E__x001B_=Ø@\_x0003_½euvÓ@_x0003__x0011_LÆ\¤×@bªGdÐ@_x0007_*_x000D_ÎÐÒ@2_x0008_	_x0013_ßÇÖ@(EÑ_x0005_"ÊÐ@8i)_x0006_Ó@UIü@ÒÓ@Ñ_x0001_ÿç°üØ@_x0002__x0006__x001E__x001E_Ø_x0005__x0010__x000B_Ô@øÝ{_x0006_üÑ@õ/ª_x001A_F[Ð@¹âk_x0017_ Ó@jÄ$Ë_x001B_iÕ@O!øÖCÑ@BÙ_x0007_J4wÍ@­ëìIj1Æ@2aý;È@¬_x0008_æ³D¤Í@9¡]2ßÕ@®&lt;2_x000C_Ô@Ä©P_x0007_¾,Ó@O¿~Ï½JÇ@;èâÞÅEÌ@ºRªÆmÖ@_x0012_ÅÑõÅÐ@x1·zð#Õ@%Ì!âÒ@5íÍ¢ðÆ@_x000F_Î÷F!Ê@Pµ!å§mÒ@&gt;F®0Ê@=ä1Ä:Ú@4ìSí·&lt;Õ@ vòñvèÒ@®à_x001D_ÍË@ßÒº=vÌ@_x0004_ã(ahÎ@_x0003_e_x0001__x001C_¼´Ú@ðÈön^òÎ@_x001D_ý_x0001__x0005__x001C_Ñ@á5_x000F_ÙtÊ@þ&amp;­_x0017_+Î@_x0014_y¬'Ì@¹L§Ë@|f_x001B_A_x0003_Î@ Tg5_x0016_ìÊ@_x0018_éXn¡Ð@_x0012_]èÕÝîÐ@ÂJ_x000B__x0006_Ö@tFs]ÅÕÓ@_x001E_×_x000D_1	Ð@8í~.¾£Ø@VÁ}_x0014__x0016_jÙ@,­P÷_x0004_Ì@ \n!NÜ@6_x000C_ÏôàË@ltqdóÕ@j_x000C_»_x0006_^ªÍ@Å­G÷rÍ@¤(ö0ôË@-_x001B__x0005_09áÐ@_x0002_Çô_x0017_ÅË@JÈìF®PÍ@û¯M_x0003_©_x0008_Æ@_x0012_`õ·|Ó@_x000C_eFÆãÍ@%»ÃÇàÛË@!þð8ºÔ@&amp;zÛ®$&amp;Ì@DôÎ_x000F_ö5×@Èé«NQÍ@_x0002__x0005_ÍP®a_x0011_Ð@0_x0008_Cðô@Ô@¤DçÐ@_x000E_cé*QÒ@_x001A_ìôJ_x0001_ëÒ@èÁ2I_x0003_ÏÐ@ _x0018_i»6é×@Äö/_x000F_ÁÑ@¼;uã§Ó@®s'¼ó%Í@]_x000D_ßÄæ÷Ø@þ_x0001_ò°"Ñ@à5{¸ÜÕ@ç)&gt;_x001B_&amp;_x000E_Û@.]0(qPÓ@Ã¼ë_x0017_ÚÏÐ@?_x0004_bPö×@úÔ_x0010_PË&amp;Î@´ó_x0013_æåÔ@/ÄI¿ó/Ô@ÕÅ¦ñôÏ@FL)XØÏÓ@ì5ñç«AÍ@¨¨ÕN¡RÑ@_x0014_.Rèó/Ñ@ª_x0001__Ý_x001E_;Ð@Uø_x0005_I·ùÕ@â}:n_x001A_Í@~8]UÌ@ùU¶R_x0014_Ø@µ_x0005_S¦¯Å@Ö_x0016_	Ç_x0002__x0004_ÐðÒ@$§LäÐ@"?È¢_x000B_»Ø@àópôµÕÔ@¿Ú'_x0019_SÛ@_x0015__x0012_yógLÑ@à9û(_x0003_Ô@ßLÀW$ÿÌ@Zþ_x001D_¡n6Ò@VóÃ½È@¬ì_x0008_µ×Ï@4ç×g	WË@ô^ÓÖ@gAFEsÕ@ÑÁ¥Ø@_x000B_oôÓ@z¿ID^ÔÎ@ÿüâàDÇ@9_x0007_ÙïÐ@_x0017_iùì¼Ù@ÛÁ¤ü_x000B_×@x%=ÛÎ@dñ_x0001_\%NÒ@Ù¤_x000B_2ßþÉ@0&amp;É¼_x001E_BÑ@ø5_x0015_QzÎ@_x0006_îh¬Õ@_x0004_v_x001E_tdsÌ@2²_x0018_Mom×@rkº3MÔ@¶_x0018_½pÖBÏ@¢NzÇÐÎ@_x0002__x0004_6ÿ±M´Ö@-©!*_3Ó@WIíÎ@ÿ²=)ÑîÉ@Ôå_x0001_Ø¿Ï@Ü6ïÐÑ@ª_x0003_3Á'Ò@±l¶rØàÇ@Yè0ÉÇ@úD9äÑTÕ@ükiåÁ¦Î@Ã7#Ê·Õ@À_x0011_óåáBÓ@¬LÏ_x001F_7dÓ@ýÖlð_x0006_Û@6;×_x0006_õÌ@Ä`Uo¨ÂÙ@$wh(_x0018_Î@±}f_x001B_öûÄ@'&gt;¶{©qÓ@ÖÇ_x0014_B¿rÒ@+Ø_x0005__x0008_Í@hx_x0010__x0017_YÙ@åLUà_x000F_*Ñ@_x0016__x001E_¨½Ó@²ún!_x0010_Ð@_x0010_Ûà\ßBË@*l_x001D__x001C_SÖ@x_x0010_"Ë_x0014_Ô@\«éyY_x000F_Ó@`?&amp;.Ì@$%Sû_x0001__x0002_¶cË@ª@_x0013_z¡Ó@°_x001C_×UmÚ@ÞgÑ@÷9!&gt;Ì@\Û~wÛÆ@_x000B_]_x0011_G_x0011__x0010_Ñ@à¯Õ@_x000E_/_x001E_»_x001C_oÊ@PÊzé_x0016_RÏ@T}¯ÔÌ@â°9@Ù@ðõ^ÉÛEÕ@¤;0«»Ä@Y³=FmôÈ@ñu°Ü­×@4±JbTÎ@ÝÌdhù5É@¼_x001E_¢ÁSÊ@6hhXðÇ@¦~_x001E__x0002_ÈÑ@_x0008_û¨Z_x0004_Í@`e»G=Ó@s_x0012__x0004_uÎ@Ô,ÿ¯µTÑ@â_x001A_þÐ@`vÚå'É@ÞÒ÷MÍ4Û@`jçC1pÐ@Ö_x0016__x0006_Ï@ X¨èÑ@ZD/2zD×@_x0003__x0005_"ÖåÞÏ@Ëµ_x0010_&lt;âÌ@pú½6Ï@l_x001B_Wµ¦Ó@Z¨_x0006_&gt;sÖ@4	ÛÀ%óÓ@ð«_x0001_ÉÐ@©ÖçÑÏ@Â³I¨hÈ@fÝ,_x0008_ä+Ù@ì¡/GÈ@ÑÚ©Ì@NÖ3Õ=½Ô@S»Vcj¢Ï@)sgÇ_x0006_ÍÙ@Ta=_x0015_$Ò@9weÖ©Ñ@©T_x000B_HÓ¯Æ@S'¥Í_x001C__x0015_Ò@_x0013_¿$°³åÄ@P+ï*iË@_x0006__x0015__x0002__x0019_û_x0006_Ð@O_x0010_§ 7nÑ@fÄd0Â°Ò@HÂ¦ÁÀ´Ï@_x000E_®_x0003_xK"×@¤«îr×Í@_x000E_w9ÉlÕ@ÄÆÒ@0R3Ac«Ô@A_x001A__x0004_¥Q(È@&lt;KÌå_x0003__x0008__x0005__x0007_Ê@¼;{ÌïÍ@üÞ9ioìÅ@zM3Ù¬ÆÎ@Þí¾Õ8Ê@_x0002_YLË@f_x000D_Þ_x000D_:ÌÓ@·E¥[Õ@à_x001C_ÝKÍ:Ñ@Òç3Ô@V,_x0004_Ü_x0006_óÍ@ARbÛº×Ñ@_x0007__x0010_.35ÌÕ@C@9G%.Ñ@Õæ@¸®Ð@N_x0004_EÊÇWÍ@±_x001C_»pãÙÉ@ÞÊ-N	Ú@´_x0001_t`!¾Õ@÷/!M×@Àµ_x0005__x0015_½}Ö@]©@°bÔ@J_x000D_tRÑ@eÀ lm_x0001_Ø@Âì¢_x000B_DÙ@_x001D_'ùAÌ[Ñ@DÁaÒúÎ@ß_x001F_KÒ@¶ÈX_x0004_ÑéË@c)É_x001F_?Ü@è_x001F__x0005_¤Ê'Ó@¶&gt;_x001B_/?Ô@_x0004__x0005_®Å_mf_x0011_Ô@¸_x0002_ù¿Î@®_x0005_©_x0018__x001D_Ò@¶døOçÏ@ô_x0001_Ë¤pÆÊ@Ø_x001C_l_x000F_#!Ï@*_x000F_¹Jm7Ø@_x001A__x0002_½,vTÒ@ìm_x0001_0Æ@¹È+_x0002_`Ö@åFã:?Ö@ùÑBÝì±Ê@xÿ¼t¤Ö@¤Ï§lOÊ@CVµÎ@Àm4ÃºÓ@krï_x000E__x0003_sÐ@V_x000E_Ö@þMd_x000D_=Ê@JÆ¾5oLÔ@S'uDÒ@¨Rt°;³É@P:î`_x0013_jÓ@¦ö[Ð@&amp;_x0006_Ç_x000C_\³Ö@ëÄ5ó_x0013_Í@U©¨Ë+3Ö@*hýO&gt;Ð@mW¸7¾Ò@Çó$(×Ï@|®»_x0006_;_Ú@ù~Ïo_x0001__x0003_¡áÙ@ÙXKÆtÏ@Ç@_x0003_"jÌ@P_x0015_Ì\µJÄ@¼¢Ã6þÓ@î1x\Ó@jj¹tEÌ@ã²ÛôüÇ@x0	_x0002_¦4Î@»õ S¹Ì@ ¼.-Ö@p´þÑ¹GÐ@eÅ	ÝB²Ð@LÙ¹-Ò@Ó/ýÄaÙ@M­¥®ÃÑ@8_x0002_Ò²C¼É@_x0014_G2îôéÉ@Üê/ZoÐ@)ø#?_x000E__x0014_Ê@xbÉÔ@	s³¤-%Ù@¼çXÍ'Ë@ÛO®w`Ñ@ft2íoÌ@¼ªYoÔ@ç«'ã×Ê@½qT\Ö@_x0006_¬yÌÁûÔ@ÚNÊ@&lt;ìÚ@Ö@_x0018_åéÜ@Ïb_x001E_&amp;ßÊ@_x0001__x0002_*þT¹Îá×@_x001A_ã_x001A__x001D_s_x000B_Ó@.Ã_x0005_&gt;æ¬Ï@!_x0001_¼ÅeÍÌ@§þº9áÓ@ókçêj^Ñ@_x001C__x000F_ÿK;Ì@$s`_x0002_¦Õ@|O_x000F_Ð_x0016_¡Ê@j_x0013_§qÛ@ð_x0007_ªPÃÓÒ@¢_x0010_ªû_x001F_ Ð@ÒÃ_x0002_ñ.Õ@Î½ÝñáÏ@_x0011_´_x0018__x001B_ÅÔ@ê7BëG·Ø@²'IÌqÒ@Sü_x0017_¢é£Ñ@DÇ¡Ñ_x0018_Ø@ä°\LFGÏ@_x000C_tùâË@p_x0008_Ù@*kÏ@Çê$_x0018_ÄóÐ@d2v_x000F_ÕË@=_x0005_yà_x000D_zÔ@âbq_x0005_¤Ö@_x000E_- EîÕ@Æ_x0007__x0002_ä_x0013_Ó@`ie}.dÊ@b_x0016_T6}qØ@*Î¾È|àÓ@¸|_x0001__x0004__x0007_fOØ@_x0002_$¶Í@ëHù_x0003_Û7Ú@ØÁÞ£ÒÆ@¦H1È_x0010_ÍÔ@'f©_x0013__x0012_{Ê@~ù+Ê9Ó@Ì/e\_x0019_¬Ó@3»tø_x0005_gÏ@O_x0015__x0006_QÈ@_x0002_ÞI6_x0001_Ð@V ¾YìfÍ@TÚ/}Ë@¥ïZ¥I_x001E_Ñ@BÐe_x000E_4Í@"Å_x000F_:áÓ@cwjú_x000C_ÝÑ@_x001E_g¡ÜÌ@Åq@eSÕ@ÜÌ=_x0012_:*Ð@_x000F__x0016_0½ïÍ@;=_x001D_ æRÎ@d)6¾@Ð@Ö$_x0004_ñ[Ê@è6ÁÌ@_x0007_*²ý»Ë@ZKÚ_x0003__x001C_Ë@}Õ4Ã_Ï@_x0003_hÙÕ×@_x0010_BÈ_x0012_FÇÓ@Z\ï6´Ñ@V¹"AÅ@_x0004__x0005_Nî~¼H	Ò@ÈDÛJ_x0006_×Ô@µ«i#:×@.Ì6®õUÎ@_x001C_:"&lt;­Ò@!ß_x000B_íÑ@¶m÷88Ñ@L_x0018_¤Ãö_x0010_Ò@&amp;$])'Ï@eÎáPÊ@_x0002_ýÓ ÀÐ@Õ§*¾¯ýË@_x000E_´JNÄ@sW_x0001_¨K@Ø@ofÞdFÔÐ@¯]sú_x001A_PÐ@H_x0005_¡õ±EÒ@_x0016__x0013_·ò²_x0017_Ò@ÈÄ_x0010_Ú_x000C_ûÐ@Ú±ÃÍÓêÎ@@­_x0017_±ÚEÍ@U}CJ4Ñ@°Å'~èÐ@tÄc_x001C_øàÑ@²_x0007_ù5Ù@L`ÚÆ~Û@þ_x000D_Ru~Ï@+ýÈË@_x0018_®_x0014_d¥É@_x000C__x0006_À=ÂÍ@hþpß_x0018_Í@ÊÓ_x0003_V_x0001__x0002__x0008_Ø@.'ÁÈ@ZgE4(Ô@_x001A_l63_x0011_Ü@,8ë°;!Ô@±"Õ_x001E_£_x0007_×@÷_x0005__x001B_­É_x001C_Æ@pßßÎÁÕ@V_x0015_X)EÔ@ÐNxz±È@p_x0010_nÇÌ@ÖfsFKÓ@_x001C_£G9uÑ@\YB°KÌ@úB1¡_x0014_Ñ@Lx4DßÆ@_x000C_94¾ïÓ@_x0004__x0008_#@Ê	Í@ëf·ÿÏ@ _x0004_AÄM_x0016_Õ@_x0001_¡8IÊ×Ì@	µæÏò÷Ë@x*¾pÏ@(ðÏ_x000D__x0008__x0014_Ö@.ØÃV_x0008_Ç@%_x0011_¹å_x001A_æÚ@zm¼8áÙ@à"Ù0_x000D_KÐ@¿$Å_x0012_xºÑ@=Ë(òÄ®Õ@\&gt;ÉÆ@ ·±²r^È@_x0002__x0003_¦_x000D_ÖÑ´_x001A_Ï@$*ÖG×@ÀÓõU^Ð@Rþ_x000F__x0003_Â=Ù@6âê¾ÚÐ@_x0003_NãPUÖ@_x0004_R+É'Ð@Þ3ÆÞÛÍ@¾½¬_x0004_HË@3«Á_x0012_&gt;1Ï@_x0015_Î@_x0018_Ð@XçOo`Ò@JîúÎ@QSÁ_x000F_îÎ@¬°V|r_x0015_×@ßßÜ½éÓ@èÝê¯Ã-Ð@ê&gt;[È2öÊ@_x0011_E*gÐ@êsInÓ@ @NØé_x0012_×@´±ªi"oÑ@_x001C_1ü°°Ø@_ßæÀâ!Ñ@büe·ÞØ@^uo|XÍ@_x0010_-Aü[6Ì@MdKàôwË@_x0017_N}_x0006_Ñ@-ã_x0012_Ü®Ì@_x001B_¶´õÞÎ@ß_x0001_Ü_x0001__x0007_âÑ@xÈÎµÂÿÎ@{ç_x0005__x0014_ÆåÓ@_x0005_7ø=tÒ@%^SÞðÔ@Á­Âyn]Ó@J©4^SqÙ@³v°_x001F_&lt;_x001B_Ó@Þ­­°·Ð@jë£ë_x0018_Õ@_x0007_ÜÛç¢_x0012_Ø@¤9Ù\_x0004_Õ@gyÔú&gt;DÓ@XqËÙ_x000F_Ð×@äïJ0U"Ò@_x0006_æÎ@ú¥ÙÄ_x001B_MÏ@½_x0007_8a¿_x0012_Ì@ºüyý"QÌ@_x0005_FP2cÓ@úèö½/XÏ@6£{°7óÔ@_x0008__x0003_UÆOÚ@(Å»_x0017_Ó@©Â_x001E_2Â÷Ð@^²rµ6Ñ@F'_x0012_&lt;Ö@Þ?Xz³Ó@ßÐå_­Ê@ÎÑ_x0002_IGÍ@ÍO¬³ëôÓ@ZÇg%øíÏ@_x0002__x0004_ZVm_x000D_Õ@õdû~ïÒ@#S_x0008_Ë_x001E_É@?¸Y)__x0017_Ö@p%p#èÖ@_x001A_~(_x0016_´÷Ì@_x0016_þ8)y_x0002_Õ@±Þ$«¶_x001A_Ö@_x0008__x0001_hÐÎøÑ@Vl,QiÇ@_x0010_Õ`îÍÓÖ@ºYFyÕÚÓ@°@½_x0013_Ûù×@Uþ¯ÔÒ@6´8öKÙ@«K_x0003_özÑ@Ü`gyÖ@Ö_x0006_ë_x001D_¶cÎ@±!Â_x0018_-AÈ@z_x0008__x0010__x000B_ÒþÑ@_x001D_'ý_x0016_kKÎ@C1ªè¬Ñ@?CM¡cØ@(bô@Ï@Ç_x0018_¹Ñ[É@_x001C_KÊ_x0004_Î@_x000B_.ë_x001F_	Ì@ÿ-ÚEFÉ@2rÕÈ¨ìÍ@1DÙÇè*Ô@_x0005_.Û¬mÃÓ@jÈ¶_x0001__x0006_ô«Ð@³è¶AÙÔÑ@_x0015_ê©Ï!Ð@G_x0002_þå¤Ò@ÁÊíO1Ò@_FwÚ@_÷Ø_x0005_gÉ@d÷³ÅÒ@_x0001_2C_x000B_¼GÍ@P :O;/Ø@2`úê²éÇ@&amp;Ås_x0006_³£Ù@¾Ò¿_x0004_Ñ_x001E_Ê@êÕ|&lt;É@_x001E__x0005_¡«¥\Í@W+f»¼Ö@i~;2ÜÔ@³Â=L¤Ò@hÅt`:®Ö@_x001E_Ç8òÞÊ@ÅÜW_x000E_ûÛ@@_x0008_×wÞ&gt;Õ@_x0001_À:¯_x0003_õÇ@0¿f_x001E_Ì@ÞN8ù|Å@òb_x001E__x000B_~«Î@´§²|4É@{Ù[Õ:~Ò@Ã920&gt;Ñ@Ä#{_x0015_%åÎ@x*ÑÍ@&gt;\}1ý_x001A_Ð@_x0001__x0004_Àöî&amp;ÃåÕ@þè±_x000B_0ÌÖ@W¸ R¬ZÇ@zÝþSÕ@_x0008_¼_x001D_°Ö_x000D_Ò@e_x000E__x001E__x001F_uXØ@ï îa&amp;Ú@ÒB]-iÐ@°ü·Î"wÐ@¢7s×@_x000C_¶,_x0010_Ë_x0003_Ó@Oy_wË_x001D_×@,6_x0002_#Ç@,±÷]*ºÐ@`_x0003_}_x001A_¿×@ÕU]{LeØ@ÃBv¤Ú@_x0014_XZ_x0008_Ø_x0007_Ñ@©_x001F_/Z%Ó@n¹a_x000C_KÈ@?!µA_x0001_×@uËÙàÿÙÑ@w!j_x001D_ÿ¿Ñ@[÷ëÉ£È@4×_x0011_°Õ@_x0006_ë_x0008__x0001_ÿ_x0011_Î@ fc¨__x0018_Ú@h_x000F_ad.Í@)+Î£ÌÈ@Óù_x000B_øÝ;Ç@nø"äÚªÑ@&gt;£¦¾_x0001__x0005_BdÌ@õ=_x0007_Ð@@.º=_x0013_Ð@»«W×¦Ô@L_y_x0013_Å@_x0005_G_x000D_o|gÔ@Ü9á)èÕ@l_²dFWÒ@Ó%_x0003_à_x000C_Ê@ÆýU_x0002_¹êÅ@L@ÓwaòÏ@)/c"(Ñ@ÂêðÏ9ËÑ@	ú£jfÆ@Z?Ö3ß$È@¡j±,_x0014__x0019_Ñ@dS_x0004__x000E_]É@_x0014_E_x0014__x000C_È@Þ`ÿó¯áÉ@î:5ñ_x0002_Ç@()¾zG_Ì@_x0008_-`¨n¯Ð@Ì_x0010_.¯ú©Û@nô HQÈ@_x000F_ï_x0011_^ÀÊ@¬T¯_x001A_°Ñ@ÜS_x0017_]½_Ô@_x0008_N¯-Í@n'wL_x001B_Ñ@_x000F__x0013_£Äü!Û@®&lt;9ð_x0005_Í@ï_x0013_µýÚ@_x0001__x0002_ª»³_x001B_VÓ@t¾_x0014__x001D_\×@ã|å\wöÒ@/ÿ|î_x0008_Í@_x001C_ÃnÊðÐ@±ô]7ÊÉÛ@î»t£{JÒ@_x0010_÷ó¼`Ð@¸&amp;ÝNÑ@Lx_x001F_YÉ@]6è±NØ@-._x0003__x0002_ RÐ@ì`¿tÞÒ@þïÐß¬Í@ãM_x001B_£ÂÚ@O\ãRíÌ@`c¢É_x0007_ÛÖ@_x0019_ü°úÛÈ@ðDø´Ô@_x001A_¿:µ&lt;pË@_x0003_?$_x0008_éÐ@þútò_x0002_É@ü_x001E__x0004_þÌ@þ)/Ñ@âN_x001A_(	¸Ö@-l!UeõÉ@½Ýké¥¦È@#bÛ_x0014_c`Ø@XIçõ¾qÒ@Nö_x0003_PñÁÖ@d)±üy½Ô@_x0011_vé_x0010__x0002__x0003_RÚ@Ö_x0002_ºTÉ@Òç_x0001_zgÑ@¦ÏÇ&lt;®yË@ÓÜöT-Ü@µ+%]_x0007_óÐ@Î©Iß²ÊÐ@èÓJ_x0005_Î@õ¨©CxÕ@üÊ©_x0006_scÉ@_x0006_­ïÌ$_x000C_Ï@ä¨kK_x0002_zÏ@vDÛ&lt;YØË@-ç)K_x000D_KÐ@zRa_x001A_]Î@YY&gt;P ­Ö@Ù?¡®_x000D_Ò@_x0003_,ÃEu²Ë@&lt;_x0002__x0012_önÏ@)ô|_x0008__x000E_xÓ@R³Ñ	TÍ@æð\ÔÂ3Ú@±_x000B_L_x0004_äÇÊ@_x001F_bÛ_x001F_TË@.Ï½²W§Õ@bü_x001A_tÏÏ@bæ_x0016_ðÂÐ@_x001B_î}_x0008_nïÐ@ØçB_x0018_¨_x0003_Ð@¦¾-Y3&lt;Ë@LP ¹*Ë@D¬_x0004_^Ô@_x0002__x0006_®NÛ9õ_x0010_Ð@(!Dd3(È@»%_x0013_¡_x0001_Ñ@61ÅKÚÄÒ@îÆ_x001D_@Ö@æê7¦Î@ä¾â_x0011__x0016_óÔ@Nò5_x0006_2»Ë@ú´`#ÿÙ@*ßWøÇÍ@ÆÁJô¦Ç@:_x0014__x0012_}_x0001_5Ó@`\SøòOÎ@Ø_x0014_&amp;Z_x0018_¼Ö@ÝÜ|ÉøyÉ@T)+_x000F__x0005_Ó@0s·ÞÔ@:kZæðÎ@ )¨bØ*Ö@:ÛÓ0UÙ@r_x0008_âæÔ"È@$Ø3_x0008__x0018_¶Ë@Päh£ê}Æ@Ôä¢_x0016__x0005_MÍ@Êª_x0015_~iªÙ@l,VÑ²Ð@"¨æÊhçÈ@jFÃÉ@1n;_x0015_]ºÔ@&gt;Êã_x0008_Ò_x0003_Ô@bÀö__x0004_ËÏ@úrºu_x0001__x0002_¹üÕ@ÿ3k¼ÝÈ@²¯=ýßÑ@°L§Ô_x000F_Ì@"ó1^òÊ@Dq£áêÒ@DÇXiáÓ@ì_x0017_ÖHÆÕ@_x0018__x0003_Ü#í!Ê@VvúaéÑ@4hÚ¬ï]Ì@0_x0006_ e¦æÏ@ÂÿayPAÆ@Y9(54ûÄ@è ^YVÂÑ@W±_x001A_»cÊ@#-¯)/ÑÒ@*U¤_x001F_±/Ê@Ñ:_x0016_h9DÊ@,_x001E_æp&gt;È@7¶Þ±Í@_x0015_÷ß7ÓhÐ@¶rð_x000C_Ð@âÐºdÕ@_x0012_Ö_x0019_Ø|Ð@Ø6_x000F_¾ÌÇ@Y _x0008_PFË@¬å$:vÍ@Ä$Ë®Ô@¾_x0015__x000C_þQ_x0011_Ò@ãgîöJ9Ö@ï¿)áÌ@_x0001__x0003_}9gÀ6Ò@O¿¦Ä_x001F_Ê@_x0006_ó_x001B_*#_x001C_Ï@Ä¬q¹Ñ@0bnçËÉÑ@0m¼-mÍ@§ÂÕ»_x0002_;È@ª&gt;N_x000B_âÐ@kD´_x0015_¶Ò@ä¢o_x000F_Ñ@Î5Êr×sØ@(½ZP½Æ@÷Ä¢»ÛÞÌ@_ìIGÌÔ@µê¡øÜîÙ@HØïWuÌ@~(¼¶Ø@¾óEû@Í@øF®õ2Ò@®­0¬}Ó@ìËcÊÛ=Ó@&amp;ÊæñU5Î@n_x0008_µ/×6×@&lt;$AHXð×@B_x0008_ãaÊ@_x0010_ÙÇæ_x000F_WÎ@_x001E_¥ôö_x000B_Ê@_x0008__x0012__x0017_¿_x001A_QÍ@ü_x0001_+%äÕ@/_x000F_á¼ú°É@[_x0006_Ü¶ÜÜ@L'3j_x0002__x0003_-ÚÒ@ÑÀÆá_x001A_Ì@a&amp;Ô_x001C__x0005_·Ð@"_x001C_îðpUÏ@t¶xÍ´×@ _x001D__x001C_ ^Ù@_x0012_õ¿ôÐ@/G£ä£_x0016_Ê@¸ïN5Ó@\&amp;[Df_x001D_×@Ä´Í$ÛÐ@ýtèçÍ@á ìÚ@Iv&gt;V)_x0004_Ö@_x0010_5ô¶uÖ@À$q ¼ëÌ@L_x001B_/ºyFÔ@'ødE_x0016_Ö@n_x0012_E_x0005_Ò»Ù@Û_x0002_ñpÑ@2[ewTÈÓ@\ù}3EmÖ@_x0010_%Ã_x0010_ÒÓ@¨¦Ö_x0013_Ñ@âMÃäalÏ@»ê(r¼Ð@|_x0001_5í¥_x001A_Ø@î5!*.+Í@!ÙÑà¶_x0012_Ñ@_x0014_9×Õ@sÊ_Ä6FÛ@ýXD0V¡É@_x0001__x0002__x001E_r_x001C_{_x0004_+Õ@ôôÊç%Ô@úêHÃqÁÙ@Ð]sòñÍ@_x0007_ÙÈ~ÅÎÍ@Ü­(ã¼îØ@Fgßþ:Ì@._x001D_Û)«Ë@Ú%ÎpoÔ@_x0006_»ÙwZßÑ@R!óI"÷Õ@áÌ³Ñ@ûEC_x0019_uüÊ@çv¹Ë@¢6ØêkÙ@&gt;_±!4iÌ@H_x0003_È_x000D_Õ@Êà;_x0017_-_x001F_Ò@Ø¶´ÏBGÕ@]jiñb_x000D_Ù@ÊT_x0003_¥Ò@_x0008_ö#v	ZÒ@*v0_x0017_¡Ð@è1ºRÒ@üÊ§_x0001_d£Ó@ôÏÍ×@"¦] 9Ï@a¡H?_x001D_É@Û_x0008_pkïÙÑ@:"?úvlÛ@Y)ÊÙõÁÍ@ouÑz_x0003__x0005_e×Ó@#òuéÎ@Ü#_x0008__x0006_àØÐ@îZa&gt;Ï@_x0003__x0007_¯zE_x0013_Õ@-oÚÑ@ÆyÀÔ1Ô@\P_x0001_ðb_x0004_Ò@äöP¶Ï@¹j½2ÅûÏ@G_x0005_	ô7@Õ@ô_x0005_PU'Ì@nfÝ¾ÉuÎ@r$BÑÓDÎ@j³ü7Ö@Î&gt;~_x001D_ÁNÌ@_ï¢âË@_x0005_?sá¥Ô@_x000F__x000F_Q)FßØ@-_x001E_þ_x0015__x000B_Ø@_x001B_Ç·w_x001B_C×@ðïsìÐ@_x0017__x0016_sµ©Ð@l§a­")Ó@OIOî.ÁÌ@Ø8Ê@_x0005__x001F_ã_x001B_iAÑ@p_x0003_'±Â²Ò@x½_x0002_m»Ó@®_x0017_PZ_x001B_	Õ@RzJìþÉ@)eð¸ùÓ@_x0001__x0003_9'V_x0007_wÔ@©_x0017_Û&lt;?Ë@_x001E__x0008__x001B__x001F_ôÁÏ@µªrÌ_x0002_gÚ@¼75:ô4Û@_x000D_ªÀµ_x0018_ÓÑ@ÎÇèÎ1Ø@sç8?®Õ@b_x0011_ ,Ð@4h¸ÞÒ@Nj)4"~Ê@n¬§ªºÑ@7ÐgÎ@ux½-á_x0003_Ö@^Of"_x000C_JØ@_x0011_«i^õkÇ@=ßÙ±_Ê@Ô3¯÷v¿Ê@]¢Àµè!Õ@Pqé¨2Í@RÈMo»6Ì@H:±tÚ@_x001B__x000C__x0012__x0002_BÆ@_x0015_f_x0003_$ÒÎË@ÐB?í×@ÂZë_x001A_PÖ@'ÓÒ*Ú@_x001D__x0006__x0006_@nÒ@9ÝP]²Ì@Bi®#Ì@²Æe/_x0016_é×@Ö£s_x0002__x0003_IÑ@p_x001F__x000B_rË@A¶$lzÑ@ÞÙ/Ó@B:gØ@÷¸àdÐ@çÙTÎÔ@?Ø@ú|z|Ñ@aë_x0010_"Ò@&gt;ñ¸_x0006_Ù@éå¿Î6;Õ@E]pú.Ð@_x0003_ÄMiØ@_x0018_ù_x001F_PjuÐ@h=v5_x0007_k×@gI`Î@lâs×¼Ò@Ä_x0005__x001E_aØ×@_x0008_ZÅ&lt;ý×@|_x000F_ü_x000F_êÕ@_x0008_¨ºé!iÍ@_x0001_¯ûª¬Í@_x000C_÷&gt;ÀØ[Ñ@_x000E_l&lt;Ð@_x0006_ZoÖãXÑ@ð1¯´%Ô@ñeüÓÎ@©1Å]¹Ì@ gC¦c@Ô@¾v\ÒsÔ@_x0002_^¼}µÓ@_x0001__x0004_ÜûUFÏ@ôëb_x0019_S_x0015_Ó@®_x0008_Ì_x0001_òÏ@¸_?vÌ@EÎZ\_x0008__x0011_Ï@Âr0Ó_x0006_iÕ@ãn_x0008_Õ_x000D_Ô@ð_x0007_ÉüºÐ@_x0010_SÈÇ@J_x0008_5ûÏ@¦³E_x001E_Ö@_x001E_M_x0011_Ñ$Ñ@§_x001F_FYþGÌ@x®hä^Ö@__x001A_v|_x0006_Ð@2}mC@_x0010_Í@:ø®j=ÖÑ@N½'Z¯Ö@_x0016_ø_x0006_çØÔ@FµÉWbÑ@ü;J'ãØ@à!`_x0002_×@üäîÖÌ×@W&gt;1_x001A_A_Ï@]_x0008_¯ñÓ@äsQ_x0005_Î@%ëë°0!Ù@ß_x0003_R_x0002_­Î@Y¤UÊ@jE!²âË@~£~9ïÌ@®ôEÌ_x0001__x0006_'iÑ@k_x0003_WªÉ²Ê@lX×{_x0004__x0002_Ò@B»C®Ú@Ó¾_ÿÙÌ@pà	_x0017_gÔ@Ã{+àÊ£Ñ@'_x0012_nï~Õ@_x0001_%AÌ@ò_kktvÊ@^j\;cÓ@CR¯.ÛÍÒ@¼_x0003_1_x0002_Í@ù_x0016__x0011_må7É@0¡_x0002_BæË@Èø'*qÓ@ÿ]¨½£Ñ@XÐ?/íÈ@4m_x0011_Ú^×@j!üoW°Ù@__x0008_ÅgTNÔ@hÀð}Í@Ù7ü_Æ|Ê@_x0010__x0014__x0008__x001F_Ç]Ð@ù&amp;y~Î@Þ_x0015_õ_x0019_ÿíÕ@_x000C_=Þ_x000B_9Ð@_x0016__x0005_ß_x0007_h:Ó@.ñùMÉØÚ@ eì_x0005__x0019_Í@½)dKÊ@Ìå_x000C_­«_x001C_Ñ@_x0002__x0004_ØÌ^°4eÒ@ÝÆ^gàLÉ@&amp;­_x0003_¬ÅÙ×@¶_x0004_YU§Ë@ÒÌ_x0014_8Ç~Ð@kí_x0019_,¡«Ò@Jh_x000D_8Ø@ªz_x0008_¢é·×@":öÞÚ_x0002_Õ@·_x0001_ï§8Î@ÐÈ¨ÂYÄ@o0¼ûH§Æ@kîHëè_x0006_Ñ@¸©ÂÉåhÒ@ú\B57Ô@{`ýÅ@4_x0018_;["Ô@½_x0017_Ç0_x001C_Ú@nÏ_x0003_·Ð@î£×Â¥ÑÐ@_x0018_g$_x001F_#vØ@ôSês_x001C_Ø@X_x0015_­Ñ@._x0007_Ü_x0008_òÖ@Ü_x001A_ngÔÒ@¸wááÉ@ðÙºsRªØ@{öË@ä¤ÕÞ_x0013_Ò@Hy³ýÐ_x0004_Ó@Ý@Í_x0004_D_x0001_É@wqó_x0001__x0005_AVÒ@ñ_x0001_¦cTÑ@ü¯4ïÕ@ÙÓ_x0010_êsÑ@_x0019_´n'a{Û@´çH_x001B_¸ñÍ@TC_x001C_[Ï@5_x001A_|ùÚNÓ@|t¼CÐ@_x000E_ ^6SØ@Û_x0003_'Ò@½Â_x0001_ì_x0004_õÍ@ü% éóÑ@¨§ø_x0005__x0019_sÙ@¡M_x0015_ÎQ¹Ó@$¡é5{Ò@ÚYÙý;Ö@_x001E_~DûÓ@_x001D_i_x000D_YGÊ@_x0008_^¾ç7_x0002_Ï@FÀô¢ªÔ@¦¸g_x000E_Ó@aÔ·pHÒ@æ_x0017_Í#1°Î@zG&gt;ÙjÐ@_x0006_}bwùÐ@CÄd±Ñ@@Ró£Ö@__x001F__x0019_-ÁÆ@ªíÓÌïË@ã	_x000E_?â¥Ø@ZÐ_x000B_ÑìçÊ@_x0003__x0005__x0016_Õ_x001A_¨´Ò@:x L_x0011_¯Ä@A¨¹_x0002_èÚÉ@÷ÔÛb­Í@H_x0013_"|lÚ@_x0016_äÍù*-Ø@wÉ­ÎæÔ@¶ñ:IÆìË@âO_x0017_j±óÌ@_x000D_ÅvøyýÆ@°&lt;_x001A__x0007_Ò_x0002_Ð@_x001B_/½ý_x001B__x0013_Ç@ÙËgÝÙ@¿¥fÿxcÆ@:óÜ _x000C_UÔ@B_x0011_­ÞÓöÓ@F÷'Ô@T_x0013_*&lt;_x000E__x0014_Ò@ð_çK÷&lt;Î@èØb³Û@J$ï%YöÏ@¢ _x0001_³_x000C_lÕ@òÂÎÆ@LþyE÷Ô@Ö_x0004_¸Çï»Í@_x001C_ð5¡àÎ@tësjTÔ@64_x0014_C)Î@t4^³Ñ@\_x0015_TDà_x001E_Í@Íî²±¢_x001B_Ð@Êtõ_x0001__x0004_£&amp;Ö@=9×iÍÐ@&amp;ú±Õ'Ñ@Z0À9åÓ@¦&amp;Þv_x0014__x0003_Û@RIâOÏ@4ßå$É@_x0013_7`ÔÅ@Z¡n_x0007_Ù@ìcÝÄkÔ@Ä-_x0002_úLWÛ@AE_x0007__x000D_Ý_x001C_É@_x0005_½_x0011_þz_x0003_Ú@_x000C_on\¤K×@þÝñïÐ@DÝjz_Ë@ò_x0005_c&gt;«Ñ@Ñh½½:Í@_x0008_Ýwþ__x0013_Ô@~q«¨ã¿Õ@è³åÔP;Ò@Üð_x0017_þ]àÍ@&lt;Å(xÐÉ@_x000C_¡_x0018__x0015_J¨Ö@aÛy5I_x0019_Ó@_x001C__x000B_ ÀlË@ºúfDÑ%×@_x001C_öêMßÔ@(¥ÓT;7Ñ@_x0005__x0014_E, ®Ç@Ìá_x0010_BÐ@~M|ÆéÓ@_x0002__x0005_#3³Ï_x001C_äÊ@ï[¡ñ]Ñ@n_x0007_ðOÊ@_x0018_7Í¼_x001B_8Æ@Zõ{ò¯Ð@¿_fú¥Ï@Zvd÷èMÓ@ÿ',þÓ@©=õÎ@_x0017_BÃÿtÔ@øèÔ"U«Ó@ä¯K¸SÆ@_x0004_©¦=Ð¾Ó@¿_x000D_s¢«-×@¶ü_x000C_È³È@lm¬@½Ñ@½5éñ¸ÃÐ@LQ__x0018_°Ò@tøÈ_x000C_¹òÕ@_x0002_¿E_x000F_5eÏ@f"Ïé÷ÈË@¾îÚEÒ@_x0001_G_x001E__x0011_êÏ@^£Ð--_Ð@ _x000D_¿sÓ@²_x0018_vJ×@¦_x000C_&gt;C¥_x0002_Ð@B8e&gt;ÓÔ@ú,Ù_x001D_æ&amp;Å@è¤àrJ_x0004_Ë@º_x0003_û¢Å£Ð@â*Ó_x0002__x0005__x001F_Õ@}/æF;Ù@Ê¸HÀ¤Ó@¿ê¢¹/É@È]_x0003_éqÉ@Â_x0010_Ð{mdÐ@]$÷Ó³Ï@ôäô½)Ð@Ê? ÔòÒ@6|o)_x001E_Ô@ò3º vÐÎ@I&amp;q1-`Õ@ÒâFÃÓ@¶_x0004_Ó+_x0002_×Ð@¼àÇñjÒ@õÏÍ®Ì@ ÄÓn_x0006__x0001_Î@_RÖ_x001D_ðÐ@F?Ô»aÃÔ@|©·ÉÉ@À_x0007__x0013_~VÖ@÷¸ZGCoÈ@t!{ÌIÿÐ@¢¶0ÆÖ@Ø_x0019_²îzÏ@3`_x0005_×Ø@_x0012__x001C__x000E_¡m+Ñ@==[?ØÉ@²	bë±^Í@#_x0011_VÌ@û_ªi_x0014_ÐÖ@töÉOÌÊ@_x0001__x0002_ØN~_x0014_GöÛ@*Ê+g_x001A_Î@CÒå_x0005_cÁÈ@Ò¨VñÒÏ@ÝM_x000F_Ù£_x0007_Ó@âV;ÈÐ@f'-¨_x0018_×@-Lc_x0010_!5Í@_x0014_&gt;L{ÊÒ@ì3ù³8Ò@µûwÓ@´([Qì_x001C_Ë@_x0019_Ô'w~Ô@PÞ_x001C_QP_x0013_Ì@Î=%|B_x000B_Ò@±riºàÆ@êÂWîÌ@çÄ¬ñ?È@_x0008__ðIBÉ@FQÝ£ùæÑ@N_x0015_à4¨_x0016_Ô@¸»Ò_x001E_áF×@ _d_x0014_ÕÊÚ@_x0010_kÅìîÉ@f¢Í@J©vKQÑ@Dà_x0015_6!Ö@)~_x0004_M_x0003_È@°Ê_x0001_'Õ@_x0008_1_x0003_LMºÒ@;._x0019_KSÌ@1hÊÚ_x0001__x0003_fÑ@Ö_x0015_ÿÙÜ_x0004_Ô@®å&lt;(ìÕ@FÖ_x000E_ùüÇÒ@'#&amp;,_x000E_Ë@&amp;o8qP.Î@i_x0010_LâF¦Î@Ù{!_x000D_}NÐ@fûYÖ_x0014_.Ç@À±IÍ©_x0003_Ô@§R_x000D_XFÖ@_x000E_QêÊ¤	Ò@3¾_x0005_Uá9Ô@àçØ_x0013_ Ð@ZÁ_x0016_WJÎ@¢ÿ_x0002_¸&amp;Ð@ìLJÐÒ@_x001B__x0014_öis}Ô@ÒEk¥_x0003_ÉÔ@íN&amp;r$Ë@Rñd,ÉLÕ@_x0003_¹Ü_x001E_ÙÏ@÷/Â0Ð@_x0008_}!_x0011_tÒ@Ùì_x0002_xGÏ@³0¸`¼Ð@L_x0013_Ô/ÜÎ@àRzÊ§Ò@ë^§Ò_x0013_`Ç@^*Õ_æÐ@E\-_x0013_HÕ@¨Ú¥_x0011_/Ñ@_x0002__x0005_M_x0012__x0001_B_x001E_Î@/«ï_x000F_ÈpÕ@±_x0013_ybÉØ@v¼¢¶¹_x0016_È@îÍ	ç®ÇÎ@A_x0003__x000C_^ÎËÌ@x6_x0014_Ý®=Ø@ÔÎJòi_x0018_Ð@sÀ	xÊÖ@W_x001A_{ÁãÇ@®eåZZéÔ@¸ì©^±áÏ@^O¸_x0004_]üÖ@Å@òÂðxÈ@Òk^2ûÍ@ô[þ_x0008_ÉÈÅ@r_x0001_ë¨ÇÍ@Íö:¡-Ñ@kÀ_x0006_Ö:ûÎ@_x000F_³y¿¥ÃÏ@ÖÂ%D~©Ï@Þ_x0010_ÝæïÓ@`é_x001F_[ñÇ@&lt;wÊþ1Ñ@C_x001E_L¦gIÓ@rFM3Ï@¢:_x0019_=?Ô@`_x000D_ýÝ®~Ñ@N85_x0002_^s×@4Cì½õ×@0º¢þ¦pÍ@_x001A_ôl_x0001__x0001__x0002_Ä&lt;É@_x0012_ø%¥#_x000B_Ñ@_x000E__x000D_ËÈÎÐÕ@¾=¥ÁÇ@X:W;.Ø@±H_x0006__x001A_ëAÚ@JÝ±hµÎ@V«O_x0013_Ð@¥_x001B_2bö¼Î@_x0019__x0014_m9Ö@¼rå¬úþÑ@º_x000F_ÓHòØÖ@Xt¼É:Ñ@K|Í ,ÅÕ@ÐoL_x0015_M0Ò@ð¸Üù_x0010_ÌÕ@¬ßÍ@Î¤hË@;_x0001_	_x0018_*_x0011_Ö@ìZ{©ÕÍ@ÜÌá§ïÒ@¢çSî_x000F_?Ñ@È%Ó¡Õ@_x0016__x0017_Ùw_x0005_	È@dHr_x0010_º1Ñ@_x0002_[_x0011_ÀðQ×@ôt&gt;KÿHÎ@¤ðÔ¢ Ì@_x0014_{!_x0018__x000E_Ç@ý_x001B_¤YÛÒ@¦*!Û_x001A_cÒ@oÁî¸&lt;*Ê@_x0004__x0006_×~»# BÇ@Zï ð«ÖÇ@ÈôswÃË@PEOSÓ@è_x0003_°Ô@ú¯c_x0007_G)Ô@ZóÅ¦FÐ@BÀ_x0002_ÑÉ@_x0005__x0007__x000C_Ë&lt;Ö@&amp; TX_x001E_Ù@0Nº_x0004_ãÖ@ëë|_ôÐ@çVx¢[Ö@ùþ1=_x001A_¨Ì@ºb~Ë2Õ@ÔÅÁã¢mÑ@LÛ_x0014_¬ú_x0003_×@H#ùßÒ@r~+jí_x000B_Ä@DmgÌUoÏ@_x0005__¸xgÖ@_x0010_Tº#w|Î@_x0002_'fS_x0019_tÑ@Û_x0006_ÙÊ±¥Ú@2?ý¯ô÷Ð@úóíëiÙ@JzM"_x0013_Ó@lòÈ_x001F_Û@Àä_x001A_K_x0001_Ó@ oÇÑ@ô3î_x0002_ïÑ@·:_x0004_\_x0001__x0002_YhÈ@_x0014__x0004_¾÷mÖ@lâñÛyÚ@ûRlÄ@Tæ[Kª:Ê@lálµ:¼Ø@ò;*_x000E_ËÓ@UÃñxÅ@h@¤õDâÑ@b!}P®Ò@{_x001C_ú_x0014_0GÅ@L3+¿9Ñ@¶W7_x000D_!Æ@&gt;ä_x0018_¿_x0002_BÒ@²¨-+Ï@ZC_x001F_¹ÐÙ@+_x0015_ÊiHÍ@à§&gt;k_x0017_÷Ñ@&gt;§ÅæÖ@ç#² ÚÕ@ê(_x0012_t_x0006_Ó@Eü½a×@_x0017_Á1(×@HÎ®)Ò@ ì_x0013_¡sÐÏ@Õ¿y-.Ô@¬¯³ë÷Ò@_x0016_1-ßÓ@o_x0010__x0003_ûUÒ@R_x000B__x000F__x0001_\Û@So.	_x000C_³Ø@~pf&amp;1LÐ@_x0001__x0002_^0©t(Ó@Nw_þziÓ@²I_x0008_Ä_x0003_Õ@f[_x000D_Z²Õ@¬_x0013_\_x0011_ñÞÎ@~#áÞÌÐ@X¥õnâ0Ó@æÌ7J_x0006_ÌØ@ö¥°\ÏºÍ@/,ÃÓIÖ@LQM¶_x0019_þÎ@[JîSÂîÊ@Ú1Cé Ï@_x0016_$¾¶#Ð@ÂU­~cÍ@Û_x0004__x000F_)±È@À~×ÕÙ@Z¿ÆÄxÐ@´.6øeÐ@x%ÂH0Ì@_x000B__x0018_C_x0010_±Ó@c_x0002_ú_x0014_ãGÑ@G¬CÂ_x001C_ôÒ@î2Ú,Ï@r3\?xÐ@=ñeáßÖ@Sç&lt;à?Ò@atÂa¡Ô@p@Ù@¢_x000F_Û@(ÙÍ_x000D_Ë½Ì@"\ÀAVjÊ@KÝ§_x0003__x0008_ÕÓ@\K6JÙ@þÆAQ«_x0010_Î@d_x0005_5_x0006__x001C_mÌ@_x000F_øP_x0010_@ÕÊ@6_x0004__x0018_'âÅ@dBÊ$Ì@©Ûa´^yÖ@,y¯_x001C_Ö@.Y_x001E_`^Ã×@p[¯OÒ@ÎBZ0LÜ@TìÑUÀÈ@_x0001_¡ìÆ(Ð@²HÙùÀÎ@DÃPeÛÊ@_x0001__x0006_|ûÔ@4'$Æh+Ë@¶ZÏ,ÿQÈ@[Çy«_x0012_£Ö@ÄM»]ÞâÌ@u÷UÏÄ@_x0002_ÝIñÊ@2_x0005_l{_x001C_Ñ@_x0012_§°D"Ñ@^gM³_x0014_Õ@£[V5_x0008_Î@«·_x0007__x000D_27Õ@à´¥ªdNÑ@áå_x0006_©lÖ@&amp;yr_x0001_ÓÍ@4êc¥¸cÑ@</t>
  </si>
  <si>
    <t>0479d83cbcc62f99fcbdcb1b9facb625_x0002__x0005__x0004__*Å`?Ó@\¬j/(Ì@=kÝ_x0008_ÀÐ@nÆ=r±Ï@ÚBïu;Ð@àÅ_bÌ@öY_x000F_%ÎåÉ@RqY_x0006__x0003_Ø@­Ãg[LRÇ@Ó(Á]Ö\Ø@_x0014_õÛ| JÅ@ñÐíàzÒ@çð(×5Ë@ìç³Ð_x0008_0Ö@Ð=_x0015_á_x001D_ÉÕ@RóT¸üÐ@à_x0012_'_x001C__x001C_Ó@ès~_x0008_ß¨Ó@|_x001C_ìpíÍ@_x0005_4ez2Ð@ÌË=$_x0005_òÑ@;_x0011_,7PÔ@ Ì!ÞdoÐ@«JõÜ°Ï@/ÔÂ_x0018_Ô@ïÂBmQ«Å@)®_x0006__x0001_!MÙ@²0s°_x001E_Ì@ f,*õPË@5¤ûÊLTÑ@ü;_x0014_BÿÓ@Z¼í{_x0004__x0006_æÏÑ@WÌ%È×@Jäÿ®È¸Ê@0^çvÕÈ@MàÌH¬Û@²HÁ'ýÎ@_x0018__x0015_zèðâÎ@â¶¢\=Ð@'cAz×@ÍÏÒCnÓ@8=_x0001_o¤rÎ@&gt;SóÚÂÒ@ _x000C_÷QÔÐ@ÓBó_x001A__x0012_Ï@é_¢dÔ@³{+NaÓÐ@$$_x0002_ÄW©Ð@=_x000E__x0006__x0016_àÔ@Ø_x0001_·HéÇ@s_x0006__x001B__x0005_.Ù@l{«mwÏ@à6_x0015_ä(Ø@7­Nk_x0003_EÑ@Wc_x0019_«_x000C_©Ñ@_x001B_dKî%Ò@ÝPP£BÕ@0_x0004_ ¬\Ò@?Í_x001A_1_x0007_Ê@#³ÝÏÛÓ@¡«z_x0002_-nÍ@¨`ËtåäÒ@SV_x0005_T_x0012_Ú@_x0001__x0003_Æ°/©øçÙ@_x0003_ÿã	)+Ò@ìÒ-³ÀÒ@ÇÒ_x001C_µ_x0003_Í@ÞMK/.$Ó@à_x0008_`ÇqÐ@*_x000C_Æ_x000F_äÑ@"[á%ÅKÒ@¤ª_x000E_³Ô@b75hË@Ö§_x0006_ý4ÔÌ@_x000C_­PÎT_x0006_Ì@z_x000E_!¬ØÑ@f¶Uà6Ë@ó33áKÔ@q_x0018_þ»_x0008_ôØ@ú£v4_x001F__x000C_×@eNIÓüÑ@_x000B_ë _x000B_Ã=×@ø]¸ÀYÐ@ðux_x0001_ÔË@_x0002__x0017_Q±q_x001B_Ò@ê_x0014_æIÔXÓ@_x000D_Ã_x0001_ÚÓ@®¨V_[f×@¦çMýØ@èæ_x0004_¨ZºÕ@4S_x0008_kÅÑ@|D$¦^DØ@¼_x000E_,Ç"1Ë@Y´,6àNÈ@ºß¶Þ_x0002__x0003_³!Ó@öîÐbþË@_x0010__x0007_¦Ô@ê¥\_x000B__x0006_\Ô@8Iÿ+Z%Ò@_x000D_QFÐDÍ@â_x0006__x0006__x000B_§É@:wJwÞ_x0019_Ç@9ö_x0018__x0010_=_x0016_É@è¢_x001B__x001E_gEÓ@:Ú_x0014_ÕÇÈ@ðw_x0014_s£É@û!@µ¦Ê@/Ee¹Ï@_x0001_ÕüSÍ@Ö_x0010_ÓBa¶Ó@ëx&lt;°_x0019_Ò@Ó_°FÚ@ç:¿±ÉÚ@_x001B__x0016_%ZROÕ@ß¡cñ¦×@&gt;a­ÊÌ@(\ØöÌ@DQ_x000E_sãÕÛ@Â%©é1ßÕ@è@Öº_x0003_ýÒ@ÖpÙ»°«Ê@÷_x001B_iß_x0016__x001D_Í@2ðD\ýõÖ@~ _x000E_ÅQÕ@_x0011_ÅGk¢ÄÎ@_x0007__x0004_·_&amp;Ü@_x0001__x0005_¤7q»"ÞÐ@xs}n_x0003_Æ@ª(I­Z×@uEf`H_x0004_Ü@ª§q_x0011_}Ù@b!zÏ·É@_x0012_V£©Õ@ZhréË@U	ÈÐ]È@#§àa_x0007_çÒ@0iHAYÐ@Ç_x0014_*	ªÐ@¼I&amp;È×@léú¶dÓ@4^ºWTÐ@)§·&lt;÷!Î@àßzÑÝÙÍ@ÏÿÈ@Ê_x0003_Ré\Õ@_x0002_²$1ôÈ@°ZE¹¿4Ù@7_x001C_ÂQµÅ@@R­ä;Ç@\9qú[Ó@_x0006__*×Õ@ºÒûÇÜ5Ð@àºÊq_x0006_Ö@ª4ÃZ_x0013_Î@÷ë«âaqÇ@+_´¨oÌ@~_x0002_!öÜÏ@w_x0005_~_x0003__x0004_¤_x0010_Ø@k×_x001A__x0018_XË@_x000E__x001F_J¼GjÉ@h[©þ)Ó@_x001F_¿åºXìÆ@_x000F_&gt;£F_x0008_Í@_x0002_aiã×@_x000E_¥¡Ò@)+hK9Ç@BÍAùèÎ@(«_x0012_®×@4ÒÌ¶c«Í@f/_x001A_Ri]Ó@º#«U_x0014_"Ï@:@©2íÜ@¡"¿®G|Õ@¹_x0012_Ý»Â¬Ð@ü_x0018_­ÓÐÓ@ÿ¥ÜÀ'Í@´/"_x0006_nWÍ@ÝóÃÁ+:Ñ@±H%Ì_x001A__x000E_Ð@5_x001F_ç_x0012_¡wÑ@O~4:Ë_x0003_Ì@º?_x000D__x0007_Ë@4lõKÑ@ø_x0001_gµÔ@¶_x0013__x001C_«ïòÎ@_x000E_ ùüû_x0015_Ë@_x0006_4À_x000C_ÑSÕ@&amp;_x001B_='_x0011_×@D^Â&amp;¦Ì@_x0001__x0002_óì=|_x0017_Ñ@|W\TÄúÒ@ìúÎîÔ@_x0004_Iß(Ô×@:¶¤=_x001B_Ð@Ó_x0011__=lÎ@_x000C_Ýf_x000F_9_x001D_Õ@2b:SÐ@iEôµèÚ@y_x000C__x000E_ýrãÆ@|0Ûô	Ñ@sO³^.èÌ@ÍéÏ_x001D_}_x0018_Ñ@._x0012_Åü¢_x0011_Ó@äbN+fúÐ@S|Ãê8Ú@J^;_x001D_%9Õ@£_x000C_BÚ@Ð#ßð:Ò@ö.Z¤÷_x0004_Õ@¨Yì_x000C_æÍ@qW9Ô@ÿ¹«µY£Ò@F%1J°¤×@õ_x001E_«_x000C_Ö_x001A_Ñ@_x0002_d+C92Ñ@¯LtFoÙ@_x001E_ÉÁ_x001E_Ð@Ê5±X¬Ë@÷_x0015_0+É@ÀÉ¯¦|Æ@Ì 7©_x0003__x0005_üÔ@æD5y_x0017_×@ö5T_x0001_ÆÎÆ@¶t½ÂÕ@Ø-P_x0005_s©Ø@Ài5¦?IÒ@ñ{­zeÑ@_x0014_+@eÕ@à¸_x0016_0Ð@bAx}_x0019_wÐ@ùß·c Ú@_x0014_sVµkÏÐ@_x001B__x0008_è_x001B_P:Ï@_x0002_è6ÁÍ@Ï _ØúíÐ@^ 'öämË@XâBäFiÖ@@dyÈßÔ@H²oÜ_x0015_.Ñ@öæX­lÃÕ@^WBQ©Ð@ï³×ë ^Ï@º_x0008_ÌU:Î@¾ÓOÝ¼Ò@X¶_¿þ×Ë@aSlöìª×@ÍH_x0004_%@Ð@(EÏ_x0012_ÇmÚ@4,9}ÉÐ@_x001E_Áãp¯6Õ@¼þÅ§_x0001_GÑ@^Ï$_x0015_{o×@_x0006__x000C__x001C_6É_x000B_Ø@±Å_x000C_6kÓ@_x001A_úðeÏ@º_x0004_'_x0010_QÕ@$_x0004_ìÚþÕ@ß"0%æ/Î@Úß{DÈÛ@Ûzï._x0002_Ò@_x000E_I_x001C_=K_x0012_È@ Ò¨!ÈØ@_x0011__x0006_uiúû×@O¯º[×@_x0008_¾çíÉÒ@²»®ìsÎ@_x0007_½X;¶Î@äÉDTö×@l¾j*Ù@|þ5ä®Ë@J+_x000F_jQ:Í@vuç¢¬%Ì@aEÔ[ç¾Ó@ü~~µ£Ò@XÆv	_x001F_³Ñ@Æ\ïòHÙ@@Ä_x0003_´ç;Î@ _x0011_ö_x0014_ñÜÔ@Ën_x0008_ª½Ù@|Xuc_x001A_Ó@3slAL_x0001_Æ@UîÇ#Ò@Tî8ì_x0005_Ê@`eÀ_x0002__x0003_§#Ó@æ8Ö$,Ò@7øò¨ßÚ@×ßÃªÐ@(*òÏòÏ@âE®à=fÓ@}9÷«_x0007__x0003_É@¤¬_x000B_ýyÏ@_x0017_daBÈ@VwÒ@2Ãè_x0013_~hÙ@KC_x0006_JÍ÷Ö@nÇå¬?Ô@_x0004_ÝõN2£Ï@n_x0008_¿MØ@@_x0016_#¿Ô@*Ú¢Ø_x000C_Ó@ÎN`_x001F_äeÔ@ý£¹_x001E_Ó@(Ý_x0006_h_x0011_Í@æÁE+/CË@ä§_x0001_ºË@äByµ9ÓÔ@n_x001B_Ií^Ó@¾kð1&amp;)Í@â\C_x0011_ÖêÆ@hXÉ.]Î@Lþ({Ì@þ-·æUèÓ@v_x001B_ÖÜ@Fä_x001F_²?Ö@_x0004_7fkÐ@_x0001__x0002_¾8l_x0010__x0010_Í@2*ûÂ)LØ@ìîÊåHMÉ@a9ÜºëÒ@¡/l±÷SÔ@u¯#2S»Ú@Ôë8Hµ¹Ð@¤]d_x0005_È@â5¨ã_x0010_Ï@&amp;}!_x000F__x001C_Õ@ðÝæÎ@G¼/&amp;äÐ@Ó]"Ú»Ê@|ì_x000B_|Ö@x_x0005_ÿÇE_x0013_Ï@¼Ù~CâÊ@@$3³nnÌ@ü÷lGÖ@h_x0013_DVÐ@_x0002__x0013_w_x001D_)ÍÓ@ZJB_x0015_ULÒ@¯Ù&lt;^Ý§Ó@Ù5A	?Ð@Ð×1OÐ@Zúe_x000E_e²Ò@_x0010_-Ø3_x0013_&lt;Ê@ÝºjÏ¸Ø@î0zZ[øÏ@¤Þ{_x0018_Ì@¼.@FlÊ@Vhãä¤_Ø@,_x001C_h_x0001__x0002_KÍ@þ±_x0013_¨1Í@ô_x0019_ÿâ#9Ñ@_x001C_°&gt;x_x000C_Ê@_x000C__x001D__x0001__x0014_±ïÑ@¨·t_x0002_ä³Ö@þWº²qFØ@'Ëö¦2,Ï@_x001E_²nOàÓ@*åØ8N»Æ@{â&amp;üöÙ@¹þ3Ï@nsA¾0Ò@a_x000B_Ùë6LÊ@V_x0001__x0005_¤_x000D_×@Ì_x0012_%·Þ_x0008_Ñ@%nÝÊÊ@«Ñè8É@ã_x001D_Õ%DoÔ@=Ó´6;¦Ó@2Ã_x0005_IëzÉ@ËÉapMWÓ@¤àÜÖ¦Ñ@®¡RþÒ@t,àÿÿÇ@xúÛ.2_x001B_Ô@ _x000C_ì_x0016__x0004_±Ô@_x0016_û®Ë@ØhWeßØ@_x000B_Æ~­cÐ@ÈuñÃ¹_x000F_Ì@Ì¡æðG×@_x0002__x0005_ð_x001A_OÉ¬ºÎ@_x0014_7ÎÌ@0McNE/Ö@¼­¸µ2nÐ@x±_x0010_E¤Í@ÆR-NuQØ@ì`áMiôÕ@_x0005_kJ_x0016_ÙéÍ@Æ5JAü±Õ@Âxª_x0001_ÅÉ@Jü¾_x0003__x0011_Ñ@\¹Y'ªëÏ@Î¯P~h´Ì@;°_x000F_·ÀºÙ@Á9ù_x001C_9Ø@_x001E_UGÑèKÓ@æßVÒÂ_x000B_Õ@æR¡¢c_x0018_Î@¦ó 6Î@^_x000D_0O_x0001_Ô@\6øïDÎ@ìz?ë-_x000F_Û@_x0004_¼n%#ÿÒ@Êî°_x001F_ÉÊ@ÄðÏþ_x000C_0Ô@þJÜo¡Ð@ãÊ¬ÐöÓ@´­Â_x0016_äÐ@1Í×@_x0014_ùð»_x000B_¸Ñ@Ñ=Ð	rÌ@_x0017_äI_x0001__x0003__x0004_Ñ@[W82/Ø@ìc_x0002_	¹·Í@9,Sü_x000F_sÓ@_x000C_f¤&amp;»Ó@&gt;Å/OtÑ@¤_x000B_¤®¸ôÍ@XSuÕ¨MÔ@Æ´î/øÐ@¶¬ÚÔSÌ@¾±HÏx¯Ò@ü»[ì&gt;ªÆ@FÂØS_x0008_rÏ@ Q¥¢k²Ó@P._x0019_FÓ@.ÊüÍÖkÉ@¼9ÿ½Ó@RÑ_¼"×Ô@.,ç³0-×@Z`£fë3Æ@q_x000D_î¸ÝÃÔ@_x001B_kÑx_x001F_vØ@'Ñ¶ÁQÍ@¨_x000C_Îs|Î@zº_x0007_9_x0008_Ö@è_x0007_¾fØ]Ì@Ö_x0001_×¶½5Ñ@ÈÄÀraÕ@Ã_x001F_3¡§Å@ê0_x001B_Ç@_x0004_2Æ´_x0011_Ì@Á¾RµMÐ@_x0001__x0002_»}zÎ@_x0003_ê_x001B_z_x0006_Å@À;#±#Ô@I*áyµ²Ï@×¥P¢QÐ@*°b:È@Ì_x0018_þp_x000B_?Ó@J_x000C_OH~Ð@Lò_x001C_Ö__x001C_×@¯!f¿ÎXÙ@ªáøYÔ@·ìHs%fÛ@ª_x000C_*(a%Ñ@_x0011_¯#-Z[É@þB#ÑÏ@¾2!0Ñ@ÖH_x000C_öTñÍ@Á.èHRÖ@FîÊ)~_x000B_Ó@_x001B_Ç_x0002_ùÞ0Ó@×oÎàÑÖ@ÔÜå_x0006_×@/¨ý,óªÑ@&gt;Ý¶[Ñ@Æ²|rärÐ@ô_x000D_îãûË@_¤»@áAÍ@°P=9ÝqÒ@_x001C_Åî¬°×Í@_x0014_ðbJä§Õ@.à­_ïHÐ@lm×_x0001__x0005_KyÓ@_x0002_;+zæÐÅ@4¬¢&amp;@NÍ@Ú/¶ÃìÒ@øQ)ÙÄ'Ô@Ô®ú&lt;9&lt;É@7á_x000D__x0015_àîÒ@Åk¿_x0019_þ)Ú@jüÈIÚÙ@Î_x001E_ÈL\Ø@/_x0001__x001D_t´Ù@oÝ&gt;jTSÏ@h9óYÐ@&amp;ïNZÉÕÕ@_x0004_ö%1¾ñ×@._¾Ö@~_x0012_N«?Õ@8æP_x000F_W&amp;Ñ@_x0012_­	ãñ§Ç@á_x0018_µ©çÕ@¦3µ=:YÎ@LM4"Ð@È÷Ñyø_x0003_Ò@×³2]#Ñ@z_x0012__x0002_ÜÐ@_x0003_º¦zÓ@ÿ_x0017_ë&amp;ö_x0007_Ò@E_ï_x0018_ØÏ@¯_x001A_P_x001E_SüÎ@I_x0008_+_x0011_)¿Ð@	&amp;_x0010_ÔQNÐ@2_x0014_ÁÑ@_x0001__x0002_4_x000F_D²Î;Ð@i¦_x000F_b{Ñ@â¬_x001B__x001E_Ô@_x0002_ 2êAÿÓ@Ê_x001C_TÆ±½Ì@å¹DíÝvÈ@¨¯ÝéÆ@[,øpFÊ@À9ïáÊ@öÒéñ`¤Ö@84_x0008__x000C_ÐË@¼G%&amp;_x001D_Ù@^ßcûõÉ@_x0013_«_x001F_¶»ªÉ@ÖlïÇÖ¯Ð@B_x001E_³«KÙ@_x0014_+_x001E_SJÚ@;&gt;EÎ CÐ@Á³¨Ì@vÙÒ}Ï@v_x001D_#41HÌ@¸Jé 4Ð@Î_x0017_«_x001C_Ö@­ûÕàÞìØ@:_x000F_xüÿ_x0003_Ú@¿ãò_x000E_Ö@)ï¢î{Ë@ ¶WÑÈÖ@fÇ×R]Ô@'°âR¤­Ð@v_x000E__x0015_Íðz×@ÙÕ_x0001__x0002_	UÓ@1½­DÑ@	q0_x001A_Ð@xÆã0_x0017_ôÓ@_x0018_Eº½ÍÎ@s¬Þ	_x0001_GÕ@Â}µ¾_Ñ@þû__x0006_òÅÍ@Æ_x0006_¾È@¯_x0014_?i*aÔ@Ö%¹s×Ñ@*L &lt;àÎ@_x0004_»lI.'Ù@R´	À?+Ë@°ét¾2Ì@²_x0008_&gt;_x0005_|¾Õ@¾¢bCp¬Õ@Hc	,ñÒ@²²_x0012_1à_x000D_Ð@ì´ìO³ñÎ@9ÑxÇ&amp;ùÔ@æwÚÏ@¿_x0002_7._x0016_Õ@_x0019_¶%ü'Ê@&gt;ÿîÒxÔ@Â&gt;)B_x0016_Î@_x0006_]F§$hÑ@g+÷è_x001C_uÑ@3_x0018_a57Ð@ÝosJ_x0016_êÖ@âZG#g&lt;Ù@ôp¥D_x001F_Ó@_x0001__x0002_OTÎjwÑ@þ-ôïVÒ@Ì(m `vÍ@Ô¡MgGÐ@È$M	ÄVÖ@Ëv\O÷ñÈ@_x001C__x001C_l­_x0014_eÊ@N­?âÆÓ@½_x001D_l4M¦Ê@B-Ùæ÷_x001E_Ü@Ô/ÆØ`Î@M&lt;_x0003_)_x0007_×@_x001E__x000B_6¯dýÏ@´ó_x0007_ò=ºÖ@±_x000C_ò]ãÒ@Úañ_x0007__x000D_jÏ@X^tKÓ@_x000D_u6_x0011_Õ@\L_uÈSÛ@_x0012_oR£ûpÑ@^ü«³eçÑ@Ll©ø¶·Ð@FÃ+_x000F_f«Î@êÖÅ_x0002_¤´É@³V­h«_x0002_Ô@J_x001E__x0003__x0014_&gt;(Ô@0¨$¥TÑ@©µSè¹_x0018_Ò@¶C_x001E_Ô'ÙÕ@ê_x0017_½Í@_x001A_a2èy_x000B_Ò@ÖÙê¹_x0001__x0002_Ú@NÚ^ÚØ@x_x0018_É_x001D_¢Ô@ôðÜ&amp;9ÄÎ@yonEL4Ò@ð_x0002_g®ðÑ@ÀA_x0006_¼LË@ð~ãòÑ_x0017_Ð@om´¹wÎ@õ­_x0014_¥Õ@Íri_x001D_Ò@°ñ ¾SÊ@Ør_x0019__x000B_áÆ@b%Ô@_°_x0012_!Ñ@  ÐÌ@ÊQuiäxÐ@Î0ÿó7Ì@_x0018_O_x0005_¤¼_x000E_Ò@üNß¥Ñ@ü_x0012_sA_*È@Q_x001F_ÍÕÖÎ@F_x001F_Û°_x0003_Ó@¾-·]¡Û@ABÇ§Ð#×@O_x000D_ââvGË@2ø_x001B_ìÔ@nprGÀË@Þ~IÎ~Ô@tÁn¶:'×@zÜæ¬ä_Ì@i_x000F_×:_x0007_cÑ@_x0001__x0003_ê?º_x0003_®È@^¼ß_x0007_$Ï@_x000B_òv_x0018_%ëÎ@{ä½¹È@dó_x000D_àÖ@l&lt;Ú×iÐ@Xàµ7KûÓ@-­&gt;KÑ@üB_x000E_Ô@\j®¦xÖ@_x0018_PF½£Î@FÍx_x0003_f}Ø@_x0016_êã%Ù1Õ@ÝÅ'0_x0013_Õ@_x0018_ý_x000F_î0Î@¬¬Üª4ñÌ@t5_x0010__x001B_)Ð@ªÖ(*CbÉ@ÛÇÐ¿JÇ@Ñë²þØlÈ@_x0016_s`¼Ð@úJnõ_x0014_Ù@à@sHøe×@ö_x0017_ª_x0013_ù×@_x0014_=ND,Õ@_x0002_¹¯ _x0002_Ñ@à×¦ë«fØ@ç?ß_x0004_/%Ð@è§_x000F_êíÕ@ ÷á_x000C__x0014_¶Ï@àë½6_x0014_uÒ@ÆÀÅ_x001A__x0002__x0005_ó ×@_x0008_£ÌHÛÑ@â]·­p&amp;Ø@òÃÿÀ_x0018__x0012_Ð@_x001E__x0016_V_x001E__Ò@îº_x0015_×òÏ@*_x001A__x0008_ï:dË@²NgñüÑ@þ/W2+mÒ@ºÛÙ¸_x000E_ÂÒ@_x0007_þ¾¼6¿Ø@Ñë%Þ_x0004__x0001_Ì@hò_x000F_çÒ«Ä@¬ÎNô_x001A_Ð@Zí«1ÐÕ@ê,_x0018_F_x0003__x001F_Ô@í_x000F_A±ºÚÎ@eÿ2mÀÖ@­±¾R_x000F_{Õ@&lt;@Á¶YúÖ@²¡;ÛÝÖ@êó¬_x0007_/öÊ@å``¹êÐ@që¿Õ¼Å@Z`_x001B_ç_x0004_Í@LÌ&lt;½¸Ï@ÖD#¡ÊTÒ@F_x000F_ôùòÈÌ@têÝµ±ÅÈ@ü_x0012_I_x001E_À\Å@£\f[Ï@_x000E__x0004__x0002__x0005_×Ì@_x0003__x0004_hc,4}Ì@@_x0007_$ÎL_x0007_Ô@1*|ØÅ@¹ß£JÔ@¾_x0017_©Õ@"Ö@ºy$¬Ø_x0017_Ô@}nøfkÓ@ó_x0003_#` Õ@hÆ_x0013_åÉË@B¤vy_x001C_Ê@nêïì/îÌ@`#ýoºÏ@ÆÑmjY_x0002_Ë@êÁ°_x000C_àÑ@:¥_x0006_1rÊ@´Ç~lÆÍ@`jzùæ:Ì@ÓßyCÔ@}Pÿ¨øÈ@_x0001_ö¢P/Ï@s«FgWÇ@¹QQ=Ë@·SëøÊÇ@¾é_x0010_°`Ö@v_x001E_¦\Ñ@ö'¶_x0013_à²Ê@°_x001A__x000F__x001C__x0007_Î@Þq	àÞÐ@_x0003_ÈJ_x0001_ÿÐ@ËS½jà_x000C_Ï@_x0016_¶¹èoÓ@%PR_x0001__x0002_&lt;ÖÓ@&lt;-d_x0014_úÍ@$x_x000C_ÅÌ@¨_x0002_âzóÈ@h3B­Í@&amp;©;âØ®Ó@ëa£ºÉ@HwÆ1Ô@ú±äZ¿_x0002_Ù@_x0008_³§9êÔ@O_x001D_í?_x0002_JÆ@a¦'xÙ@*}_x0019_ÀiTÐ@ä~ÒÏ_x000E_àÏ@xÒ_x000F_©¨&amp;È@&gt;à_x001C_ó(Ô@¥þ_£ÙDÍ@F_x001F_ÍÛ@øÖ¢hØ×@XüöèÈ@vß_x001C_&gt;_x000E_éÒ@_x000F_´Â=XßÒ@%NÅcrãÓ@¾ò9 Ó@àÏN!FµÓ@5èÿòÔ@_x000E_Ñzo#?Ñ@làùó¹Ï@I&amp;)J¼ÒÈ@_x001E_(t©î¿É@¤Ê®l¯±Í@Fv_x001F_Ó°lÔ@_x0001__x0005__x0017_K¸¢æÊ@øë_x001F_§_x0018__x0003_Ï@°lg|Ð@£_µ¥Ð@£e_x000C_À÷³Ð@?6¸{ÎÏ@k_x0006_Ö½J¸Ë@WNÀ~Ë@k_x0008___x0019__-Ë@Ö{|µ®_x0011_×@í:}9â©Ö@öâÅâÕ@H¶-úéÎÐ@[­gÌûÆ@Ýu_x0014_)oÇ@H_x001D_" DÝË@_x001E_4õM^Ð@µ¥ XÕ@Ö­ÈÜ@	-õ~Ç@@ä^x_x0002_­Ø@NêÆ@`_x001F_£³#Í@³hþÜ&amp;Ç@Ú_x0011_Å=Ï_x0001_Ð@Ú²6_x001F_qÜ@!ØF_x0019_B&lt;Ò@3_x000E_¬1_x001C_Í@Åw÷®«ðÐ@_x0017__x0004_²¡åÛ@:ÁÆ_x001C_¤'Í@ÕÙV)_x0001__x0003_ÇYÆ@Î$ÑÙ½Ú@ÕvvÎjË@` ïÏùÔ×@çj aÅÆ@_x0004_rf°aPÑ@¬ô8_x001B_IðÖ@42ÿT×@(o_x001F_Ð@_x0010_~­ îË@®¨_x0002_ªlXÍ@4&amp;ÉÕNrÖ@_x000E_jx¯FÔ@~2_x001B_±ÿzÊ@sTú_x001B_&amp;Ò@k¾²ìLâÈ@ãH_x001B_v_x0013_ÓÏ@_x001E_æ¼â&lt;Ç@\X_x0016__N¡Ë@mïUtÔ@_x0019_×?wÜÊ@âj_x0006_%åÛÓ@ê=a_x0010_;,Û@F{HXæÌ@_x001E_×QU&lt;iÒ@å{Y£|Ñ@pK5bÑ@Úv}oîéÓ@ÈùM¹øÌ@¶O1_x000D_*;Ô@É­_x0011__x0013_Ì×@_x000E_IV-=£Ñ@_x0003__x0004_üQ]F	kÕ@¿·N_x000B_®Ê@z89_x0004_È@l_x0008_Øj¶_x0008_Ì@1m_x0016_[VÈ@\ÞG_x001C_¼Ê@ú_x0010__x0016_»Ê@_x001D_\_x0005_]¡È@ê/dWþKÎ@_x0003_Q®ð«Ò@_x0008_´ þ_x000F_pÎ@V}×·_x000E_Î@_x001C__x0015__x000D_éccÕ@¬í¿WË@ÊÔörBÌ@G¬8&gt;éBÊ@|Æ_x0019__x001A_cðÓ@BX_x001A_ÆxÑ@L_x000C_7áÜ_x0003_Ï@Á5_x000D_1^¡Î@zôwËXÉ@_x0002_îÉ_x0010__x000E_Ë@P£Àrª_x0010_Ò@·Ò¬zmÒ@®uZ¶¦`Ê@ÿ©6NsØ@fÖ_x001E_Ò@E1v _x0017_Ö@_x0002_õÏ-8_x0001_×@_x0010__x000E_²9j·Õ@²çÔÀîÓÊ@\-µ_x0001__x0004__x0002_üÊ@_x0017_iû|Ð@P· .mÍ@á0KDÎ@jäÀV_x0018__x001D_Ð@_x0007__x0010__x0005_==Ñ@"_x0001_üàÖÀÐ@f_x0018_=ÕqÐ@¡$pv_x0014_)Ò@RS_x001C_0W}É@»­gà_x0012_¸×@_x0006_Ò3´ÒØ@_x000E_ñÙûÍ@3W RÁJÖ@VÍYÀìØ@i_x0003_&lt;U·Â×@_x001A_Û2ú÷Ø@_x001C_:&lt;OÍÒ@Æà¡fùÒ@¯_x000B_¼ó&amp;¬Ì@B_x000B_Â_x000F_Æ×@_x0013_BùVJÉ@z£åÏ_x0017_\Ë@DáÞ_x0017_&gt;ÉÑ@H@ÇõãË@Ôáj©_x001D_òÎ@%cù¤Ñ@,_x001A_0Y7üÅ@Í_x0008_üv]QÏ@(¿+*¡ÇÐ@îÓà_x0005_hÎ@[¹ú¯É3Ù@_x0001__x0002_e§[Ò2Î@è­ `B¼Í@âu¡&lt;TKÏ@ªÓKû1gÐ@¾$_x0015_RwÌ@ðz@§_x0008_Ð@"(ÂP×@&lt;WÚ_x0010_häÕ@(»è.]Í@tóU_x0004_33Ø@lÿ´øÐÇ@Ë_x001E_ÿ9(Î@yñµ©=hÆ@[¥Í­¬}Ö@E_x001A_àZÒ@_x0004_F7ÛÍ@ÀâÃ&gt;räÏ@Nâ_x0003_æùË@pÑíE_x000B_Ð@3Èxá_x0006_VÕ@_x0004_iûÖòºÒ@4¬¢n¶ëÉ@b_x0007_MCJ¡Ø@y°óA¢Ì@_x0016_[¢ª­rÕ@¼M°½âÖ@Ê¯_x0004_uñÒÒ@6Û_x0016_*Ì@NAiÈÔ@´Äo?ßÉ@d¯õWÌÖ@²Þt_x0002__x0003__x001C_Î@cúò_x001A_Ø@»¥_x0018_¬3Ö@X&lt;¾_x0015_Ë@20SY¼Ð@ÂÃOÊ²½Ç@¨ñËuÒÓ@Ñüâ_x0011_AÅ@_x000C_}ÝÔG_x0007_Õ@¨4¾oåÌ@ÒÑ½¨_x0005__x001B_Ï@_x0018_ìôÒ@_x001D_GÆcÍ@"WYî¹7Ò@mLãK¶Ô@Â£åâmÎ@Z:·UËüÐ@Uu×_x0001_QÓ@on²çÌ@8_x0018_I¼ÿÑ@R_x001A_²Ï|Ô@dâ¢«U¦Ë@_x001B_â_x0013_W Ë@ _x0006_Õ?Ó@Ãã#Ð@/­Ýnü_x0002_Î@±ù ²÷Ñ@x_x0011_Á_x001D__x001F_Ñ@Î_x000E_«.[Ö@Ô¶_x000E_c!Î@K`­©àÃÏ@&lt;Ñ_x001A__x0011_ªÒ@_x0001__x0005__x0011_U_x0018_E7Í@Nrÿô:TÎ@À_x000D_ìú"ÜÒ@_x0003_®_x0014_'8Ç@¢5êpWÚ@ø¶+_x0008_ÚÌ@ä&lt;¯úØÐ@18ë2êØ@¤U ¯_x0006_s×@Pïù¼pÍ@âJ-	_x000D_ÕÒ@Û^a+¢É@è_x0004_¾'_x0006_ÄÍ@B°ªÌÙ#Î@høO§_x0005_×@_x0006_¹ðÆ_x0013_Ñ@0¨_x0010_Û#gÌ@¬äÎ«_x001C_jÅ@5Æ¶_x0018_ÅÒ@qáµeÊ@zV8-îBÒ@_x0004__x0010_z_x0015_mÒ@¹l^_x0010_Ò_x001F_Ò@_x0016_(Ï_±ëÊ@0ì3V_x0006__x0019_Û@ñqj§_x0002_Ð@8é_x001E_:GAÛ@¥þ­³_x000E_tÉ@;#¥_x0016__x001A__x0015_Ê@ÐÉÃx_x0015_Ò@f&lt;&amp;íàÈ@3py¢_x0001__x0003_p+Ñ@ßÑËe×Ú@Ñ&gt;Û;ÑÌ@_x0012_ßSIÒ@ÙçôWÌ@CàkZÈ@D2þì#¤Ù@fÓ_x0014_øÈóÑ@v§ôNrÌÍ@Ö­êÊàÍ@_x0017_¥ !­ÂÏ@ûÉ_x0016_0_x001D_ÈÄ@d:»¨þÚÇ@æ_x0002_F|aÒ@^_x0015_Ò$ovË@f9V0ÂÓ@RÁè$úÈÒ@úóÚ_x0017__x0003_Ê@ñh~ÏþÉ@ÁhÌ/·éÐ@*eP¾¶Ì@_x0005_ýF_x0017_èÉ@0¼`6øÒ@zn3\Å@Õ÷ÖÚqÇ@¬mÅ_x000E_	SÕ@ÄÕàjÑ@_x0010_êI_x0015_YÑ@ú	K|8Ð@Zù;×³ÌÎ@_D9géÕ@ 1i_Ó@_x0001__x0002_¬¸R~$Õ@nÝzgÖ@øÙº¬Â:Ö@_x0007_üGß_x0011_ÖÑ@qxÙ|Â_x0015_Ó@øbEÏ@Tá/(HÙÉ@ÊÌÙ_x0008_	Î@Cèü+öÇ@~_x000C_µD(Ó@&amp;õîbèÑÉ@å_¸_x0004_öûÒ@áª¨z:ÓË@èT=¯Î@ðÕùÅáÛ@æJÞ³&lt;Ç@Åd`L©Ì@_x0016_Ý\5V_x001F_Ø@æi¹oÊÙ@Ñë-ÓÞÌ@[qùþ_x0006__x0015_Ð@°þí¸ÄÙ@J	øTù_x0008_Ë@Lás©W.Ó@§L,¡ÐÓ@_x0010_õ-³(NÕ@ÀS¹ðÔ+Ð@ö_x001F_Æ_x0005_~OÒ@26iß¹_x001E_Ì@Êü'ùÇ«Ï@À¥r¥ÿÄÐ@K^J_x0002__x0006_%¸Ú@àÞ¦Ù@5ë#í²Ö@_x0002__x000F_@äífÚ@¤æ_x000D_k#JÓ@Ìù´_£_x000F_Ñ@,³1HéË@_x000C__x0003_\È@nð­añ`Ó@ø_x0001_?¸¶óÐ@\_x0001_r _x0018_Í@jfÜpµÑ@=3ÑÝwÒ@pSç_x0004_)öÓ@LUñË@:JN_x001A_ÕéÑ@´ÓtÜvÖ@*8*_x0007_G_Ù@âÄ_x0001_æ´ãÙ@jFo@¯&gt;×@°gVâ²×@¥+9¬(Ù@Ï*SúÌ@éiÀïzÒ@_x000F_;®_x001E_é_x0016_Æ@È_x0003_c/ÅÖ@ERñáÚìÙ@­MyÝ³Ç@_x0002_¹Ï}°µÒ@ÆÜÞód_x0005_Ð@~_x001C_dKÌ@V4³Ø¯Ñ@_x0005__x0006_ø_x0004_âÁÔè×@ãí·q×ãÐ@¬æ_x0008_½Ñ@ó/Ù"gÕ@RÇÒ+	Í@F|_x0012__x000D_¹¯Ô@_x0002__x000F_Lù_x0006_Í@(²0e\Ó@_x0008_¼*ó}Û@ø,®ÈlÄ@êú2_x000C_4Ä@ Ù(]¡ÝÐ@üa_x0018_wÊ@÷p$3_x000F_lÑ@~(_x000B_û¾Î@O©¯îmÒ@x³çþB×@Â	_x0007__x0003_ÄÑ@´êØVÀ,Ð@FO_x0015_»¶?Ï@r&amp;_x000C_|_x001E_Ë@_x0008_ÕÁOí¸Ó@dH´ú_x0008_Ï@_x000F_ÀH!êÎÕ@:'iæ6Ë@÷ÏüÙ9uÏ@Øê¾_x0017_wºÑ@_x001A_ÍºE_x0007_Ó@8ß_x0001__x0013_ìþÔ@_x0006__x0014_KÜ_x000E_Ú@Ck&lt;LDÕ@¤ÇC_x0001__x0003_¨Í@`_x001C_ÖÊÑ@ÔKë¾_x001A_KÈ@lÓ8¿_x001E_Õ@_x000B_£_x0006_D ýØ@.¯£!É@_x0004_Cl_x001B__x001E_Ï@ºÌ(Ó@s&amp;Å'Ê@Xpì¶Ó@xÁ_x0002__x0013_3éÚ@_x001C__x001C_p'_x0014_Ô@8Sz_x0003_ªÔ@K{ÕÎPÐ@°¤Æäý'Õ@ª@oùJgÍ@ts_x0005_5uÕ@1¢¥ÍmÐÑ@ò_x0008_HòÖÖ@Y:\µmÓ@Á_x0014_Z$ÎËÔ@säþUÂÕÐ@Âûç(S_x000B_Ñ@ËÆÏìr_x000F_Å@Ø_x0016_'C5Ô@Î©zõüÒÍ@_x0002_ZñíÔ@àQ4ß®)É@_x000F_àµ°ÎÑ@¡+_x001C_à_x000E_Ø@+5AÒÓ@ìuL··]×@_x0002__x0005_O_x0003_bA-^Ò@ï°»A_x000B__x001F_Ñ@íÑâxø°Ã@ºÔ­U_x000F_GÒ@Ðr¹s00Ê@_x0006_´Ìo_x001B_Ú@4S¶&gt;q_x001D_É@È_x0001_._x001A_QàÔ@H0_x000C__x0012_A?Ò@&gt;ÆÜeÒ@ÑCeÅRÕ@íqèÀräÑ@-_x001F_	ñ_x0012_½Ô@ì³^ ÷­Õ@¾f_x0012__x001A_Ë@ËÿfºAÑ@¤;Ô¿%Ö@|ð_x0015_íå_x0002_Û@ú§¢-Ö@ºÛba+MÑ@t+_x0004_²_x0005_ÏÔ@¸H@½.XÔ@Y½Zg_x0002_ÇÕ@¿3Mºï_x0019_Ö@_x0005_Zã¢a_x0003_Ø@cÈ	'_x0003_Ö@úP­T_x0007_Ð@¿$ºh~Ñ@yYÈéÇ@:q\L Ç@:ñ©Ñ@¾á_x0001__x0004_÷_x0001_Ñ@&lt; Ä½I8Ó@¥}jÙÒ@¦_x001B_j0&gt;ÃË@Ææ¾å¿Ú@âÈ¾|jÍ@¿,0É@Ì¼/½?HÎ@¦_x000B_'m/Í@|F_x0005_KÐØ@HPùÏVÜ@".fk_x0010_¥Ô@±_x0007__îùÕ@É_x001B_µAú_x000D_Ü@ÇÎMn_x0002_aÐ@ü Ñ¼3×@¶ï'×)äÔ@E¬_x0012__x0010_É@fù	6;_x0003_É@_x0004_'n$Y*Ó@ºkõÌñ¢Ö@Æ±÷}\ýÌ@_x001B__x0006__x0005_ÆÑ@mÃm`Ò@#¸ñ	Ç@_x0015_7BHÓÐ@3kÄ_x0014_HÔ@òãqª^Ï@»æ­&lt;¥ÝÑ@lÂ_x0001_W×@®AÄ6tÓ@¶»Æ_x0006_ÊÑ@_x0001__x0002_íIÏoô_x0011_Ö@ºÄ_x001B_ðÁ4Ó@_x0011_Õ÷G(ã×@Æ&lt;ÐòyÍ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0008_@_x0001__x0001__x0001__x0001__x0001__x0001__x0001_@_x0001__x0001__x0001__x0001__x0001__x0001__x0001__x0001__x0001__x0001__x0001__x0001__x0001__x0001__x0001__x0001__x0001__x0001__x0001__x0001__x0001__x0001__x0008_@_x0001__x0001__x0001__x0001__x0001__x0001__x0008_@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0008_@_x0001__x0001__x0001__x0001__x0001__x0001__x0001_@_x0001__x0001__x0001__x0001__x0001__x0001__x0001_@_x0001__x0001__x0001__x0001__x0001__x0001__x0008_@_x0001__x0001__x0001__x0001__x0001__x0001__x0008_@_x0001__x0001__x0001__x0001__x0001__x0001_ð?_x0001__x0001__x0001__x0001__x0001__x0001_ð?_x0001__x0001__x0001__x0001__x0001__x0001_ð?_x0001__x0001__x0001__x0001__x0001__x0002__x0001__x0001__x0001_@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0008_@_x0001__x0001__x0001__x0001__x0001__x0001__x0001_@_x0001__x0001__x0001__x0001__x0001__x0001_ð?_x0001__x0001__x0001__x0001__x0001__x0001__x0008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0008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0002__x0001__x0001__x0001__x0001__x0001__x0001__x0001_@_x0001__x0001__x0001__x0001__x0001__x0001__x0001__x0001__x0001__x0001__x0001__x0001__x0001__x0001__x0001__x0001__x0001__x0001__x0001__x0001__x0001__x0001__x0008_@_x0001__x0001__x0001__x0001__x0001__x0001__x0008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0008_@_x0001__x0001__x0001__x0001__x0001__x0001__x0008_@_x0001__x0001__x0001__x0001__x0001__x0001__x0008_@_x0001__x0001__x0001__x0001__x0001__x0001__x0001__x0001__x0001__x0001__x0001__x0001__x0001__x0001__x0001__x0001__x0001__x0001__x0001__x0001__x0001__x0001__x0001_@_x0001__x0001__x0001__x0001__x0001__x0001__x0008_@_x0001__x0001__x0001__x0001__x0001__x0001_ð?_x0001__x0001__x0001__x0001__x0001__x0001__x0001_@_x0001__x0001__x0001__x0001__x0001__x0001__x0001_@_x0001__x0001__x0001__x0001__x0001__x0001__x0001__x0001__x0001__x0001__x0001__x0001__x0001__x0001__x0008_@_x0001__x0001__x0001__x0001__x0001__x0001__x0001__x0001__x0001__x0001__x0001__x0001__x0001__x0001__x0008_@_x0001__x0001__x0001__x0001__x0001__x0001__x0008_@_x0001__x0001__x0001__x0001__x0001__x0002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0008_@_x0001__x0001__x0001__x0001__x0001__x0001__x0001_@_x0001__x0001__x0001__x0001__x0001__x0001__x0001__x0001__x0001__x0001__x0001__x0001__x0001__x0001__x0001__x0001__x0001__x0001__x0001__x0001__x0001__x0001_ð?_x0001__x0001__x0001__x0001__x0001__x0001__x0008_@_x0001__x0001__x0001__x0001__x0001__x0001__x0008_@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0008_@_x0001__x0001__x0001__x0001__x0001__x0001__x0008_@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ð?_x0001__x0001__x0001__x0001__x0001__x0001__x0001_@_x0001__x0001__x0001__x0001__x0001__x0001__x0008_@_x0001__x0001__x0001__x0001__x0001__x0001__x0008_@_x0001__x0002_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0008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0008_@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0002__x0001__x0001__x0001_@_x0001__x0001__x0001__x0001__x0001__x0001_ð?_x0001__x0001__x0001__x0001__x0001__x0001__x0008_@_x0001__x0001__x0001__x0001__x0001__x0001__x0008_@_x0001__x0001__x0001__x0001__x0001__x0001_ð?_x0001__x0001__x0001__x0001__x0001__x0001__x0001_@_x0001__x0001__x0001__x0001__x0001__x0001__x0001_@_x0001__x0001__x0001__x0001__x0001__x0001_ð?_x0001__x0001__x0001__x0001__x0001__x0001__x0008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?_x0001__x0001__x0001__x0001__x0001__x0001__x0008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0008_@_x0001__x0001__x0001__x0001__x0001__x0001__x0001__x0001__x0001__x0001__x0001__x0001__x0001__x0001__x0001__x0001__x0001__x0002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0002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0002_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_x0008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0008_@_x0001__x0001__x0001__x0001__x0001__x0001__x0008_@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0008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0008_@_x0001__x0001__x0001__x0001__x0001__x0002__x0001__x0001__x0001_@_x0001__x0001__x0001__x0001__x0001__x0001__x0008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0008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0008_@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0008_@_x0001__x0001__x0001__x0001__x0001__x0001_ð?_x0001__x0001__x0001__x0001__x0001__x0001__x0001__x0001__x0001__x0001__x0001__x0001__x0001__x0001_ð?_x0001__x0001__x0001__x0001__x0001__x0001__x0008_@_x0001__x0001__x0001__x0001__x0001__x0001__x0001_@_x0001__x0001__x0001__x0001__x0001__x0001_ð?_x0001__x0001__x0001__x0001__x0001__x0001__x0008_@_x0001__x0001__x0001__x0001__x0001__x0001__x0001_@_x0001__x0001__x0001__x0001__x0001__x0001__x0001_@_x0001__x0001__x0001__x0001__x0001__x0001__x0008_@_x0001__x0001__x0001__x0001__x0001__x0001__x0001_@_x0001__x0001__x0001__x0001__x0001__x0001_ð?_x0001__x0001__x0001__x0001__x0001__x0001__x0001_@_x0001__x0001__x0001__x0001__x0001__x0001__x0008_@_x0001__x0001__x0001__x0001__x0001__x0001__x0001_@_x0001__x0001__x0001__x0001__x0001__x0001__x0008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0008_@_x0001__x0001__x0001__x0001__x0001__x0001__x0001_@_x0001__x0001__x0001__x0001__x0001__x0002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0008_@_x0001__x0001__x0001__x0001__x0001__x0001__x0001_@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0008_@_x0001__x0001__x0001__x0001__x0001__x0001__x0001_@_x0001__x0001__x0001__x0001__x0001__x0001__x0001_@_x0001__x0001__x0001__x0001__x0001__x0001__x0001__x0001__x0001__x0001__x0001__x0001__x0001__x0001__x0001_@_x0001__x0002_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0008_@_x0001__x0001__x0001__x0001__x0001__x0001__x0008_@_x0001__x0001__x0001__x0001__x0001__x0001__x0008_@_x0001__x0001__x0001__x0001__x0001__x0001__x0001_@_x0001__x0001__x0001__x0001__x0001__x0001__x0008_@_x0001__x0001__x0001__x0001__x0001__x0001__x0001_@_x0001__x0001__x0001__x0001__x0001__x0001__x0008_@_x0001__x0001__x0001__x0001__x0001__x0001__x0008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0008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0002__x0001__x0001__x0001_@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0008_@_x0001__x0001__x0001__x0001__x0001__x0001__x0008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_x0008_@_x0001__x0001__x0001__x0001__x0001__x0001_ð?_x0001__x0001__x0001__x0001__x0001__x0001__x0008_@_x0001__x0001__x0001__x0001__x0001__x0001_ð?_x0001__x0001__x0001__x0001__x0001__x0001__x0008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0008_@_x0001__x0001__x0001__x0001__x0001__x0001__x0008_@_x0001__x0001__x0001__x0001__x0001__x0001__x0008_@_x0001__x0001__x0001__x0001__x0001__x0001__x0001_@_x0001__x0001__x0001__x0001__x0001__x0001_ð?_x0001__x0001__x0001__x0001__x0001__x0001__x0008_@_x0001__x0001__x0001__x0001__x0001__x0001__x0008_@_x0001__x0001__x0001__x0001__x0001__x0001__x0001__x0001__x0001__x0001__x0001__x0001__x0001__x0001__x0001_@_x0001__x0001__x0001__x0001__x0001__x0002__x0001__x0001__x0008_@_x0001__x0001__x0001__x0001__x0001__x0001__x0001_@_x0001__x0001__x0001__x0001__x0001__x0001__x0008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0008_@_x0001__x0001__x0001__x0001__x0001__x0001__x0001_@_x0001__x0001__x0001__x0001__x0001__x0001__x0001__x0001__x0001__x0001__x0001__x0001__x0001__x0001__x0001_@_x0001__x0001__x0001__x0001__x0001__x0001__x0001_@_x0001__x0001__x0001__x0001__x0001__x0001__x0008_@_x0001__x0001__x0001__x0001__x0001__x0001_ð?_x0001__x0001__x0001__x0001__x0001__x0001__x0001__x0001__x0001__x0001__x0001__x0001__x0001__x0001__x0001_@_x0001__x0001__x0001__x0001__x0001__x0001_ð?_x0001__x0001__x0001__x0001__x0001__x0001__x0008_@_x0001__x0001__x0001__x0001__x0001__x0001__x0001_@_x0001__x0001__x0001__x0001__x0001__x0001_ð?_x0001__x0001__x0001__x0001__x0001__x0001__x0008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0002__x0001__x0001__x0001__x0001__x0001__x0001_ð?_x0001__x0001__x0001__x0001__x0001__x0001__x0001_@_x0001__x0001__x0001__x0001__x0001__x0001__x0008_@_x0001__x0001__x0001__x0001__x0001__x0001__x0001__x0001__x0001__x0001__x0001__x0001__x0001__x0001__x0001_@_x0001__x0001__x0001__x0001__x0001__x0001__x0008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0008_@_x0001__x0001__x0001__x0001__x0001__x0001__x0008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0008_@_x0001__x0001__x0001__x0001__x0001__x0001__x0008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0008_@_x0001__x0001__x0001__x0001__x0001__x0002__x0001__x0001__x0008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0008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0002_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0008_@_x0001__x0001__x0001__x0001__x0001__x0001__x0008_@_x0001__x0001__x0001__x0001__x0001__x0001_ð?_x0001__x0001__x0001__x0001__x0001__x0001__x0008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0008_@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0008_@_x0001__x0001__x0001__x0001__x0001__x0001_ð?_x0001__x0001__x0001__x0001__x0001__x0001_ð?_x0001__x0001__x0001__x0001__x0001__x0001_ð?_x0001__x0001__x0001__x0001__x0001__x0002__x0001__x0001__x0001_@_x0001__x0001__x0001__x0001__x0001__x0001_ð?_x0001__x0001__x0001__x0001__x0001__x0001__x0001_@_x0001__x0001__x0001__x0001__x0001__x0001__x0001__x0001__x0001__x0001__x0001__x0001__x0001__x0001__x0008_@_x0001__x0001__x0001__x0001__x0001__x0001__x0008_@_x0001__x0001__x0001__x0001__x0001__x0001__x0008_@_x0001__x0001__x0001__x0001__x0001__x0001_ð?_x0001__x0001__x0001__x0001__x0001__x0001__x0008_@_x0001__x0001__x0001__x0001__x0001__x0001__x0008_@_x0001__x0001__x0001__x0001__x0001__x0001__x0001_@_x0001__x0001__x0001__x0001__x0001__x0001__x0001_@_x0001__x0001__x0001__x0001__x0001__x0001__x0001__x0001__x0001__x0001__x0001__x0001__x0001__x0001_ð?_x0001__x0001__x0001__x0001__x0001__x0001__x0008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_x0001_@_x0001__x0001__x0001__x0001__x0001__x0001_ð?_x0001__x0001__x0001__x0001__x0001__x0001__x0008_@_x0001__x0001__x0001__x0001__x0001__x0001_ð?_x0001__x0001__x0001__x0001__x0001__x0001_ð?_x0001__x0001__x0001__x0001__x0001__x0001_ð?_x0001__x0001__x0001__x0001__x0001__x0001__x0001__x0001__x0001__x0001__x0001__x0001__x0001__x0001__x0008_@_x0001__x0001__x0001__x0001__x0001__x0001__x0008_@_x0001__x0001__x0001__x0001__x0001__x0001__x0001_@_x0001__x0001__x0001__x0001__x0001__x0001__x0008_@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0008_@_x0001__x0001__x0001__x0001__x0001__x0001__x0008_@_x0001__x0001__x0001__x0001__x0001__x0001__x0008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0008_@_x0001__x0001__x0001__x0001__x0001__x0001__x0008_@_x0001__x0001__x0001__x0001__x0001__x0002__x0001__x0001__x0001__x0001_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0008_@_x0001__x0001__x0001__x0001__x0001__x0001__x0008_@_x0001__x0001__x0001__x0001__x0001__x0001__x0001_@_x0001__x0001__x0001__x0001__x0001__x0001__x0001__x0001__x0001__x0001__x0001__x0001__x0001__x0001__x0008_@_x0001__x0001__x0001__x0001__x0001__x0001__x0008_@_x0001__x0001__x0001__x0001__x0001__x0001__x0001_@_x0001__x0001__x0001__x0001__x0001__x0001__x0001_@_x0001__x0001__x0001__x0001__x0001__x0001_ð?_x0001__x0001__x0001__x0001__x0001__x0001__x0001_@_x0001__x0001__x0001__x0001__x0001__x0001__x0008_@_x0001__x0001__x0001__x0001__x0001__x0001__x0001__x0001__x0001__x0001__x0001__x0001__x0001__x0001__x0008_@_x0001__x0001__x0001__x0001__x0001__x0001__x0001__x0001__x0001__x0001__x0001__x0001__x0001__x0001_ð?_x0001__x0001__x0001__x0001__x0001__x0001_ð?_x0001__x0001__x0001__x0001__x0001__x0001__x0001_@_x0001__x0001__x0001__x0001__x0001__x0001__x0008_@_x0001__x0001__x0001__x0001__x0001__x0001__x0001_@_x0001__x0001__x0001__x0001__x0001__x0001_ð?_x0001__x0001__x0001__x0001__x0001__x0001__x0001_@_x0001__x0001__x0001__x0001__x0001__x0001__x0001__x0001__x0001__x0001__x0001__x0001__x0001__x0001__x0008_@_x0001__x0001__x0001__x0001__x0001__x0001__x0001_@_x0001__x0002__x0001__x0001__x0001__x0001__x0001__x0001__x0008_@_x0001__x0001__x0001__x0001__x0001__x0001__x0008_@_x0001__x0001__x0001__x0001__x0001__x0001__x0001__x0001__x0001__x0001__x0001__x0001__x0001__x0001_ð?_x0001__x0001__x0001__x0001__x0001__x0001__x0008_@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0008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0008_@_x0001__x0001__x0001__x0001__x0001__x0001_ð?_x0001__x0001__x0001__x0001__x0001__x0001_ð?_x0001__x0001__x0001__x0001__x0001__x0001__x0001_@_x0001__x0001__x0001__x0001__x0001__x0001_ð?_x0001__x0001__x0001__x0001__x0001__x0001__x0008_@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0001__x0001__x0001__x0001__x0001__x0008_@_x0001__x0001__x0001__x0001__x0001__x0002__x0001__x0001_ð?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0008_@_x0001__x0001__x0001__x0001__x0001__x0001_ð?_x0001__x0001__x0001__x0001__x0001__x0001__x0008_@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0008_@_x0001__x0001__x0001__x0001__x0001__x0001__x0008_@_x0001__x0001__x0001__x0001__x0001__x0001__x0008_@_x0001__x0001__x0001__x0001__x0001__x0001_ð?_x0001__x0002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0008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0008_@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0008_@_x0001__x0001__x0001__x0001__x0001__x0001__x0001_@_x0001__x0001__x0001__x0001__x0001__x0001__x0001_@_x0001__x0001__x0001__x0001__x0001__x0001__x0001_@_x0001__x0001__x0001__x0001__x0001__x0002__x0001__x0001__x0008_@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0008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0008_@_x0001__x0001__x0001__x0001__x0001__x0001_ð?_x0001__x0001__x0001__x0001__x0001__x0001__x0001_@_x0001__x0001__x0001__x0001__x0001__x0001__x0008_@_x0001__x0001__x0001__x0001__x0001__x0001__x0001_@_x0001__x0001__x0001__x0001__x0001__x0001__x0008_@_x0001__x0002__x0001__x0001__x0001__x0001__x0001__x0001__x0008_@_x0001__x0001__x0001__x0001__x0001__x0001__x0008_@_x0001__x0001__x0001__x0001__x0001__x0001__x0001_@_x0001__x0001__x0001__x0001__x0001__x0001__x0008_@_x0001__x0001__x0001__x0001__x0001__x0001__x0001_@_x0001__x0001__x0001__x0001__x0001__x0001_ð?_x0001__x0001__x0001__x0001__x0001__x0001__x0008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0008_@_x0001__x0001__x0001__x0001__x0001__x0001__x0008_@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0002__x0001__x0001_ð?_x0001__x0001__x0001__x0001__x0001__x0001__x0001_@_x0001__x0001__x0001__x0001__x0001__x0001__x0001__x0001__x0001__x0001__x0001__x0001__x0001__x0001__x0001__x0001__x0001__x0001__x0001__x0001__x0001__x0001_ð?_x0001__x0001__x0001__x0001__x0001__x0001__x0008_@_x0001__x0001__x0001__x0001__x0001__x0001__x0008_@_x0001__x0001__x0001__x0001__x0001__x0001_ð?_x0001__x0001__x0001__x0001__x0001__x0001__x0001__x0001__x0001__x0001__x0001__x0001__x0001__x0001__x0008_@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0008_@_x0001__x0001__x0001__x0001__x0001__x0001_ð?_x0001__x0001__x0001__x0001__x0001__x0001__x0001_@_x0001__x0001__x0001__x0001__x0001__x0001__x0001_@_x0001__x0001__x0001__x0001__x0001__x0001__x0008_@_x0001__x0001__x0001__x0001__x0001__x0001__x0001_@_x0001__x0001__x0001__x0001__x0001__x0001_ð?_x0001__x0001__x0001__x0001__x0001__x0001__x0001_@_x0001__x0002__x0001__x0001__x0001__x0001__x0001__x0001_ð?_x0001__x0001__x0001__x0001__x0001__x0001_ð?_x0001__x0001__x0001__x0001__x0001__x0001__x0001__x0001__x0001__x0001__x0001__x0001__x0001__x0001__x0008_@_x0001__x0001__x0001__x0001__x0001__x0001__x0008_@_x0001__x0001__x0001__x0001__x0001__x0001__x0008_@_x0001__x0001__x0001__x0001__x0001__x0001__x0008_@_x0001__x0001__x0001__x0001__x0001__x0001__x0001__x0001__x0001__x0001__x0001__x0001__x0001__x0001__x0001_@_x0001__x0001__x0001__x0001__x0001__x0001__x0008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0008_@_x0001__x0001__x0001__x0001__x0001__x0001_ð?_x0001__x0001__x0001__x0001__x0001__x0001__x0001_@_x0001__x0001__x0001__x0001__x0001__x0001_ð?_x0001__x0001__x0001__x0001__x0001__x0001_ð?_x0001__x0001__x0001__x0001__x0001__x0001_ð?_x0001__x0001__x0001__x0001__x0001__x0001_ð?_x0001__x0001__x0001__x0001__x0001__x0001__x0008_@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0002__x0001__x0001_ð?_x0001__x0001__x0001__x0001__x0001__x0001_ð?_x0001__x0001__x0001__x0001__x0001__x0001__x0001_@_x0001__x0001__x0001__x0001__x0001__x0001__x0008_@_x0001__x0001__x0001__x0001__x0001__x0001__x0001_@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0002_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0008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0008_@_x0001__x0001__x0001__x0001__x0001__x0001_ð?_x0001__x0001__x0001__x0001__x0001__x0001__x0008_@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0008_@_x0001__x0001__x0001__x0001__x0001__x0002__x0001__x0001__x0008_@_x0001__x0001__x0001__x0001__x0001__x0001__x0008_@_x0001__x0001__x0001__x0001__x0001__x0001__x0001__x0001__x0001__x0001__x0001__x0001__x0001__x0001__x0008_@_x0001__x0001__x0001__x0001__x0001__x0001__x0001_@_x0001__x0001__x0001__x0001__x0001__x0001__x0008_@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0008_@_x0001__x0001__x0001__x0001__x0001__x0001__x0001_@_x0001__x0001__x0001__x0001__x0001__x0001__x0008_@_x0001__x0001__x0001__x0001__x0001__x0001_ð?_x0001__x0001__x0001__x0001__x0001__x0001_ð?_x0001__x0001__x0001__x0001__x0001__x0001__x0008_@_x0001__x0001__x0001__x0001__x0001__x0001__x0001_@_x0001__x0001__x0001__x0001__x0001__x0001__x0001_@_x0001__x0001__x0001__x0001__x0001__x0001__x0008_@_x0001__x0001__x0001__x0001__x0001__x0001_ð?_x0001__x0001__x0001__x0001__x0001__x0001__x0001__x0001__x0001__x0001__x0001__x0001__x0001__x0001__x0001_@_x0001__x0001__x0001__x0001__x0001__x0001__x0008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0002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0002__x0001__x0001_ð¿_x0001__x0001__x0001__x0001__x0001__x0001_ð?_x0001__x0001__x0001__x0001__x0001__x0001_ð¿_x0001__x0001__x0001__x0001__x0001__x0001__x0001__x0001_	_x0001__x0001_	_x0001__x0001_	_x0001__x0001_	_x0001__x0001_	_x0001__x0001_	_x0001__x0001_	_x0001__x0001_	_x0001__x0001_	_x0001__x0001_	_x0001__x0001_	_x0001__x0001_	_x0001__x0001_	_x0001__x0001_	_x0001__x0001_	_x0001__x0001_	_x0001__x0001_	_x0001__x0001_	_x0001__x0001_	_x0001__x0001_	_x0001__x0001_	_x0001__x0001_	_x0001__x0001_	_x0001__x0001_	_x0001__x0001_	_x0001__x0001_	_x0001__x0001_	_x0001__x0001_	_x0001__x0001_	_x0001__x0001_	_x0001__x0001_	_x0001__x0001_ 	_x0001__x0001_¡	_x0001__x0001_¢	_x0001__x0001_£	_x0001__x0001_¤	_x0001__x0001_¥	_x0001__x0001_¦	_x0001__x0001_§	_x0001__x0001_¨	_x0001__x0001_©	_x0001__x0001_ª	_x0001__x0001_«	_x0001__x0001_¬	_x0001__x0001_­	_x0001__x0001_®	_x0001__x0001_¯	_x0001__x0001_°	_x0001__x0001_±	_x0001__x0001_²	_x0001__x0001_³	_x0001__x0001_´	_x0001__x0001_µ	_x0001__x0001_¶	_x0001__x0001_·	_x0001__x0001_¸	_x0001__x0001__x0001__x0002_¹	_x0001__x0001_º	_x0001__x0001_»	_x0001__x0001_¼	_x0001__x0001_½	_x0001__x0001_¾	_x0001__x0001_¿	_x0001__x0001_À	_x0001__x0001_Á	_x0001__x0001_Â	_x0001__x0001_Ã	_x0001__x0001_Ä	_x0001__x0001_Å	_x0001__x0001_Æ	_x0001__x0001_Ç	_x0001__x0001_È	_x0001__x0001_É	_x0001__x0001_Ê	_x0001__x0001_Ë	_x0001__x0001_Ì	_x0001__x0001_Í	_x0001__x0001_Î	_x0001__x0001_Ï	_x0001__x0001_Ð	_x0001__x0001_Ñ	_x0001__x0001_Ò	_x0001__x0001_Ó	_x0001__x0001_Ô	_x0001__x0001_Õ	_x0001__x0001_Ö	_x0001__x0001_×	_x0001__x0001_Ø	_x0001__x0001_Ù	_x0001__x0001_Ú	_x0001__x0001_Û	_x0001__x0001_Ü	_x0001__x0001_Ý	_x0001__x0001_Þ	_x0001__x0001_ß	_x0001__x0001_à	_x0001__x0001_á	_x0001__x0001_â	_x0001__x0001_ã	_x0001__x0001_ä	_x0001__x0001_å	_x0001__x0001_æ	_x0001__x0001_ç	_x0001__x0001_è	_x0001__x0001_é	_x0001__x0001_ê	_x0001__x0001_ë	_x0001__x0001_ì	_x0001__x0001_í	_x0001__x0001_î	_x0001__x0001_ï	_x0001__x0001_ð	_x0001__x0001_ñ	_x0001__x0001_ò	_x0001__x0001_ó	_x0001__x0001_ô	_x0001__x0001_õ	_x0001__x0001_ö	_x0001__x0001_÷	_x0001__x0001__x0001__x0002_ø	_x0001__x0001_ù	_x0001__x0001_û	_x0001__x0001_ýÿÿÿü	_x0001__x0001_ý	_x0001__x0001_þ	_x0001__x0001_ÿ	_x0001__x0001__x0001__x0002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0002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0002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0002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0002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0002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0002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0002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0002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0002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0002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0002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0002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0002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0002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0002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0002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0002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0002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0002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0002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0002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0002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0002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0002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0002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0002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0002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0002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0002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0002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0002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0002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0002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0002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0002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0002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0002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0002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0002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0002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0002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0002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0002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</t>
  </si>
  <si>
    <t>de11307f01629edf32cb2b8c6f31c037_x0001__x0002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0002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0002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0002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0002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0002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0002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0002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0002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0002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0002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0002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0002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0002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0002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0002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0002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0002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0002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0002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0002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0002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0002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0002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0002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0002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0002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0002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0002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0002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0002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0002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0002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0002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0002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0002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0002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0002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0002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0002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0002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0002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0002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0002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0002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0002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0002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0002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0002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0002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0002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0002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0002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0002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0002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0002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0002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0002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0002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0002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0002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0002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0002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0002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0002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0002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0002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0002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0002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0002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0002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0002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0002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0002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0002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0002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0002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0002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0002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0002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0002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0002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0002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0002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0002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0002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0002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0002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0002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0002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0002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0002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0002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0002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</t>
  </si>
  <si>
    <t>9fbe6da79a6443bec766076c330e031a_x0001__x0002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0002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0002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0002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0002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0006_	_x0006__x0006__x0006__x0006__x0006__x0006__x0006__x0006__x0006__x0006__x0006__x0006__x0006__x0006_ð¿_x0006__x0006__x0006__x0006__x0006__x0006_ð¿_x0006__x0006__x0006__x0006__x0006__x0006_ð?_x0006__x0006__x0006__x0006__x0006__x0006_ð?_x0006__x0006__x0006__x0006__x0006__x0006__x0006__x0006__x0006__x0006__x0006__x0006__x0006__x0006__x0006__x0006__x0006__x0006__x0006__x0006__x0006__x0006__x0006__x0006__x0006__x0006__x0006__x0006__x0006__x0006_ð¿_x0006__x0006__x0006__x0006__x0006__x0006_ð¿_x0006__x0006__x0006__x0006__x0006__x0006_ð¿_x0006__x0006__x0006__x0006__x0006__x0006__x0006__x0006_'×ððù¹@ËÆGE¹@¤_x0011_/ä¤´@&gt;ïi«³@R»\|_x0003_#µ@R&lt;¿!xF±@_x000D_K5]_x001E_¸@,óæ_x0004_1¢¨@_x0002__x001E_8Ñ§²§@³ÜÓ´Ç_x001F_±@Öõ`_x0007_êæ³@_x0015_h_x0008_ô¯@ZÌøÜ	û©@º_x0001_³@1_x001F_nSG²@'_x0018_¨âµ@¼_x0015_&amp;_x0008_â°@_x0001__x001B_î,B °@\_x000C_*"_x000E_ß³@_x0005_	æ_x0003__x0006_î¶@P[_x0008_­Â&amp;·@dúôd­@²º_x0014_³@¶¼_x001F_{³Û­@×_x000E_-å_x0012_³@»ÂYd¯·@á´ò$_x0019_³@}¡_x0002_Zj¯@0±¯Ò²@Ãvs_x0019_¶@c¶_x0006_GC«²@è~ ©G­@pâbÈ·@Áãf'k?³@8pÝ0/¹@-A­_x0014_õº¨@1.^GW¹@èôëÚ®@_x0012_^_x001A_A·@Ö_x0014_éô(¿³@ÌtÚyQ©@GD)å¬´´@xpØÑ²@ ù´a³@³÷_x0018_ÂÆX±@É_x0008_¾ _x0001_²@Ô«z´@¾_ÆV­@Ø{_x0004_õe%½@_x0006_ôï(¸@_x0011_êý¯½_x0005_¯@_x0001__x0003_]ê~¯ýê´@´®/}quµ@Óoú¶Áµ@]%ð­±±@ØY_x0010_ðºH´@`_x0006_þ'Àº@ÈX«Û+k°@¿;Ëµ@Ù(³Ú¶@SU½_x001B__x000B_¸@Q;§¹^²@|×TvR_x0016_²@_x0019_ÏX_x0014_Ñ_x0011_·@§BPVº·@0p_x001F__x001E_5º@_x0003_2(|_x000D_:³@/=Îè+´@~e!ß¶@r_x0011_Y®¬¡±@@9³³¾µ@4æ`_x001A_°D´@aÂm¶|·@«/_x0013__x001B_ÀÀ´@_x001A_ö_x000B__x001E_ªC°@óàUÉ_x0002_µ@÷ä}ö0_x000C_¯@²_x000C_6Â5­@«ø¿*÷Y«@BÒw}ãy³@ºk,ÎR£¶@_x0005_1|Q;·@|×²_x0001__x0003_=¾¹@(c_x001C_Û¶@_x0010_Åfcªº@8|öSy¸@~j_x0004__x0014_©°@å¥Â5v:´@ÿ¹Éþa±@¤_x0013_êçqê½@/_x0018_Õ_x0011_ý_x0018_º@|Bâ²´@yïrñ:°@ÃiqÇ_x0001__x001E_¹@f^ÝP²@ÂÇ¢ksÆµ@5çàA_x0013_`·@r_x0003_	f @é_x0002_$_!;µ@#eÏà¢O´@&lt;_x0001_._x0007_|Ø§@_x0019_J­2¨³@N´8Or/·@â§Ö_x0005_{±@tbV&lt;_x0017_õ²@_x000E_Ã_x001B_gfQµ@*ùÑWe_x000F_³@:Q­qpÆ¸@¾»Fë_x001B_µ@3lL"_x001A_r³@T99jÐ³@ÛÙm4ÓAµ@_x0017_-!òã¶@`É'yÍs¯@_x0003__x0006_ýppÍÍ°@w~_x0004_È_x001B_^§@IÓ"sß&amp;¶@^P·Q³@É6_x000E_ó±@4¦¡._x0005_¬@`ÞWÒ¾¸@ÔvÇåtµ@fÀçbç¹@GE2Ã(\°@Äô?nÒº@_x0002__x0015_¬Â_x0001__x0018_­@=¥°N_x000E_º@s_x0005_h[_x000D_4¸@7¶_x000C_VK²@C"|Êf¬@ÓNLCÎ*·@×o£±lÿµ@úCJX2V¸@ÞíçÑ@²@ý_x0006__x000F_Ã_x001E_â´@Îõû{»@Z_x000D__x0005_Ë³@%#ìH¶@¾ø`ÑØ§@x_x0013__x000B_Hn±@Tôf¶Ù4µ@æ5îb_x001F_S²@Î&amp;_x0006_fOô³@È}jkýZ»@_x0007_4_x001E_®_x0002_·@fâ_x0002__x001F__x0004__x0006_~o»@ò_x0017_L¢fd·@¸fìeïVµ@2X¶%ï°@Ö¤{+v°@_x0004_^é_x0010_ ¯@íú5_x0011_µ×·@'9Ñã±@AqJ×®³@_x0010_|z¶°ó·@¿&gt;_x`ÿ²@.5Ûå_x0005_³@NÂKXf×²@{2_x000B_-,¶@¨so/¶@Ç"_x001B_.ß©@_x0015_÷^q ³@{ _x000E__x0002__x000F_¬@þ»h@_x0004_¦@¼ÿ_x001D_1Z°@t4Ú­_x001A_°@_x001B_z5ÑN·@TÅ&amp;ó´3±@hÎ_x0003__x001E_Äg·@mM?K³@_x0017_ÅÞ&amp;¯µ@t_x0016__x001E_	_x001C_ª³@é_x0019_Ù³_x0001_h³@¸pÝçã¬@_x001F_Èãò²_x0016_µ@£è}&amp;ñÅ¶@_x0008__x0010_Õeã¶@_x0002__x0003_û!¼bjG·@T__x0001_Zkg¸@Ðu3'r;³@M±:EF_x0016_·@_x000F_ º÷À±@tñ_x0016_ÇÏÁ·@É_x001C_¹|/°@´¼y_x0013_¶@.¦a_x000C_×~¬@_x000E_Vã¹J±@csòsÝ¶@° ´Ë)º@£½w_x0017_°@èY+öµ@©æÂxc³@·wkk_x0014_±@N÷-jÈhº@Ä_x001E_Ñ_x0013_ä·@Üü&gt;WMË¶@Ò.Á/´@_x000E__x0001_Uß÷­@VP_x0016__x001F_ø§@LT8Æ µ@_x0004_Ý_x0016__x0017_Ê´@.ÏùÕª@ÛCE¼´@+'=3ý7´@Ï_x000D_b3¿ú¹@§;Î_x001B_{W¯@VÈ72_x0010_Ó·@&amp;_x0004_àX²@ ÖBû_x0001__x0003__x001C_T±@ _x001A_âù7²@Õ&gt;®Vÿ·³@:yæÌû²@\û}t0±@NÛ_x0015__x0007_"êµ@6eçRb¼­@l_x0012_],_x0012_@"_x001B_tàÅ¼@n¢Å_x0012_Ï°¤@ë¸÷_x000B_·@pJ¸b©µ@@_x0001_±ös¶@]¹o&gt;8°@µ?¿£é_x0016_»@ðl¦_x0010_@³©@¸_x0003__x0017_£²@ÿ¢?³@Ùj5Ñ¯³@XG!Ï¶@jz9]_x0005_«@_x0002_Ï^Nÿ¶@Q)9¬²@#RÉZx¶@»hÌÐ´@NIKn¯@Ó¨5_x0018_6³¸@&lt;k®_x0005_µ@_x0016_v)Ò0 º@ËZCöª@ì|úo_x001F_õ®@m(ÿuØ*´@_x0001__x0003_¸¬è#³µ@zG_x0018_ð#¶@`N¥¬_x000F_Î±@³WÆ4ä´@£ÁÏ,ì·@ð_x0012_´SÍü¸@B&gt;ó_x0004_üIº@½o_x001C_×¨´@îºkõA¶@&amp;_x001B_2¡¶Û²@¤_x0013__x0002__x0008_)¯@#5êÀrc¶@j0_x0015_»X¯@^º_x0010__x0013_L·@_x000E_¡ÙÖu«@ó¢ßÃ*°@Î9(¨^_x0001_°@Y_x0008_,_x001D_³@ R_x001A_L_x0012_aµ@_x001E__x0004__x0004_N|üµ@@Më|ã©@¤Á]«î_x0012_¸@_x0005_ä¹Õ³µ@ÞÞí·â²@ná;oéH¯@,q®ØT5«@©Äé_x000F_æé±@ë®_x000C_Üvô©@_x0018_ý¦^³@ù_x0016_Ûò¡o´@~³Ð&gt;|­±@_x0002_8¥¾_x0004__x0006_Ö»±@"¸2¬c_¢@BYÂÈU³@ _x001B_Yò"´@«zrPLù´@Îf_x000B_Ã­@Pex_x0005__x000B_±@ð¦Úúð³@w_x0018_¦j$è­@¢Åh_x0017_õ­@Y¤K`¶@ØAäíO_x001B_°@d/_x0005_#ó¹²@Û_x000C_ò_x0017_(_x001C_¥@Ë=Ü©_x0019_&gt;µ@°Å¤º4Ó£@+ö_x0019_ùeG±@_x0002_ä}ú²@\nkþ_x0007_®@`±ÒÉµ@´_x0001_Bß_x000F_X¶@_x000B_wê_x001B_+}¯@YÍ5Ø_x001E_µ@ò^ég,µ@ÍfÒ/³@öÒ_x001F_èÏoµ@°'»Lv²@'³ú®´@°¨_x0014_Éº@yÏªê&gt;³@_x0012_%/_x0003_R®@h¡_x0013_Ôª¼@_x0001__x0005_é7Úø`ï¹@8_x0013_DÐ!£®@_x0010_¡)¹¯@ªGP5ÄÑ¯@ùê©çz®@®j»õ]!«@ÇÓì6y²@Ú|T_x000B_ù}­@¯eðæà3¬@»ÐME]Ô¯@Hy,§-¶@è_²/Õ£±@` û·²@¾ xy¶¶@©Í¶_x0003_Vµ@Êðí%_x001C_Õµ@ó_x0007_v}_x000F_¨@»L&lt;mcæ²@ZF_x0006_dÆß²@EO_x0004_ói3²@¾Äy#.¹@èHC¡ØÜ°@°²yw°@_x0007_&gt;éàÿ¸@¤_x0005_o	D_x000C_´@b çsòÏ²@ºËÒî1³@F&amp;=¥uò¦@[ýÖ_x0002_è_x0005_¶@×(fêe_x0013_°@ø)Ö¢_x0004_­@÷Ü&lt;_x0001__x0007_EÓ¹@+¸`æg²²@&lt;ñpæº´@úØVÚ´@sýtSÓª´@¾±F´&lt;¶@_x001A_Ö)|®@rçs_x0003__x001A_²@_x0004__x000C_ñ_x0017_]ª@£ðÖÑ9·@5j8Õ_x001E_²@[ßäxÔé²@¨=Uô:w±@,_x0018_Ã_x001C_,±²@ÄK]wÂ¯@;¨zÂ±@NOD¬=_x0005_º@H_x001B_6'N°@¥¤ÓU¼³@*@wñ¶°@KQ{èÁ0µ@ÝBÂæwa´@ëýO«_x0019_±@+/_x0006_Rù_x0016_²@d°wËÖ_x0019_·@aèoþg®@µ\,ÍÚd´@ÒWÐ(_x0002_ü°@Cv_x0010_sl·@\×v_x0014_°@û_x001B_-½ê³@lc]4=Ü·@_x0001__x0002_%m_x001E_¿³@ÅqµÄÊ²@ÉÍ?M³@¹Zùx¨®@0³NßÃæ±@:wGF°@_x0002_'!/T°@2ÀòòSú°@Ûý_x0015_%Aµ°@_x0002_d_x000E_KØÝ±@&lt;_x0016_ÙÖ´@93_x0008__x0004_±@J,²RÒ«µ@)[_x001C_Áª÷³@»$OÆº@.ÒðkX7³@uh_x0008__x0008_À_x0003_³@¡ 5¹v¹@ÑíG Nl¹@ßO_x001A_Yòj²@Åi+¤1ñ¶@²;I_x0002__x001B_©²@N5)Eú¦¸@s¼-_x001A_i±@7ÞÎÚH}²@_x0002__x000D_{_x0015__x0006_·@ö@_x0005_Ñy ³@4±ÁpËé¸@åá5_x0005_¶@¥aÙÿt²@.eNR,P¨@_x0016_mÏf_x0001__x0002_{ò³@îÐ_x0019_¡à«@ÄÁö_x0004_±@xTF²hÓ¶@q_x0005_=dâ±@Hûº¿²@;l].À®@sS3êö±@rwM!u-¨@!_V¶@ß³}¢_x000B_µ@÷¯³M&lt;ç·@È_x0011_·¸@8)_x000F_f¹@*vÄTª@Îw±_x001B_O¶@o_x0002_"Ð7W³@ç:Éò­·@vêÌ§±@ßÚ}§_x0013_4³@f¥Á _x0012_°@õVjÈ_x0019_2°@¾_x0001_NE½Ù³@b³9_x0002_(²@	A÷P3ðµ@¾Æ"1_x001B__x0016_¸@_x0004_ýY_x001C_û_x0006_°@,_x001A_ç_x0018_çN¸@0Ov=öÏ·@_x000E_÷_x0007_jöS²@ØE_x000C_§I\¸@¢Ìàyw­@_x0002__x0003_ä_x0001_¾_x0016_½@_x001F_þc¸¯°@»'d ý±@CÏÆ=Þ_x000F_·@ñsïµ@ým:=_x0005_¸@¬m5ý_x0010_í´@%ä7'~I°@_x0019_5Gáã»@ÿ©km_x000C_&gt;´@-ð)w¶/³@8ÇÖ¿_x0014_©@æ®&amp;_x0008_m´@o¸»Ô´@Â]Ðßß¯@¹_x0015_Ê$§_x0012_±@_x0005_MW¥¶³@WÓÃÉ_x001B_Ó³@²h_x0005_½Q±@Ì&gt;i_x0012_^±@¨\u._x0019_Ò´@Ás!28µ@ÎÀ_x0017_w_x001B_¬@_x0015_éÞ_x001C_r²@ÞêFÖ0·@Øje¾vH¸@KUÁÔ_x001B_f±@h_x0013_ñõ[Î¶@Ûx_x0013_¹±@ÎÐ_x0007_ìj0²@XC_x0011_y\·@&gt;%§ _x0002__x0003_~º@öÚét.&lt;§@Üiâb¿ð·@G²í!ÍLµ@_x000C_2ÞX¸@µnâ¿±@_x001C_P,	C²@¶GÈ#Ñ®@HÑ[¤_x0003_³@/w _x0006_û_x001D_·@á1A¤@@Ïq´t³@)Ý_x0005_¸9ï²@/Ér_x001A_ý¯@_x0014_NO_x0017_M±@_x001E_"ä³@ÙqÖK_x0012_Y·@Æ ¹_x0002_³@ïSt_x001C_;´²@®Õ	5Z_x0001_³@êè	èx}«@·_x0018__x0002_Rºµ@K¹N`ÏX³@_x0001_tÞ)¼þ°@lg*m½±@ULUØB·@©JÅãã0´@~0AI¯º@ÂyZ¼A±@³4_x000F_Jß±@ zå_x0008_O´@ÒÎ¹-_x001A_´@_x0001__x0002_á)¥(Y&lt;±@o²ç²¶@ØY_x001E_Wp³@nRb_x0017_Ã·¹@ªHU_x000D_°@ _x0006_k³ie³@³Ú´·Ï_x001C_­@W,[¢Ö×³@JbÓË·@s~8£â³@¸É¡^á¡¯@¬_x000E_øå}_x0016_¶@'D{ñ²@¼)£þO±@_x001C_!²(¸@Oó_x0019__x0010_¥O³@xû|{Ú±@â²Âº¢¸@M_x0008_ÇGÝ´@A«KØ`±@J18_x0005_\Ó±@_x001C_HÉäDÉ±@_x001E_Ó­Ê9±@ÃÿÏMû_x001A_¸@w½õ@iµ@Í_x0018__x0012__x000E__x0014_.²@\¾XoR_x0011_ª@1° öH)·@_x0012_`Ó¼¤²@èó\Cg¶@_x000D_;½j¦´@¨ a_x0001__x0004_Öh¼@×SÎ'_x0011_²@×SÌèv³@úÿ.UmÓ³@2oKPLç¶@q±&amp;RA´@_x000D_ËÊ5í¡@eÑÚH¤±@5"=-V´@Z:ç'»@íãP_x001E_+µ@©1ãb_x001A_³@_x0006__x0002_1¬«î¯@_x0015_ý_x0010_cõì³@I_x0017_ªF¾©@üÉs_x001D_®@Ö2Ü¨dz·@ÜÈzÝ_x001F_·@hæ6¥J:ª@3_x0014_v_x000E_YN·@_x0002_%A_x0004_'±@CqÒ¢_x000D_l­@W_x0014_]*³]´@hH&gt;«	·«@Ö:_x0003_h_x000F_^¹@PnÚ_x001C_·´@°Þe Î¹¶@üîg¡´³@Ü_x0008_´Øù÷²@U»êÞ_x0007_%´@nìÌ`{µ@ 'i, ´@_x0001__x0003_°_x0014_óbÛÅ°@Æe³Bùb²@ö_x0005_¨ÔÌD«@_x0012_ä²_x0011_ÄD³@ÊÝ&lt;¬@°Ï­³çe°@SUÃØçº@jð¹ñ_x000D_Ú°@^u#öð³@ã%4¥¶@°,HR_x0008__x0004_¼@êw?_x000E_´@÷&gt;D rL¼@Î_x001C_¿|i¨@Zx·]W¸@àÈçw/¿°@MdJ'sº@·}©M{l¶@_x0002__x001C_&lt;2`ñ´@PÚC'W~¶@øÈÃùü±@öî½_x0003_@ùµ@MX³ðjk´@'ÇÆ_x0004_¾²@äçb®@_x0015__x000F_Õ?Ï±¯@\qÂÐ¨·@ø×.ÕUº@ö©ãµ@dOoL_x0014_µ@GgÑK¶@L|#_x0001__x0002_ xµ@åôü¨µ@¿l_x0017_¸­°@r¤ç¿¶@\Y½R¹@1¦ÿX¤³@"_x0018_°7±@&amp;Þ$°_x0012_²@á D*2_x0018_µ@ßûh,_x0005_²@_x0001_êú#¨¹°@_x0004__x001F_Æ¬@àâ1~¥&lt;¹@{zú "±@Ew{öª¹@¾_x0013_Ø¾»@Ëé_x0010_Êò0¸@&gt;/O*Ëû±@ê_x0015_ü_x0013_«@|8æJµ@Y¬/ÈD²@'®í×¦@£þ_x0012__x0010_{Ý²@c_x0008_;ÅV¬@_x001A_qËöaµ@g(_x000F_#n³@«YÂq_x0018_ç²@á ¾§¶@è[E$ª@ÄÏF_&gt;ô´@_x001A_±¬µz¦@LÂ%Á¾@_x0002__x0004_¸ò0ÚÙü³@_x0006_¢MIk³@#_x0014__x001B__x0001_X@±@È&gt;Áå_x0010_ôº@ëNýÐñ´@8øWæ´@b2_x0015_f4²@ËWÑam¥@É²ë¦í±@¼¡XÑÜm°@ù?_x000E_e²@B/|ÎÓ°@?JÆo°@áÍ«"À·­@üó}c6Ý®@/A°±@:YÌßfÒµ@OÞ_x001C_¡µ@LÁm³@_x0014_ÿ]V_x000D_=³@!2_x0008_Ç¶@'­Ez¯¶@0j{:æo¶@_x000B_ó½Ü_x001A_±@e[^æ'´@_x0003_¤!!_ì¬@¤0¤ço¸@&lt;^_x000C_ÜOR°@§QÝ$Wÿ¬@?_x0018_ø_x0017__x0013_µ@ä_x000C_PûÂ$³@®+ß¼_x0001__x0002_¯_x0014_¹@1±_x000E_Õ×¶@_x0014_@SÕí9¶@´d½Ók²@}UúÊ¨)²@l¤ôø«@5þZÙh²@Å?_Or)µ@]É&gt;r_x000C_²@	_x0018_nÜø´@_x001B__x000C_Û`]±@ÉçWgÃ³@"Úl+à¸@¨_x0011_u a¬¹@¬}_x0016_&amp;µ@ò{._x001F_o®@_x001A_8MÖ²@_x000C__x0007_=§_x0016_Pµ@Û²_x001F_{²	´@Ä§?_x000E__x000E_4¶@¶ÃZ7üV®@2®Åõ«@B_x0006_ 3$®¸@#_x001E_äÉ"G³@_x0006_·hB]°@Üa¦1ü¶@Ä_x0012_c×Ñ±@¢ktþ¿@àòªökYµ@ øoå-_x0006_µ@í±6oYs·@_x0019__x0008_Vð*i¸@_x0001__x0004_«?áûê¸@±añu@¶@7ÆÛ_x000B_¸@Û_x0019__x0007_	¯@I0_x0007__x0012_¯@|+%:	²@T_x001D_P½ r²@'nùH5µ±@ho+Y ´@N|êè_x0012_»·@_x000E_Nç·l·@hõ¼Þ­_x0017_´@_x0004_ù¨ë¶@Hü_x001F_	©­@Z"DùýM²@~ù_x0016_Uã°@v`è´·@{n1ÅÑÄµ@u9_x0007__x0006_²@ðØð4¬@íH÷þz²@f¶tß_x000E_µ@LrWµ¯@£¬_x001C_lL¦@Eóò¸N»@_x0003_nA×k±@bFUDâí²@ºçÛ/Bø®@B_x0002_g­@tT=X÷¶@²eµ¦_x000C_~³@NûÇk_x0001__x0002_÷¶²@P¼Rº°@¥tzý \³@ÔWü_x001D_ñ´@ëM°L_x0001_A°@%T{B¬¶@l·_x0012_7%[¶@£õý_x0015_´@MÛC_x0013_î[µ@@9ÅâL_x0002_¹@©¤@iþ³@ÀÊ æºn²@½_x0007_õÊq´@_x0008_kc¡©@¬"$XóCµ@RTfàËµ@§^?_x000C_®@Z_x0011_£»¹¬@R~p3µæ°@B_x000C__x0011_ð_x0016_Ä¸@\7ðj©¿°@_x0014__x0016_Æ^r¿·@Ã7ÌdQÆ­@&lt;_x0010_Ffi5°@_x000B_iÒ"¢±³@Ì92Nãt¶@zÃ°X²@VÝ»qª@	¡_x0004_·é°@:=¸_°@Oóð_x001F_ÖÅ³@òF¾ÁÉË¸@_x0005__x000D_+êîV_x0014_&gt;²@o¤¬@_x000E_ê*±öv«@ðTn=#¸@±tóp´@Î$¹­)oµ@_x0017_«¿_x000F_ ²@)£­¦â}²@-&gt;Âu?ã¸@^_x000D__x0019__x0011_³@Þ)âó$¬@t@õ¯¥@1z´_x000E__x0006_»@_x0011_ =_x0019_¼±@´R_x0002_&lt;ýa¯@_x0015__x001B_oÒ_x0003_¶@Oß_'Üµ@uF¸©g_x0011_£@cq_x0007_µ@6#yP=´@4AEÈ_x000B_¶@ª	yF¸Ø«@_x0011_°_x000B_í£_x0008_³@¸kf ¹@_x0005_îXþèµ@¬_x001F__x0004_:Ë5²@!¿¬_x0005_AÖ°@Nc9ôµ@Ú[®$_x000E_¶@âzQ	G¶@_x000C_0_x0015_är?®@_x0001_Ã¥r_x0001__x0003_¹_x0003_°@*èk4{´@À­`_x000F_ÜZ²@*_x0002_ÖVC­@µjAÍåª@7g_x0010_iè¾¶@Vúp_x0004_(°@l:Õ'¼&lt;­@·ê_x001A_·ÿ^«@=ÚNä_x0002_²@Ú1ã4w¨@^Y(Åî±@vh·ð'¶@_x000E_&amp;&lt;~´@nùmPÖ¸@ÈÆÈdµ@ywýw°@´-ì­Ù¸@l0]_x0012_¹@#~-h¤¥@_x0007_¦_x001A_ê§u±@ôë_x0007_lú_x000B_²@²(î×_x0002_-µ@WVgÑ×#¹@´x)Ô5;¯@_x0019_¸v,ê»@¡oÊG¥6±@r/rÖ_x0017_¦@_x0010_\_x0007__x0006_´@¦_x0014_­DÆ¯@±¹ol)¥·@ç_x000B_Î7÷r´@_x0004__x0005_ã_x0017_V¯NÎ¬@TÅÍ°©Ï°@á-ybÍ_x0019_®@{r²î¹@¸@O0_x0006_SZîµ@Ç\y_x000B_ó¸@¡ï_x001C__x000D_æ¶@Gç"-³@_x0011_¸®·@_x0018_×$#5´@]§Ã9Õ´@0øÄ[@©@^_x0001_ª_x001D_ÿ´@jo³¢3¶@ì:GðFÙ²@¤óE?s²@î£ÇÄ0Q¶@+Wß&lt;¥µ@ª©eçÇª@$ò(#³@_x0013_×OQý°@_x0003_HEr¤á¹@¾}Zi_x0011_´@PÎº!ù_x0006_§@.p²`p·@V_x0015_]Æ»Ð­@=õ_x000F_ÏÓÈ´@áû÷·_x0002_¶@¡hoÓ¶µ@_x000D_ßÌ%»@5Ð_x000F_â_x001F__x0005_±@ÜTòg_x0001__x0003_Mkµ@hvÀT®·@ú¡[_x0007_ª±@_x000F_,_x000D_;GÞµ@ë_x0012_V¦Ã´@Ç_x000E_M©â¯@Î_x001C_Ò~´@&amp;îTM.´@AÕÛ_x001C_Çµ@_x0012__x000B_A_x0018_«»@QÂå_x001B_´@´C_x0011_\²@ÌV«Öã?º@5_x000E_ÖKux°@ó»ÿ_x0002_Ê°@Ú_x0013_U¹@¥Vt"iÌ²@!ÿS&gt;Åàµ@L¨J¢º@VÒåv_x001B_©@Ð_x000E_hg¡°@«63S48¯@ËQò£_x0003_}³@¾Xa¯Ü¼´@øXIæ&amp;³@è°M~C¹@}_x0008_|Âtµ@&amp;£úXs_x0014_´@î_x0019__x000D_+¸@»z_ôF´@+¬ÎÙh°@fY&lt;SOû³@_x0001__x0002_ç^¨}&lt;¸@_x000C_føýî5¼@¤_x0018_»Ý´@{_x0001__x0005_%)±@xõ#áu´@ùÜâT8²@&gt;öó­z°@±«Z£Ë®@¦û¦_x001C_´@R¾uÞ§i¶@/Zù"ô±@þ¶fQB³@R*:j°À½@LrðÛ±@\_x0011_¶{´®@_x001F__x001B_9ü_x000F_t¸@*éù#J×¶@èGU_x000C_h±@ h_x001D_k»H¬@¢~"Ì~ª@²¸_x0018_6·@RS*Ä1-¯@§j±|ÿ&lt;¶@_x0016_bv½@$,_x001B_ÌD®@§y°¦«@õ_x000D__x0018_²×±@ê_x0012_]Þó¶@2¶ëà´@Ã _x001E__x0003_ßr±@HØþz_x0008_x¹@j,¢á_x0001__x0003_LÞ®@u_x000C_Hß¢°@Ù=°X_x000C_µ@Ò_x001A_¶@²@h²í­æ¾@$Ê=&lt;ç_x000E_³@z;ä\¼ë¶@T´r&lt;_x000D_b°@ë$t´@f°â¥°@0&lt;°üJ]¸@qY\Ä_x0002_´@Â±FöÇê®@OYmJ×¬@Ô_x001B_Õ+B´@ôûø(Z\¬@zV÷w©S´@÷ô_5ó%²@³K_x000C_¹dÈ³@¥ÞÊkó°@`ºã¿Xy©@ò;&amp;6èÅ«@(÷§ÈJÞ¼@N=6]º*±@ \A®¹@Õ¥Ô4?»@²d=JZ´@(éçäè¨@\µ_x0018_îÐg´@9)&lt;µFÇ²@&amp;Æ¡_x001C_¦Å°@9¦á\Ò-­@_x0001__x0002_¦å.?bÄ²@GG_x000B_8_x001C_Ç·@_x000E_,²_x0006_jQª@wg¸4ý´@Ê¤GÎ´@"JP¹í°@ØSZ¿)³@ÈEßDÆ±@êê_x000C_¿â[²@c¤&gt;JO²@k_x001F_[_x0001_³@\GµÍÊ¹@ÛGåÉ_x001C__x0010_±@Òì}	Ëö°@_x0007_cäç	·@J]^Wt¬@Âºþ$°@_x0013_ÅehvX±@W¿Uà0+³@\d{¥æµ@4­ki-´@yÒñþ_x0015_U·@H3jr4X´@Õ5Ó·µ@\³_x000D__x0003_Ïµ@ê_x000E_T4_x001B_¶@õ°_x0005_´@ëA[U%&amp;±@uÖ(_x001E_¶@¼;æ,5@6³=³A"¤@(ìÅ_x0002__x0004__x0003_'²@mÙ_x0014_E_x0002_¨µ@^ÎM­Ë±@ _x0018_mê¸Ê±@æg0/à³@_x0008_©B"Fµ@ôA3Ç_x001B__x0002_¸@~_x0001_xC¸@_x001E_Ke(ÎÁ²@=+_x0014_è_x0002__´@t:¹ÿ}±@'ë÷âlè³@	bdÛ³@é»r-ã¨@_x000C__x001D__x0017_ã¡³@GxN )Å´@¬t\#Ìµ@F_x0007__x001D_nQ¯@_x0008_ÑTÉ¾;²@_x0006_uúr7µ@à)_x001B_Ô^§ª@¯±Ùw-®@^V9_x0007_³°´@¯ôÞ^åª¯@Á;13Ó´@jí_x0008_æJ´@±îÓË!²@ýAp_x0005_Ùµ@F_x0010_Ã¿"°@À_x001C__x0016_µ.±@_x0017_NÖGÍ³@¡å¨Ê_x000F_ü·@_x0002__x0003_µg(®2ð°@ºñ´¢V®@_x0014_£­_x000D_1®@}%ÄAO±@_x0010_W:_x0014_õ_x0005_³@ò°agUr´@6o¡_x0001_Ó¹µ@5ûa(¿·@´S Ö_x0015_Õ´@ñ¬Úú^{´@ËËøû_x000F_´@_x000C_d·®_x001D_±@Awÿ¬µ@gÕ¥´_x001D__x0012_¶@¦ú"9æÿ¶@L6ìÒ?ª@Ì´^®@PA_x001E__x0008_Ïé±@_x0007_;Ê°_x0016_©­@¦ÃWÒ­@9_x0018_¶ø à´@S?A5®@þ"ÖÓê³@*-/v³@»_x0011_Æã±üµ@º_x001E_?ó©@G_x0006_RD5è¨@¨_x0015_-uÚ´@_x001A_iãÎ«@\&lt;?ÅÇµ@38éuM_x000E_°@ôÚ_x001B__x0002__x0005_e½´@Äÿrpwì³@&amp;5uÚl±@¤ÄRðÕÖ´@¿ \Yi_x0001_¹@ÂSGC»¬@,_x001A_}(È'´@_x0005_µB_x0012_u{³@_x001C_7_x001A_;:8­@ój`}ò±@_x0012_MaAg7°@XÞ©¾²@GNÇ&lt;L·@eÇ_x0011_ù³@Ì¿ñp·@þ?_x0014_Ï_x0011_·¸@íkÍF_x0019_°@'ÁíA´@@ö_x0002_Y_x0001_·@§ñ­¥Ã~´@ihï7Xá·@_x000C_p¼)L±@û_x0003_Ø¡_x0012_´@_x0001_wË)Iµ@mLr¬°@îÂõU´@L·­#Ò|§@¼ó¡ó²@ø_x000C_ÐMïª@D¥_x0003_.Nû°@#d_x0004__x000B__x0019_µ@ýU×Ì_x0002_0¶@_x0001__x0002_© ](¦_x001C_¢@®±ÃíLä®@Ü{]ÏJ¸@ØE)w¦!¶@ý¨_x0007__x0005_¶@?;FìR²@=°|PdÏ¶@5×_x0018_w:~·@Ç_x0014_À°\_x001E_µ@ÒZT`«ô­@I&lt;aÿûµ@j-Pn­Z±@_x000D_à'³®@¾2t_x001A_õêµ@hâÊ8V_x0019_¹@îã¶`_x000C__µ@ð&gt;ó4[P³@ðsÆýgÀ¯@Ã_x0004_î`ÁÒ©@¸I_x001A_y8Ò®@¤ëe0Ð³@èÑ&gt;_x000E_Á=µ@n_x0012_-ÊÜ%¹@_x000C_n´ç¢±@ x[Õc³@_x0001_ÓÏí\·@éáª2ÎK´@~k!_x0018_¥B¶@Ok×BT³@Õ	_x0002_e´@ú_x000D_´77?²@ïæ_x0015_±_x0003__x0006_@B³@ÔQFþ×_x0012_»@L×W®Ün®@¤_x000B__x0003_MÒo³@_x0001__x0004__x0006__x001F__x0006_)µ@öfí÷W´@|!Æ°@äkz­_x0002_Ù¶@N_x001E_|«~_x001B_¶@ñü°_x0005_1_x0014_°@¢H@ ¹_x001A_°@WóÅ×±@ª@ý'á´@Ì_x000B_7TDKµ@ú`îúf¡·@ÙNm?V´@ ¬uYîM³@xcÔbQÇ©@o °ÐÆ_x0006_µ@Ó¶}ãÃ¶@óbU_x000B_¶@(ßÕUTû§@4³	oè«@CL_x0005_Ç_x0014_³@F_x0014__x000F_¦ç:¶@`_x0013_îµ(§@AlY³@_x000F_&amp;Êc&lt;ç¹@¾g×ç¾«@¤_x0014_ÉÉ_x001B_´@-ú	r_x0012_°@âýõ³·@_x0004__x0007_ìÚ?n´@»g_x0002_ø¿_x0006_µ@ÂÙï¼Pª@¾_x000F_B+È_x0005_²@ðn,fH"°@£P§5?¶@ ôû¸Vµ@àÿåé¯@^ªå³Ú³@ß¶¹ð§_x0018_±@f1Ü_x0014_{¼°@¸PÀ«á¼@_x001F_`ÔÒîR¬@b_x0014_Ô¼´Û´@¶IÊ]_x0005_!´@Ô¢_x0019_;º¶@Ú}müÈ¸·@L/cËIÇ·@8z5ÛQ·@Âå0ßP´@¥¯.$Døµ@¢@B_x0003_-3»@:í_x001E_6ü¯@JÕaf_x000E_"´@ä¯fW_x0007_¼@?µ×Z_x000C_µ@4|_x0012_¾¸u®@¤ÛòTµ@F|_x0001__x000E_Æ²@_x0005_d8_x0001_ïÕ·@J^ÅËg_³@Ísco_x0004__x0006__x000D_¶²@_x0001_n¶ß$±@UIvÎ8±´@PÔ?ãù1µ@X¨&gt;_x001F_lµ°@ÔP@ú_x0002_³@_x000E_©¥_x0003_9ý­@ÜÕ1«Nx°@8%_x000D_d¡@szD½±@*ËFxzI°@_x0018_2ÐG%6µ@ Aw_x000F_b8±@V15a(³@ð_x0017_¦FÊ¸@Uqá_x0007_ãÀ²@qF_x001A_¾^´@BÖ¶dD­@zQ_x000B_G_x000C_Í¹@bbå B-µ@Ü¢ÆÖµ@Îõ_x000F_ÓS°@³âûLôî·@:_x001E_9rãª@¦yË¬³T±@_x000E_÷o_x000C__x000E_³@$_x000B_ëÁÈ³@=Îfn¬[¯@_x0005__x0017_Hº´@ºräl´_x001F_¯@ o¨¹7l¹@ÐöÔá¶@_x0001__x0002_ù&gt;ý÷_x0001_¶@_x0010_W[Ñ_x000D_¸@Pê_x0013_,¯@jò´ôã²@_x0011_k_x0006_:ç±°@¯×Q|Ù¤@N*I^ð¸@ÀÑ_x000F_¿i±@p¤Àû'$³@Y.ò_x0005_Ä°@_x001D_tîaN´@vßÃÖE²@_x000E_T_x001F_$ò°@\E;ÿ°@_x0001_7_x001C_9¦@`]Õ{\ã°@e¤½¿f`±@_x001F_ºéåîg¯@}_x0004__x000F_£Í$²@þÀ_x0008_j´@=þe-`ä³@Þ_x000E_Ä¯@¯_x0016_.Ù£²@A½_x0015__x0018_¶@¤_x001F_MjE¹@ûQÌ*ö·@Í=!ÚD¶@àt0ÎÕå·@*_x0005_ìuz¥±@_x0002_üz­º@Ïm}9´@íàü½_x0002__x0003_¢&amp;¶@Û¼èù³@*ë_x0001_'Åµ@ÒUÚI/°­@±_x0019_a§·¿°@x6SÈ°²@´û9S|*²@TøºÚýK²@ëì}Ã(­@@Öp¼Ê_x0003_¸@_x000E_=u¿_x0012_²@Ñ_x000B_j&lt;_x0018_¯@ö`T^@Ç¶@ûYCô^)³@¯,oZ3³@\-kß³X¬@T ðÍ¹@Ï7Ró_x001B_Nµ@!±_x000D__x001D_ö°@¬¹?£ö²³@[LT¶@×Ì=B0§@_x0002_ú_YeÀ¸@§ cÊå´@hªv^·+µ@J3oÀ_x001A_6±@_x0016_ï]N£¦´@+ïÙ1í_x0017_°@!ÔàË¸²@O_x001C_0ÓL¯@~áaM_x001F_õ´@çÖïÈ¢@_x0003__x0004_þ_x001C_71¸@ý_x001A_ÿÐ_x000C_´@Oßñ¢À´@Ø~`ûñÙ®@Dm¤7³±@_x0004_1EÉQ±@ô ÒE]Ò¾@qàÝ­kF¬@N½ÉU-³@_x0013_Î^0Qýº@A{úí#À¶@_x001E_Ø_¾ôO¸@»_x0001_UðY¹@x_x001F_\{Vº@ØZgl6_x0007_º@p4ß®@zo-íB¯@dR_x0018_y*°@¢¸ú¦ÃI®@;_x0002_ULº@l_x0001_&amp;R_x000B_ð¶@Fu¥_x0015__x0004_´@pí ú¨²@×Sv_x0005_Ým¶@x¥ª?X®@_x000B_¤DDò¹@D.ì-B_x000B_¹@b?Ì9®1½@ËkR_x0019_¦¬²@r1ü·d©@¯+_x000C__x0016_·@¶,ì_x0001__x0003__x000E_Ã´@ò=_x0006_X³`«@k¾e.Jx±@_x0013_¶ÀÂ[ò³@Øå_x000E_Ï?°@¿ÌHs®±@ævÀ2t¸@oÒ¶³@5§_x0012_aL±@O#¦×è´@|Ð¥_x0006_­@Ü¥¼VV³»@ÀS6Ó²@þ­ÑF_x001E_´@I_x0008_.º_x001C_y´@~_x000F_Ëtµ@Åë`_x001E_Hµ@Ä(_x0010_¶H±@ÿ+ÿÁ®@pÇ_x0016_3òf·@ñÓ\&lt;¹@_x0016_-	_x0015_§¾µ@Uß5Eô²@£üút_¢´@*â_x0015__x0002_§³@_x001C__x0017_Ñâ?~°@@à3Q¶@ 7Te_x000B_±@q,ï@¸@¬.ÃÉÌ$µ@B×Ò±@óÂæ¿z±@_x0005__x0007_X_x0002_îc²@_x000B_nÄfD´@B_x0011_æ µ@áVp_x000D_Î!¦@F¦&gt;®d¯@"#{_x0006_·@m	°`5¡¶@¦Zº9°@ì÷ùS®@{¿z_x0006_ñ³@ig×Ä¢Ð³@(a_x0015_'x^­@N÷û¤j·@\£_x001C_óÔa¹@Û_x000D_.×_x0018_®@EØ_x000E_è;_x001C_¥@`ÎÃ{r¹@õ+JÓ´@$"ðÕ_x0004_¸@RªµÅ¹@_x0002_n]?´@6}_x001E_mÅu±@§+¾¢qµ@	¶PÃg´@ë2ºó)¸@üP6ö¼@ç&gt;j'0M²@M®æ­®d¸@_x000B_e_x0003_x«_x0001_³@_x0011_¢qÚs³@a_x0014_sÃ4-¼@å4g__x0002__x0005_øòµ@6®äS:¯@3|e¥_x0004_æ³@°ñ_x0016_ÿË(¹@¦¯_x0006_Câ!®@¹xã_x0017_Z_x001F_¹@~¤6~å¶@¸|8y¥_·@`_x0003_­ ¥_x0001_²@BU_x0002_Q½·@H|ø Ô!·@br_x001D__x0004_ù²@QÉ_x0003_ÖÛç³@»¼¤ËÅ®@*_x0017_RzÎ8²@?_x000C_W0²@õJÉ_x0019_Í¶@ã¦&lt;Þ¬@D1_x000B_G§}«@_x0016_©ö[_x0008_Â¦@K_x000B_L$Qµ@L_x000C_3»´@d±¥èD0º@¤_x000F_Ö|Á_x0006_°@cî£âR ´@çýÅï²@¶üâG_x0001_©@¸Mñ_x0011_üeµ@¿^N®Ê°@7ô¥Ù¾®@Ü&gt;¼?9³@eÆ#¥L°@_x0004__x0006__x0002_vR~h±@$Àe¹}U¸@ÒÍÙSôJ·@Ömxo&gt;·@Ì]^â|#º@ANÛGX°@l_x0015_f_x0006__x000B_Îµ@Ì%­@µ®·þÀµ@&gt;+Ï·ä´@&gt;?_x0008_X_x0011_Ò¼@û_x0001_x´1¦¹@)&lt;_x001C_çÍ´@E_x001F_c_x000E_·®³@_x0005_ÉäOøo²@i_x000B__x0010_´&gt;³@_\_x0005_7Ð´@©ù_G¸@ÆSs§²¼@Î±_x0019_F°@u-,a¶@8[Ô_x0010_¨±@WÛ Eéµ@vÔxl_x0003_°@ÖbJ\Ç«@eµÀh	£@_x0006_¶¸_x001E_4±@ò&lt;pÑÇ¯@L_x000E_	©S-²@b_x0017_5:½I³@¹_x0015__x000F__x001C_Þ·@ôo¬_x0001__x0002_ÔU¯@êþ_x0019__x0001_Æ±@_x001A_,ñ_x000B__x0002_²@´°X¼Ðµ@oÌCB&amp;å²@±ËD_x001E_Ü´@u_`ù_x001A_µ@ÛGFn_x0014_µ@(_x0006_Ó×_x0002_à¯@_x0011_¦qÉ¢¶@Í_x001B_#6»¹@â¶¼_x0008_,¿´@ÿ±Ùpïü³@_x0008_¼´´Õþ´@ ±*¿1Ë§@íg{À_x000D_´@õÜ&lt;çr¯@Æ©8þ©z·@ë¾di´@_x0001_ïXU£µ@8¶®_x0015_û´@^áN£2ø¶@ä_x000C__x0016_JÁ»@ÂF.}Â ²@Ìf¼3µµ@Ëlßè¦_x0006_®@ã!é_x0013_X³@@_x0015_¬Ä~v´@_x0003_~"¼*´@ñ½"JÒº@YÖ±Ú±´@u_x0003_'_x001C_¸@_x0001__x0003_wµ|ÜU²@Ñ_x0003_Ø_x0016_´@@LÊ_x0013_ý´@Øáqad~²@û\ö¶Ðì·@2Í[.M¹@@Põ:{¸º@~rßc±@¢_x001F_õôïE³@_x0013_ü©óÒ§¬@7§_x0013_çÙµ@öÓD­àä¦@h&lt;¨)æ1ª@%ÉACÁ±@E,æ-°@±6µ¼á³@cD_x001B_²ï«³@úó{F»@xó_x000D_²­¤³@_x0018__x0011_@!Î°@_x0003__x0012__x0002_×Gµ@¦ÒÌëýÍ³@Öí.3¯@Nø²Ï_x001B_­@·*õ¥_x001E_³@T9=8Å÷¸@Ý×NS-±@¿y&lt;_x001C_eE´@~:jÔ#µ@&amp;*Ç"Y¦®@gòbö´@VfN_x0002__x0003_ìÀ­@ìï_x0011_-I·@;.Ë,¿±@!e&lt;r0a°@eBU_x001A_è²@ÆÈ\µ@ÑfõÊ_x0001_´@k@Ó4_x001C_³@õù_?]_x0008_ª@Ás&amp;éO·@±Õ0_x001D__x0008_)²@_x000C_Ö7L¯_x000C_¸@è]k¦Äu¶@"fÐ¦_x0006_±@__x0008__x0002_'_ª@(ç1½[´@Zn_x0004_Ì_x000B_¡³@¦_x0001_y6^¸@Ò#[/I[³@pã_x0002_«9¶@Ø??æ¸@ÅY¯6&lt;±@äÔZ¾2S´@ww²ÜèÞ²@o~Ïá±@÷ÙÓq.°@bó_x0016_hWq°@d&gt;æærm²@¨¿Î&gt;ºßµ@Íµü_x0002__x0012_¸@¶?§_x0002_ë,·@3¨_x000D_\X_x0019_«@_x0001__x0007_oÕ®þ³@	_x000C_ÌÙð®@(ÂÒß¹²@ÖYîÞ?ç­@è_x0001_² _x000D_îª@¤_x0012_ýã¢²@îª9êG­@0§)@,K¶@ä%g"_x000D_±@_x001A_#¯°µ@[ÑTB&gt;Ç´@_x0001__x0007_òNp1±@H¤1ª_x0004_§¸@§¢ùðe2°@_x0010_òºu!x¯@@_x0015_N°r¸@cH_x0005__x0015_Ælµ@CçÞã®_x000F_³@©_x0015_~KÒ³@\G°¦ý_x000D_º@w_x0006_ ï1¹@¥zEÚ_x0002_0³@¨lÃ&gt;Hs´@èk_x001A_å¯@_x000F_Eª&lt;µ@_x0015_ï }n³@_x000E_üùÎlÚ¹@¢À_x000F_P]½¶@ô%ò÷æa³@nÒ¦Ä_x000E_²@Ü@÷_x0003_s4±@:qñþ_x0003__x0006__x001D_¬@½+PÂ@¬@_x0017__x0004_}lµ@lV4¯ø	·@ªx§ïk»@¤-Â_x000D_­@_x0006_à_x0011__x001A_¾²@«I-_x001D_³@C°¾º_x0001_´@|+Í_x001A_É_x000F_®@$ReA_x0012_µ@={!Ó+¦¯@õÚgºÄ´@_x0005__x0005_J2_x000F_·@ÿw^®Ef³@KºO©m_x0002_µ@G3êD³_x001A_±@ì_x0006_ë%¢_x0011_±@.l&gt;_x000E_²@k_x0003_A¨l°@_x000E_u×¤51¶@_x0011_bFGÿ·@,{¶-_x0001_Ã±@6ví\@®´@_x0013_õ÷è&amp;®@_x001B_m_x0002__x0004_±@©zx_x0008_ßnº@×H¾Ì6·@U/­Âæî«@@_x0007_î®p²@¢Çl³®±@_x001E_wI5G©@_x0001__x0003_É&lt;/ýë°@Â_x000D_"z_x0012_´@.¶=_x001D_Ñ°@_x0019_V¸ß_x0015_²@4|§¯Ou²@æµhµ@_x0010_Öà»aU©@Â³¥1ö³@=ìdøø°@_x001E_¶tôRB²@}Ëzzv·@uÚ_x0010_rA±@_x0012_¬Oô!²@,YÍ³¹@+Sû®ÿ²@_x001B_©±@oFÉ óe¶@R[|b_x0006_k¼@é_x0012_¿á¸³@9Kùè¹@_x0012_/õøû²@_x001A_m-4Rt¶@¹°ûã}µ@f_x0001_¸äµ@÷ eûÓø½@.¤ri_x000C_g°@IÛ¾Ïµ@»tw!_x0004_µ@g0¶á&amp;R°@_x000C_í4N±@J_x0004_O_x0002_»Q­@_x000D_÷¶_x0001__x0002__x000E_ø±@ËÕlÕc°@_x0002_|_x0007_	D°@_x000D_½I¿_x0005_Ñ±@1¥ *µ@r`öFéR¨@(A+r¯¹@!_x0011_©R·@\ÍÜ¶'ü°@_x0004_'_x0004__x001F_óÕ¯@â¹Ø:²@5Î/_x0012_Áê´@²Âi1G|¶@Â`ö_x001E_¶@·l à';³@zLýNc6³@OÚ§/ÙÊ²@ÆV®ª´@&amp;¸Þ"[»@üô3_x0010_?³@f_x000E_H´Í²@Üp(À%«@&amp;ný±@æDØËa´@/é2Àëa²@À/4°@µAhrX5´@.Úü«ÏÕ²@Êû~v_x0018_Ò¹@²mDR_x0003_³@_x000E_Á-_x001D_ß²@BHCgYµ@_x0002__x0004_º¤KÑàµ@¢&amp;_x0011_ÆÜ_x0007_±@¤_x001E_Ôî´@+öeÖ_x001F_£¹@¹®ösY·@,©û_x001F_²@_x0010_&lt;_x0010_à¨f­@ñp_x000B_æ_x0004_°@°&amp;{_±@mvI·#±@_x000E_0_x0015_Ü_x0003_­@sæ6ß5º@ÏÑ÷)²8¸@'÷8Ý±@nåú:sFº@_x001E__x0003_-_x001A_º­@}áùÄàE±@ÕGÿ_x001D_ê°@V_x0003_4á««@nI°ß¶³@Òùrã9]¶@U,_x0012_Cr¶@ïXEGCµ@ôõïÒ²@ô\ÔtÖ_x0002_²@¾ z2]¸@Wé{|	¯@úÀïmpp¶@ÉTÏ¿À³@ùÙrC_x0001_¢³@_x0001_4'sabµ@àÙ0_x000B__x0001__x0002_¸@ôIª¯S6¸@RÑ:/ùµ@4#=`½¸@vhqþz_x0013_³@á,D¦X³@_x0015_ÌÄEÊ·@Xv¥Ei¶@ñ_x0001_-O{±@¤¿_x000C_â¶uµ@_x0002_v4¦}µ@vVí~_x0007_¯@3ÆèÒW¶@}Rf_x0012_]±@ÈT_x0012_E,Ó±@ìXª_x0006_"³@Ûq1Ó»@_x0002_[üÕ¸¶@_x0019_ß_x0007_ÝÈG´@ò_x0008_Ê&amp;¯@_x0015_¬h©'à°@ &gt;kà_x0002_`²@±ÑF~n±@ðEþ¥D5¶@Ò_x001A_ýá»@ë9w_x0017_]²@GÁR³°@*»_x001C_Ô·°@¾¼NÅe±@1Ø=¤E_x0007_´@÷Ã´_x0007_¶@éªX:hº@_x0001__x0007_xïÆ1Äô±@Þé?¹@æÒ]üµ@c`µÅë²@_x000C_b%\ú»@H¶|t!Å¬@ú_x0010_l_x0003_ZO²@À_x0003_gìµ¬@_x0001_n6Ùð	¶@_x0003_U%Åª³@ø£_x0004_yz´®@XU9èý_x001D_©@òß_x0016_è_x000D_·@(_x0005_s¹ °@AU2x_x001A_²@¡¾§Â|ª@_x001C_"_x0002__x0008_ö²@³ûö¯_x0017_´@º¡ú_x0007__x0002_1´@ïÚ_ê¨±@,ÒIv'¬@_x0006__x000E_|bø'°@î¤ 86Ì±@_x0007_5aç±@!Á;É"±@ð_x001D_c0©Ýµ@¹_x0002_ÝuXû·@_x0018_âæÚz³µ@ÕªÍZ¯G¶@é_ýïU6·@ÿ_x0015_:_x0017_¶@î_x001F_/_x0001__x0002_µ´@B¬Í@±@N_x0002_.´@ÞÇW_x0014_éF²@_x000E__x0004_È_x001B_¡]´@t½T_x0013_³@_x0014__x0003_m+c·@5ßÊúx«@-SÓbî_x000E_¶@J7OÞr°@úbC¶_x0003__x0017_©@_x0015_e÷_x001E_n!¸@ÕðøÊ±@Ae183|¸@Æfâ±§°@ý_x0004_Me\×·@Ú7\®µ@*÷_x001F__x001F_Å³@ZÒC&lt;7\°@_x001C_àr[{¶@½3FÊ­@põ¥Õ¥T´@Um°"Þ³@{£æßêÃ²@­5 |þÊ¸@`v¥d_x001A_c®@ç ]_x0007_÷:¬@8µl'ÊÍ¿@_x0008_ic¸ñ±²@lV_x000D_DÄ¨@E_x0006_åM_x0019_³@Äv*¹Ù¯¶@_x0001__x0002__x0002_HN`Jº@­_x0006_z_x001B_í±@Îmû_x0017_£¨¶@¦cT&lt;²@m$~¸wi¥@*9_x0017_(`v³@y3_x0012_'_x0012_E²@_x0001_uÜhU²¯@wâkåð¤²@âIz1ÕÛ²@cÁ|_x0003_¶@&gt;Ý_x0013_ôäÜ¨@2éM_x001B__x001E_×³@0xÏ_x0011_¸´@Ãl]_x001D_°¸@³;wº§9µ@¸`­Ç_x0016_±@%_x000C__x0014_ã_x001A_2²@$Ë¯®@SþRÝÒÃ³@;(#Ò¸±@â&gt;¦SÒ°@E·uã×²@lË'L C·@*ÛóþÙ´@øóF °@â+_x001D_m0t­@(_x0015__x000F_7}²³@"5s¥Û`¶@õùÚ_x0007_ÈH³@ÔÎ_x0005_ÿ#ã¶@_x0018_]$_x0002__x0004_×M¶@_x0003_æÀ¾Ø¶@ÄQ_x0007_ØÅó´@fÔû/´@ðT_x001D_¨åF¼@Ýâ.8Mc¹@*ä2_x0013_¬·@ÒM_x001D_×Êµ@Jíe''´¶@ë\ô¸@_x0017_#«?f±@_x0005_ú·0_x0001_«@\þïvìÇ¬@Ý&lt;ÞüÓº@¦`Ñ5_x001A_ª°@_ÙX_x0010_5Í·@ÈÂ_x0002_´_x001C_¸@_x001B_4¿}n±ª@ëá_x0017_ó£}»@±ö°à¥¶@ð30§Ë·@_x0008_ÍJj÷®@4K(_x0012_ì_x0016_ª@_x0015_ ÐÓ°@î_x0017_âãb_x0008_³@F)BÁÙÏª@HÕ¤_x0008__x000F_µ@ºµù~/«@¨Ë{Ó¶±@©ªj#ýµ@h~¡._x0004_Í­@9dz_x001F_ÜÃ·@_x0001__x0002_Ò-ÄÿoÌ²@÷ÍÕ6_x000C_1·@@»ï°ý²@ÒÖ¿ìÎë´@ÜåÅ=éã±@l_x0018_Øhâõ¯@RÛ.½	á­@£Ã¬_x0007_|²@¶S_x0007__x001C_`²@+íÜò	£°@ë%Sn#p±@¦}y_x0002_d_x0019_²@_x000E_ÛPh³@Z_x0015_@b·@ã×e_x0005_h²@º]¥~_x0005_¬@3C¹h=´@_x0019_ç._x0017_ã_x001D_·@'3Ûß6Û³@¨E^_x001D_¯²@:é-¦#º±@m-Ø_x0015_»µ@ª"5X«@ãÇ_O³@Úº_x0011_á÷_x000D_±@OüõÂ]z²@2_x0018_¤Èp¬@°jÙ_x0005_p$´@ÏQ_Ì¢µ@YôXµð±@_x0006_a_x0006_Ú«@_x0013_sëÄ_x0001__x0003_ÒÜ¸@þR_x0011_V:c¶@É°1zk³@ç\Ç½z¥@ÚïCvÙ'¸@òí_x001E_ûÑ¶@#¹O_x0006_¨@ñ¡µð¨µ@r¦21õ º@îU­·À_x0012_¬@æIK/_´¯@6_x0002__x0013__x001C_4´©@&gt;_x0013_º8Æ¹°@Pi_x0005_³@x_x0018_!_x0005_»X±@_x001B_O92µ@¤*Þg'ãº@»Í1Zò¥·@xÆzÍ±@óJý¸ö³@/:£5¡©@´6l_x0003_´@óAM_x001B_Tù¥@D#o_x0016_·@Ü²Ùú_x0010_°±@ej¬7´@_x001E_$Àö=³@zÌë¼X:®@Al¨Vïµ@zQhe¶õ¶@vHÄ\Ù±@_x0008_w¯.Æ©¨@_x0001__x0002_¸ù«_x000F__x001B_ª@ë_x0001_^Ñµ@½\·Y_x001C_²@P|G#¨@×_x0012_{®W²@úýáÏj¸@´w² ±@Ê«¶NÞ°@M¤ÔÔ³z¬@ý¹%_x000C_è'±@ÚðýYòµ@GHÍ%_Ñ·@{	_x0016__x0003_OK«@­_x0006_ò¼_x0019_³@Ðï._x0003_Z¸@[Å§AØè®@	8G¹@7¯µ;½³@!Z#D;·@2``_x0010__x000C_ü¶@¡Ñ_x0002_ïa¤@_x0005_u­_x000C_ø¹¶@Þ`×e­â¸@_x0015__x0019__x001F__x0013_S³@òé·J_x0010_µ@:¡(Ç°@Éì/_x001E_³@õoâ ãÓ³@++yyµ@Ø£*¿²@_x0017_WuhU°@4¦ò_x0001__x0002_¹¾@Ü2sé¸@kS"|m³@aA!HY§@Qßâ!r¨@`QZBµ@ò¿½²@9_x0001_º0²@_x001C_AÜd¡ë¶@ðï®^} ¯@^;"ÄÏ¯@MÌ¶ñª²@_x0018_¯)Øº@,,=Ã_x000D__x000D_¹@ÌDXv/û¬@¸áµ¶ë_x0003_´@3Y~_x0019_=°@r£±&amp;_x0004__x0019_¸@¦·õæét½@)_x0008_.T×¸@½7ÈÁ_x0019_·@_x0006_mLfX»³@._x001E_1Zñ²@§2LU_x0010_xµ@ü¬¥Éî¬@çkÛ÷öÁ£@_x001B_q_x0006_Ó_x001F_»@rù®vEå @à5­,´@lð+E*·@¬H¼_x001E__x0019_x²@ãóô¡P¦@_x0001__x0003_|%_x001E_Ð_x001B_º@¿Åü_x0012_»ï°@_x000C_µì/rA¸@_x0018_"Ñm¬Ç²@_x0018_1æ%_x000B_+±@ÜØâ¶¨×°@_x0005_à`è5²@×vÔ÷¹@EòúL5¤@T8_8Ð²@ñ¥ä_x0002_l´@L¶ù_x0002_³*«@D³F¦±·@ÀÌ°ÇfÚ°@d_x0005_ãdÅº@¡ê¥Ê§µ@_x000C_±\Ä_x000C_³@_x0011__x0007_ãÝ±@¼VvTx¨@LÇ_x0012_°@G_x0014_é(¶@|yËÜûj²@Úé4}_x0004_¶@ìÆ4©¶@èÛeÖz_x0004_»@ÊUãÂ¨§@´ñ«6ö¯@HmÃö«¶@&amp;l­Öäé¶@gR`êfkµ@í_x001D_Yõ¾}³@tà0u_x0003__x0004_`z°@&amp;¢_x0011_¢¸@öðä#õ»ª@j#.*ì²@¨_x0011_*ýS$·@&amp;ÿv³Þ²@TÚåë&gt;á¬@_x0003_Ï5¬\[²@µrvøÐ¬@dÔ_x001A__x000D_OÓµ@]ÖÜQ¡-¶@x¹¨m-Ý¶@à(0þv¶@ùìp·d§³@l|_x0010_»¡=¯@fØj_x0019_û±@_x0018_Ô^0³@G«t_x0013_B @$C_x0004_Læç°@ßÜ·(ik°@L»_x001D_J2â½@7çî_x0010_·@P_x0003_¾_x0002_ÜÉ´@bN¾JÝ¥@FòìÉX¶@0µZS³Ë³@f	jÔ_x001D__x0007_²@½ká4_x000D_©´@óçÌÞê¯@ål_x0001_s_x001D_µ@m_x0019_I?r¸@ÜQsÒe_x0018_¶@_x0001__x0002_a_x0006_ê¤½_x0019_¦@KíZÂ²@y$V_x0010__x0013_$³@»8=êS­@&gt;_x001F_6î¦³@çE_x0003_£Âàº@_x0006_*º´É°@bÏJóìº¹@ê_x0001_?"Þ_x001B_¦@± &lt;úuh·@½öÆ¿O±@¸:°ã7)³@¨l_x001D_X#³@j¦ÅH9Y²@Æx¦;Bê§@â¢åê_x0019_´@tÔ¯.ª@èIÜ¶@r?_x0011_Ö¼@?±%8b%µ@¦_x0014_kn?»@&lt;~L)±@®ó=êB¬@äßæ¾½k¬@_x001C_Î_x001D_sì6¶@Æ­é"_x001D_ °@ê)ß_x001F_àµ@â-£'³¸@£)æ±~´@Å\x®ò³@I56X,[´@Åì9:¶µ@Otf4?¶@+ªu_x0012_;_x0017_®@nÞ§XÇ´@_x0001_:99_x0002_:99_x0003_:99_x0004_:99_x0005_:99_x0006_:99_x0007_:99_x0008_:99	:99::99_x000B_:99_x000C_:99_x000D_:99_x000E_:99_x000F_:99_x0010_:99_x0011_:99_x0012_:99_x0013_:99_x0014_:99_x0015_:99_x0016_:99_x0017_:99_x0018_:99_x0019_:99_x001A_:99_x001B_:99_x001C_:99_x001D_:99_x001E_:99_x001F_:99 :99!:99":99#:99$:99%:99&amp;:99':99(:99):99*:99+:99,:99-:99.:99/:990:991:992:993:994:995:996:997:998:99_x0001__x0002_9_x0002__x0001__x0001_:_x0002__x0001__x0001_;_x0002__x0001__x0001_&lt;_x0002__x0001__x0001_=_x0002__x0001__x0001_&gt;_x0002__x0001__x0001_?_x0002__x0001__x0001_@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X_x0002__x0001__x0001_Y_x0002__x0001__x0001_Z_x0002__x0001__x0001_[_x0002__x0001__x0001_\_x0002__x0001__x0001_]_x0002__x0001__x0001_^_x0002__x0001__x0001___x0002__x0001__x0001_`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_x0001__x0002_y_x0002__x0001__x0001_ýÿÿÿz_x0002__x0001__x0001_{_x0002__x0001__x0001_|_x0002__x0001__x0001_}_x0002__x0001__x0001_~_x0002__x0001__x0001__x0002__x0001__x0001__x0002__x0001__x0001_x®Ö_x0005_µ¾µ@@°_x001A_&lt;&amp;½°@øå1/e¸@û9ßÏ_x0018_³@?y_x0018_ ¯¥@l_x0016__x0006_{*×¨@­å©Ãj:¸@_x0001_aÝ¬ÌÎ´@¿«îÄ¬Îµ@ð_x0018_½~_x001A_°@w'Ý/!±@Éº_x000F_£_x001D_%¬@ñr|_x0008_L±@¯£ôí_x001E_¹@^.ywb_x001C_¶@n´òf_x001E_°@ý³hÀÄf»@Ux_x0008_ÿ_x001D_µ±@lC]h¹@¾Åwv_x0015_¸@_x0008_V)ü³²@¸8T_x0016_iÜ¬@_x0014__x0008_@Eé°@@~Üýj³@±-d¶@"Y^±:²@¥_x0006_ÚÆ_x0010_À³@_x0001__x0002_Mç½?³@_x0014_Ï_x0013_T9³@pÏC$0ª´@è_x001A_ÙÚr¶@_x001E_Æ_x0016_L³~®@_x0013_LpÁ;³@_x001F_Ë,±@@_x001C_J%·@ÏÎC¥b_x0006_³@¢ë·	²/»@È_x001C_Ú5µ@åu¤FV´@/ç¹´/J³@,³¦¼zð²@[³ñÔ^·@ónßà·@l¾·8N¤@¾8Ã£Æ¯@ó}$¸¿³@¥°ú7Ü­@Æ__x001B_}¶@_x0005_'#Ã.µ@ÇÐ´Ö_x001A_½@"	*§ª@_x0010_/Çzéì¯@7'üþé¦¯@\»CfÁ¥²@â_x000C_n7Ê½@v	_x0005_+4J·@ÄUÛ¶É%©@_x0010_³S°@&lt;ÓX_x0008__x0001__x0002_íô²@&amp;îÓéÿª@WÈ åä²@òU_x0002_Oã±@à_x000C_Äã1½@zæôªj¼@ÍjÅ_x0013_£_x0004_´@'RÊ._x001D_Ù´@jnëåAQ¬@_x0011_]Ê±@&lt;_x0001_Å&gt;¥_x0005_·@ÙôT¤_x0013_³@¾rÕõØ¹@_x001D_ø)kà²@,$[¸\5°@_x0018__x0007_ýj	à±@@í	?_x001D_1¹@ÐÅ³×ª¸@TØí_x001F_§@a`ê­¯÷³@Ïý¸nÚ¦@fOÐ£è9´@ylÍ~ß_x0013_¥@VA_x000E_(ÿµ@_x0017_×ä¿òÕ²@d`2u·@+í_x0010_ºä_x0002_´@)@92´@_x0018_¾¬°·@nEîñ¬@bºP&lt;¤¬@'e%ÀÑ°@_x0001__x0002_A_x0004_æ_x0017__x000F_¯²@Ú:oU=»@~_x0012_Â®¥°@©_x000C_ÜP'°@fdÑ_x0017_Çµ@}øx_x0007_Ä_x0016_´@&amp;³&amp;°¿_x000E_´@_x0016_Î³ïíD±@'Ûøðå´@ëe^I¶@æuÈî¢¹®@¤/ õÝA´@öÇ"ZÛ°@ÆE¨_x0015_¶@»_x0017_øt¯,°@&lt;O%·´@&amp;O_x001C_)üL²@/;bDg³@~_x0016_mô_x0012_Âµ@,a_x001C__x000F_½]µ@kÄ`­P0´@¥d"@µ@Y®¤1B³´@5±À'´@e_x001D__x001B_ÿGø¸@ÞÀ/_x001F_«1­@æ÷æX_x0010_¸@«An2/b´@ìN.èH²@\CÝBZx°@îk¥kË"·@Åæp_x0002__x0003_cY·@ÃÉÔ_x0012_¹µ@ð­_x0015_Æ~º@êªÞdè3«@Oî¸&amp;±@¬J7_x0014_ÕÃµ@ÜÙ@_x000C_ä&lt;·@7ó_x000B_±@_x000D__x0001_äËvF»@TÍ'_x000E_¨=±@Ù$Ã_x000F_È³@ë_x000B_ß6_x000D_ç°@_x0004_?_x0016__x0003_Ák±@&gt;¸	mµ@h$Ñ¡_x0006_²@lIT_x000B__x0010_¶@O¨øá²@ëx8e}¹@JÁuÊ_x001F_a¯@]ô2_x0012_êá°@³_x001D_ÿÎ}L¨@_x0018__x0003__x0001_Ï°@,#?êC²@#_x0004_.&gt;_x000C_·@¶_x0018__Ä®@CO¥_x0010_ÖÉ¶@ä_x0008__x0013_A­@óûÓeµ@_x001F_©k_x0008_£¨°@r!Ïô§°@dö_x000D_Ì´@_!0JT¯@_x0001__x0002_¿w_x000E__x001B_?²@úªêá_x001F_©@ª°_x000F_üÆ²@Ü'§cP¬º@YXO!´@2S}0©°@jiC_x0017_°@Q7MÚ¥·@©æ¸@JHé_x0005_!µ@Å(B±\²@"d&amp;ËÒ¯°@_x001A_­svv¬@?j*"84³@l´Êwb(¶@²t[«É ¶@H:.þÛ¶@_x0019_k\h»·@ï_x000C_ë6â´@êñÖ_x0014_ïµ@M5¨¾¨_x000E_³@zkvcPC±@NMIÈ¹@î_x0012_6âtÏ²@_x000E_Üõ&gt;`N®@£ç+S¸¬@_x001A_î_x0019__x0006_´@4¶£ÏÞ¥±@n&lt;\+ðµ@&amp;_x0015_§	ä²@_x000C_çY_x0005_¸@ÔÒZ_x0004__x0006_Ro±@Ü`_x0002_)C¹@2eFkÇRµ@Ô,®w³@ÈÌúöº@_x0008_2_x000D_kéÃ²@À,«_x000F_û´³@7¥_x001C_äÇ©@m_x0003_þØ÷¨³@Y`´QÒ_x0003_·@&lt;_x000E_c*h±@`Á¶ECû³@_x0003_Y¢aáQ³@_x0012_©_x000B_`°@u_x0019_dQ°@¼+M-_x0003_®@êC$_x001E_´@gªCê0Ëµ@û_x0005_Û/²@Ñ	_x000E_U[z¯@	xÖ£_x0019_³@Þê².·@7_ºn"Ø·@_x0013_åP_x001F_ø®@ÿs0£Õ´@F4apF¥¸@_x0005_Sô¸@Èn­¿¨@f%bêD_x0001_±@±9_x0012_Á¦_x000E_»@!7qT"K¥@½¹#kñ²@_x0001__x0002_©äYÄ_x0019_h¶@Ý¨S_x001B_o­@i[¼*»@eç©¶à=²@_x0004_iä_x0019_"§¶@_x0002_ÚÍ±@mf×¿øWº@ª_x0017_uAÝ©@4/ö®´@^__S_x0010_å·@ôª{ô·°@æ&amp;Ý_x0019_º@·K~Ô}µ@¨_x0016_!ª_x001F_r­@_x0006_N×U²@Fïz_x001B_É¬@Ê_x000D_¦Ü3¶@ûuÎv\_x0012_´@£_x001B_þM¥1±@/l1W?¹@xIÕ#Wµ@4L_x001B_{V°@²åçÅÝ­@Dð/m(º@_x0011_D_x001A_Ï,³@Ý_x0007_ùU_x001F_m³@OW2º_x000E_·³@ü+9Rü¯@f_x001C_31_x0010_±@ì®_x0017_þ­m¶@m£lIòÛ³@kñ-_x0002__x0004__x001F_²@ÎàÅÚ¸@×CÄa¶@MWÕ"T²@Ñ_x0017_'¤À¬³@í¾r·_x0010_:·@ÇFhýµ@è§Ì¯_x0014_Ç@ï_x0018_kà9ª@%_x0001_½Ç_x001E_s¸@ ð|Û-±@=À³Ò«¢¶@æ[cÕk¹@øä_x001F_!ó¾¶@5_x001E_¦7aÞ³@-¡âQ_x0001_-¯@_x000C_{T²ø«±@m;_x0011__x0011_º@_x000D_p¶öÑK¸@wy:À^0³@W_x000F__x000E_n_x0013__x0015_³@÷´cÉ³@p_x001D_Ú`³@Ø2-½Æv²@@¤ÌV¶@&amp;htEär²@_x001A_c_x001E_Çº@ÄP_x0007_N_x0013_±@ª2_x0004_/Äª@_x0003_Ì _x001C_}µ@;'_x0006_g¥kµ@¼lÝª­l°@_x0002__x0003__x001D_;³0íM´@æÌ(¾­­@oÂd_x000D_F²@¦¤ÝÔ±@òíé_x0005_µ@Xx©_x000F__x0014_Ñª@7½~Li£@ÛHøPÅ³@_x0015_H¾É4º³@mÎÃ³)_x000D_°@*wcõMz±@ÞÒ[Taµ@oX	_x000E_h^¶@F ®³\â°@cbÊo·@_x0003_È¼ò	ì®@¯Þ7´\³@_x0008_B(k_x001E_­@TÓ	_x0003_ÜL³@Ïå#ÂRl®@Êp«m¯M­@óR)Aì²°@.øM©@Ò¸_x000C_Í]«@ª_x000D_$è0µ@_x000F_Ñ¦Ó½_x0016_µ@#Ø±ñxù±@x$½}8_x0001_²@­|íh¤²@¡_x000D_tî_x000C_ý¨@P çï/³@\õÕ1_x0003__x0006__x0005_¦·@Y×¯_x0015__x000F_¿²@ë_x001A_Uá_x0007_¹°@¦àÐj¨@Öþ¿ Y±@¹×_x0004__x0018__x0004_dº@_x0002_ªú´·@ÌÛ)ÖÉx¸@x,ç]Uåµ@f[%¦S³@þ$#­¼&lt;³@_x0003_j_x001F_½ñ®»@8FÎ½Ù´@ùl_x001B_Íìâ±@x/8¢ob¬@ÀNO_x001E_t´@ÎdúÜV|¦@§ØK9Yì·@_x0001_¼àÀ¿¸@¤Ð_x0019_îÈ²@5¥¥_x001F_Ñ¨º@_x000C_â¾Ú·@_x0001_Çn¬BÖ¶@¦K$³ý²²@ªOV¼ß«@5éYÿ®´@T2~Ã·@ÎÓi ]«®@(6~_x0016_µ³¶@ãW]	E¶@cÇ#FÞQ¶@_]²$Ø_x001E_±@_x0003__x0004_l_x0008_Qå_x001C_«@_x001A_ô¢±@õ²×Bxè­@å_x0002__x0008_IÀ¶@¦_x0006__x001A_ÈW}³@w¨_x0013_Óâ·@_x000D__x0018_¤@Dµ@ {ÐJîñ®@r_x0019_ é®°@6õdxs_x000F_®@_x0018_R_x001D_ÌñÞ¸@ú_x0006_«7Í|·@_x000E_0S^UË¶@Ô^.\;f²@L÷¹»+x¶@_x000E_ÅF_x0005_·^µ@CÝB}ç´@A¸¸(ï°@taLSRº@_x0001_»I«Ù\¶@_x0008_uö$ø}²@wOgLgµ@Q_x001E_¥}:¤@XªÒ_x0018_·@^C¢¨ô¸@zT¥º3²@PüZKÄ°@ïSÄäoµ@jQçèÿ²@T_x0015_[uÍ­@_x0004_&amp;±Ã£´@¾{ù_x0001__x0003__x001A_Ð²@VXëû_x0001_¹@_x0014_9_x001A__x0007_@Ý°@OµçK²@&lt;8q_x0011_nd¶@_x0002_iéeH¹³@CH'[¼²@@öx_x0013_¹@?þýÿ·@ÑØÒ^ã³@_x001F_£_x001F__x0016_kùµ@vØLÁæM¶@5£ì¦W_x0011_°@_x0018_¹±uÏ ¯@~Î_-×_x0004_°@Öù¢ìtÁ´@ïø '±@§«L_x0016_±@Csðx(µ@n_x001A_½¸a_x0007_µ@N_x0015_O	Û«@*rÈ@E_x0003_µ@£§p\C[·@Í÷_x0006__x0003_Ý¶@Ä_x0012_¢Hµ@Òá&lt;Màû»@À¸ü_x0013_äº@0¸ú=´@´J\_x001F_õ¾´@_x0011_×z_x001F_W&gt;±@n¯«à°@è|lP÷±@_x0001__x0002_@ucxc±@mrrÅ­@×iäÌ_x0005_,¹@Pîi{_x000C_¬¹@'ÜçAd;´@Ê´5×D°¸@¬QÊ_x0016_*çª@ýE{½îK¹@_x0019__x0016_3Õä±@J_x0011_Û	_x0010_¶@å_x0003_2Ý_x001A_º²@Ø+Í_x001A_É·@×+Ê¡*¶@A"­Ø¹¦@_x000F__x0008_ì_x001D_ÿ_x000B_±@â¦4_x0019_ñZ¸@Iî_x0002_g_x0008_+´@$'Ûw&lt;®@_x0016_µ_x0017_éÙX³@d?ªè	´@8_x000C_È¬@e¾_x0001__x0016_Õ°@Ï}Ú_x0007_Ã¬@^/ _x0003__x0013_¡³@þØ±àH´@óüû3Ã·@\3+}²@¨·Ì³@Lßùj*µ@_x0018_ãý(°@na(Óñ´@c¼R_x001C__x0002__x0004_`û²@Îf_x001C_¯@nJwË^Z°@ÌËI@¹@µ4[¿qÀ±@d©¸_x0002_çS·@Q,`mõ´@Ú'&amp;_x000E_¶@­Òû¯ª²@²;6^_x0005_¨¶@üÿä(p¶@.A|^³@ÌW_x001B_#_x000F_ñ±@h_x001E_RH?³@V.ãþ¯@3ÞÂª©±@fËRöÖ@xN¢j½¢@ý_x0011__x0003_v¹@!l]_x0006_7Ó´@îéîY_x0001_´@Îb?sæ¶@¤&amp;¢°*²@W/wL7®²@ã-ÿ_x0019_j´@_x0006_j_x0005_Â4=º@ä¨Êp°@ÈÒî´@_x001E_K|Yv±@Váç+"Oµ@j¢'dí½@0µºì¿©@_x0002__x0006_ÜÂNQ£p²@½o,ñ·@î¯§o,î³@à_x0012_:üÑ·@iIçÖÞÕ±@v?yZ³@ç©¡îÈ¸@¿ooª²h´@ÒLJ'_x0017__x000B_¸@£-î_x0004_B&lt;º@²|û |_x0005_±@6_x0015_Ñdb²@mÈ_x000C_¤K·@DØñ¤¿tµ@Ï_x0003_Ü	]_x0001_°@ø!³¬`ª@ÞN,_x0011_"º@_x0017_H¦Ðã¯@ò4é´£§@ßZÁTµ@Ø_x000C_Çû§(²@-(wIt¯¯@*ÄTA_x000C_¸@_x000C_ÔòW²@.7¯×¸@Ìù	»¢¾@Fd¹ÈÞ¹@Hú­&gt;*_x0005_­@â^ôc´@r|èÆ¯³@±Æ6ë_x001F_¸@h÷_x0003_g_x0002__x0005_IV¡@hÿ&lt;#;f±@ÙôÃ ±@5É_x0019_Ä$±@_p_x000C_*z_x0005_·@2]ò'_x000D_µ@a#_x0019_Ñ7çµ@_x001E__x0019_5_x000B_`¿°@.ý­xIÊ®@_x0004_¦ç_x001D__x0016_´­@ðú£_x0006_ÈN²@~xÖ¦Íõ°@|'X²@&lt;¸À_x001D_âB¶@uBÞ6º@_x0014__x0001_¾i½±@ÀøX©t©@Me1¾ËR±@dþCfX±@ôÏs_x001E_°@½Y_x000D__x0007_+]´@öH§P2K´@À.S4_x0003_¶@û4~áý_¹@_x001F_*}ÅÌúª@þ@@	Õ7´@Âýcj_x001D_®@@&lt;_x0019_ò±@¾r¼ÊOè±@¨ëYt³@_x0010_§¥wóµ@«k{_x001B_Ò!¯@_x0001__x0006_±Ó:À¶@&lt;í_x001E_©é®µ@à÷ÿí¶@ù»&amp;¶@9vTA°@)Rá­³@_x0010_S-Ó_x0003_²@;S Mk¯@Öþ¤"º@"}-	`5®@=mÏ_x0004_b&lt;¶@°&amp;Ø_x0014_í«@­,uÅ_x000C_³@_x000C__x0010_/áëmµ@a_x0002_U_x0005_³@Õõ)5Y¶@K_x001E_²eµ@IzWo6²@g©_x0016_oê8°@{Í_x0016_¾8²@|¡¥ñ¹@ÔPf_x0001_È±@x9±áÊ·@g¯1vi_x0019_´@Â.6Bâ_x001A_­@f?_x001B_n¾´@E¡ÐÈXÄ¦@vZ$5´@÷æÒým&gt;·@¦J7ÜeÛ®@c#áRF´@ï6Wi_x0002__x0005_â²@(¹ÖëmÔ²@_x0014_´b[mó·@w¿;ß¯@ìëg¥r°@£þáÅÄn´@H/¸õ®í²@ÚÒ¼lG¶@§_¸íkÈ¨@·å=Ð¹@ìi;%|¿@væ._x0015_x®@&gt;g_x0004_\yµ@ÅØG_x001D_Öö¹@_x0013_=)+ä_x001C_¸@GöºF³@IÕ_x001D_ÿ4·@¤ë_x0001_6%ú¶@_x001F_Ô_x0007_¯È¯@ã±w^BS§@ë_x0003_¯íà_x001E_ª@_x0001_¨_x001E_pî·°@³ZY`_x0015_$°@Ô¨0®_x0013_¸@NPú;#²@ÛÞÔ0¥³@·©7_x0019_Ý±@_x0018_¸þp´@;ÖE_x0019_t_x001B_±@EÓo_x0015__x0001_Ø³@¤ð_x0001_ê,á®@ðà¼z§@_x0002__x0003_Ë§D;Éþ¶@&gt;%ÅîPv´@ðVB_x001B_3µ@J	a)_x0015_·@_x000B_Í+X³@ÿßÄÅ_x0012_Hµ@&gt;éåGC³@;¯8ÀÛ²@_x0001_=é_x0010_vj°@Éú¹ú_x0001_ü³@$åÖû7¨@u+%_x000F_·@m¢4]CÑ¶@"´¨¾©´@ukÅ_x001C_#_x0014_¶@ä&lt;_x0013_	_x001D_ë²@ÏèÕ_x0002_öµ@w_x0013__x0005_w$¶@B=ã~Lº£@Æ¡ÝG:!¶@[¶è¿Ñ¤@Ö_x0015_Õ&gt;~ì´@î&lt;_x000E_ôh²@_x001E_çðµ@uÍ¸Y©µ@_x0018_ê0Í±µ@CÅQ³o\°@%@QIÙµ@È&gt;_x0004_ò_x001E_Î»@ò_x001F_:'4¬@×6_x000B_æ'¸@yë+è_x0002__x0005__x001B_&lt;µ@¥_x0011_û-[­@_x0014_&amp;jM_x001B_Þ´@Aùýë^	°@×_x000B_ãQël«@gSÈ|UD´@s÷oojº@ª{$û²@_x001D_V8Ôµ@_x0008_¿_x0008_Te®@"'Ââ|±@ÆÅr(Ú_x0014_¹@x¦I_x001E_!¹@n¶J~¡µ@w¶ÄG_x0018_ë´@_x0012_;Ë¾¸@]Î_x0004__x0013_º¶µ@©7nIP³@¸ç¼_x001D_TKµ@·Õ'í_x0018_$µ@ýµ_x0018__Æ´@È·_x0018_M°@ptí_x000D_¯¼@p;ÑI³¸@ì»´@9J~Ò^²@d"ãÒ¸b°@Î_x001F__x0006__x0003_Ñ/®@ºÌ¿3fæ³@7ßÎÔà_x0001_µ@þc"ÝpÓ¯@¾A¼"ê_x0016_·@_x0002__x0003_I?î%ß¢°@J)_x0012_ã¹@l¶ÞØò:±@¿øç ´@Z·/1i,´@üBÖÐ¬@q_x001B_¨_x0003_Ú±@Ì_x0001_má6±@?âç_x0007_ýW´@zgzJU§@ìP_x000D_N³@6_x0016_Ö¶©@.ßæ_x001D_¶@V?ût®@._x0008__x0011_ç_x000D_³@MÂ#_x0002__x0005_µ@_x0016_=å_x0006_¼ê±@ð_x0011_~ºa¸@~µ_x0010_î]Õ³@VæëB&gt;;°@Öh6Ø_x000F_¹@_x0015_\îVx­µ@/©"ð­@Ýxþ/_x0005_U±@äáëÏðµ@Êeþ­¼@_x001C_¡êN_x0016_Ö¸@cP_x0011__x001E_î_x0005_¶@_x0015_d}0To³@oÂAuaö±@îk8¾§±@¶ÎRÑ_x0001__x0004_þ_x000F_²@Ìëò_x0013_¥·@_x0017_©`_x0005__x001E_ñ¶@ô÷³ù;¹@æí°@8ZH3_x001A__x0016_²@À_x0013_ÉCº®@ßÎ(ë¥¾³@û_x0014_n°@É^¡izM¸@×$|6Ò±@ÖEYMù2°@:Ð×2±@68øbmª@û_x000E_¨Ná/¸@RpD``±@¯Øðedú´@\M©Ò¥µ@cTl´@_x000C__x0003_sg±³@-ßÖ_$²@È_x0002__x000D_Æ_x0001_ª@ëOH²_x0004_³@¥T_x0017_Jö¶@ÙªåÑH®@`R éµÂ¯@8À/§×Ñ®@¶I­è²@_x0014_Sl^Ü­·@íZKxD]»@_x0008_à¼ÒS¸@¹g[ñ¯@_x0001__x0004__x0006_aDüî³@VeA¸y·@;_x001F__x0003_õô³@_x0015_E¸dO¯@"¯g_x0018_v¶@K|_x001F_þ_x000E_Ö·@¬dÉ.-ó¶@¡0Î«¶@¬AP+ëµ@2Õ_x000F_qU¶´@$=_x001E_¡ê¶@Y_x0006_m_x0012_ò_x0015_°@phÁµ@ÔJBW_x001F_K¼@[¢ô_x0004_´±@ó+8îó°@óî_¡óû±@ìÄá§_x0011_²@í_x0008_jð	Ô¶@öZ_x000D__x000F__x0005_¬@ÿÏ_x001E_*S÷´@Äô¶½q³@²9b_x0014_W_x0010_´@_x001E_õ=µ@~Ü³©³@&lt;ê_x0016_Ù²@L5z¹7áµ@_x0011_HÅùm_x001E_²@P_x0001_{Ùd³@úýÄ_x001C_çè³@)_x0002_;_x001E_(¬@Ò&lt;nH_x0002__x0004_ü´@_x0013_hÊ_x0013_V°@|_x001B_ç#s!²@ª__x0016_ÐýI¹@_x001A_K]0ë¸@_x000D_ïØ*[Ë³@¢Ú_x000C_J·º@}~µ_x001D_Ì²@4_x0017_G¬´@+~tbWýµ@o{þ§_x0001_¥@¨º,a#´@ÀEXu²@ë§K°¦j·@öÄ9[_x0007_¹@ö_x000E__x001F_lcÖ»@1_x0015__x0016_-Æ¶@l_x000B__x0014_êtÊ´@_x0018_m ÉÃl´@ª~s_x0003_j¸@qø×y'Ñ³@UP_x0010_J¶@Ïö·%·e³@_x0017_I1_x0018_{±@L_x001D_'|x´@ìQ_x000D_F¡-²@]*;7,4¸@÷Qëä¼­@p¸_x000B_yF¯@þ_x000F_Fv_x0011_{´@ò@*d¯@1\6_x0013_­«@_x0001__x0007_M_x0002_õ²Ïá¶@lha4þ_x0007_²@nã»ºB_x0003_±@_x000D_´_x0013_cÉ¦®@6_x0006_~¡b²@~ÿÒ¸¶@_x0005_36¯LÔ´@ëð[_x001C_´_x0006_²@!¼ß×»µ@°Âxéë±@Lm_x001F_é7¶@_x000C_M_x000C__x0004_Ì«@ò»C_x000D_ÀW¹@ÃtÖîyà´@ÇFl_x0012_á³@_x0015_sôï µ@¸gI]°´@ö¬È_x0018_~°±@Û(¡Þú´@ãÈÛ©E_x001A_·@/ÕE..9¯@ÄR·ñ¤ù·@Èt)I	³@Ä/$vÆZ®@é$| X_x0001_µ@¤!&gt;aç±@òÄ¥æÎ9²@6Ík~r_x001B_µ@½L_x001F_òñ´@_x000F_©&amp;ÆÒ_x0017_±@=ýÓ&amp;_x000B_´@âi_x0014__x0001__x0004_F0¶@Mý_x0002_ZH³@s%ë;_x0016_Ðµ@Ëøon\±@Çw_x0014_:_x000F_±@ðôWÓsz°@Ã®pÛ_x0011_³@âKlÚ³@®J_ãv´@_x001B_ÑísÎ³@Ã_x0001_ZãÔ«@_x001C_5_x0011_YÇ±@Ø¾HWd°@ý?RË_x001B_²@9ì2L_x0003_L±@=_x0010_õ%ýk²@B_x0010_³_x000C_	¶@ß	 Çvc·@ÆGhÄO·@¿US_x001C_%v°@×PW°K¸±@Ç@{d&amp;§µ@é_x0017_oDÑ ´@2'_x000E_·î±@áÌ¿P²@ã_x0008_fÅ?«@Qj_x000C_e&amp;³@Ûcv+	¦´@ü½Ùå*·@{ìÅ©[E·@P{_x0003__x0004__x0002_²@_x001C__x0016_ú/Ã_x001E_¨@_x0002__x0004_©vWfä¸@gþ1&amp;W´@âÅÉ4ý­@Ìåi^ º±@_x000B_£4H xª@_x0007_Ýä}k5³@}ÚîÒ_x000C_i³@_x0014_WV_x000B_Ä§@Î¸MîÃ±@m`¤Uùm¯@b_x0013__x0016_µ@ÍèVË¯@KÕIÂY¼¡@b-¨_x0014_¼«@VD¶:H±@è_x0004__x0013_\÷_x0003_³@Ôæ#cÁÜ·@ê&gt;iHnQ²@Ö°_x000F_¦t³@ýÚù^_x0001_*·@|l!e~h²@_x001B_Ù§Mª@k6àÈ_x0017_§²@D1_x0005_a¶@Å_x0007_p¼_x0013_¬@¨ò÷j§_x0004_±@*äC±ð_x0016_¼@NÅù3k_x0013_µ@¡Ü=_x0001_U_x001C_»@Q9@»¾ ³@¬_x001D_iµ%vµ@_x001E_zè_x0005__x0007__x0004_G·@êh(_x0006_º@_x0005_©ÆåæJ²@®êÜ_x001D_­@î[ÌÓ_x001E_¬@rôôZÂ³@o lê©V³@ëu_x0003_'®_x0012_­@ä;_x001B_rB.¨@T_x0019_²T:µ@6Æ&amp;ÑÌ½@&gt;§Çò_x0002_¡³@+!Nçù¿@Z9¯è|®@_x001D_gB~Zµ@°_x0001_N*K_x000D_²@_x0002_Hýp s±@èãCNY¿·@Á¬VñA¸@|_x0015__x000E_ã²_x0007_¯@_x0006__x0006_&gt;VÖÿ³@'_x0019_â_x001E_TO«@z=¬ìG°@Ü&amp;_x0003_ø²@»¾Äà¬@¥­_x000E_3û°@/Hybå&lt;©@àìô_x001A__x0015_¯@4IV_x001D_·@q)©éT_´@"]"n$h°@G6ÿI_x0017_º¶@_x0001__x0003_Ä_x0018_z§¨¹@L_x0013_p±@âT3_x001E_µ¯@_x0017_Ï_x000D_Ä®y³@_x001A_IWý_x0012_·@n_x000D_^_x0001__x0002_³@øÂMï²¶@íßÚÂ¶@Øô$·n_x0007_¯@_x0005__x0018_¾_x0001_&gt;Q´@ä_x0005_Ss{_x001D_³@_x000D__x0016_.­@s/¢¶-¸@R°_x000E_çHÛµ@xäÍ÷:§ª@gãYÚÇ_x0018_²@1I1´gþ°@#Ú±	,ì³@Ú_x000C_`ù_x0014_©@la¶PÒ­@°_x001A_h±@¦_x0007__x0005_»Ì¸@\)Çd6²@­ü_x0005_²×í©@_x000C_þn_x0005_Ö°@_)UÖ_x001E_¢«@_x001F_¼Ø:ÜÈ°@ÞÅ#´@èxJ0«@É9Y_x0003_¾Á¹@rP_x0014_õ2_x0001_³@ÛÑ"_x0001__x0002_%¼@_x0014_6ÍÝ²@&gt;Ù7xE°@ær_x0003_ÉÝ_x0014_«@ÃÌÂõA_x0019_µ@§úç_x0014_¸@eõkkú¬@&lt;^wå¿z²@ ½á4±@ò_x001D_z°üÖµ@IèqÃø_x001E_µ@iéÓ··²@àSù0Q&amp;´@±X×Q±´@?k_x0019_ÕæJ°@rõv±¶@Y¹C_x0004__x0011_µ@_x0004_ìØ1R´@AAw,F¸@·Xg®y;¯@XlF/²@¼ûv_x0011_Óµ@ê¬âÀ^µ@°_x000B_ÿ8_x0012_4»@Êé_x0001_î_x0012_¶@"höq×»»@ôÁ¼^Ñ²@,l_x001E_têÁ²@_x0008_Ò=AÃ´@º#³_x001B_å½@¾_x0002_Õ@á³@Ü±Sºu²@_x0001__x0003__x001D_ö(¼ª@|7ª§_x001A_±@@ÇÉ(_x0004__x0006_°@ÍVw¡_x0017_Ö´@¼¦©K)«@ºÊ®f­@ãì@Ä°@J7Úi?µ@nrñ?D2®@øgKî°@ÿJÕÁ|·@×Ë_x001A__x0018_¦²@Låë_x000B_U´@=|ÿ6Õv³@"_x0006_Ñ_x0016_´@_x000B_£_x0002__x0019__x0017_µ@yèÕ²_x001A_©±@_x0012_9 k?ã³@U_x000E_¼»_x0008_ã®@KPPVñÐ°@&lt;&amp;;em¶±@._x0017_11¶@®ýP£y¸@C2%ö¬¸@ªD8_x001E_²@$rÒËk¶@Ú_Ë',w«@ÅxÆï"¦³@ÓJV¨¸@ngO_x000C_)·²@Ä&amp;÷9³@_x0018_x5E_x0001__x0002_Iw±@_x0004_ÍÌä{\°@_x001E_7mh{¡°@VNðß1C°@_x0016_ÿÇ­@_x000D__x0010_×&gt;Ù³@äbËÀoüµ@f°+õü!±@þb3âG¬@âá_x0012_Jã_x0018_±@ã=&gt;_x0018_·@tä_x0016_è²@Ì¹ðà-Ô®@Ô!\ÝG@½@-Hè°òo³@WÚÑK_x0001_w²@º³²_x0012_f	±@Pý%_x0010_³@ÏìR_x000D_/±@°Ú¡áeÊ¸@Eæ²´`µ@&gt;é_x001D_üAÆµ@M_x000B_(ò³@²_x001A_Éb¼7º@P&lt;èî+í·@MÐ_x0001_i³@8æÇzÌèµ@ú,_x000E_`9ð´@èS±@ô_x000D_ûÙM´@ö+þÆÎ#µ@ñåÂPÚ´@_x0002__x0008_Óæ_x0017_*_x0006_·@VkT(¶@Å=¹Þ¹@L_x001A__x0007_x_x0018_»@xz,_x000C_ê°@óy_x0002_o_x0001_¬@_x000B_¤b_x0005_P(±@_x000B_'2s³ç·@Z_x000C_0_x0011_/·@_x0016_Á#_x0004__x0013_ä¯@{Í	w¸@ðË½L¹@Dp&lt;j_x0012_¸@µ6y§OÈ¶@,(_x0019_éåª@=Ø U_x000F_µ¸@m_x001D_,ÄðM«@ß35n5³@_x0003_¦¢wß·@*ß_x0004__x000F_Í_¶@_x0012__x0019_ôHÛ¯@T²åï±@q[Ë¯³@_x0004_6gÿê²@ç¡^(ë_x0014_´@Â½µð5)²@ø=ÿ£ª¹@p#_x0001__x0011_æ"·@®Æíq?.º@­Ûd21«@_x0011_t_x0001_¬4­@ÚA&gt;_x0002__x0004_Ú³@(_x0011__x0018_®IÅ³@Cëk_x0001_ün¸@UéÆô;ü±@uÇ²m¡O´@_x0013_4o§Ö´@ÓÏ_x0011_´@DB¤+¹@Q=_x0001_Ã";°@_x0017_ÀnÈ&lt;_x0019_²@&lt;f4_x0004_£­@1*/@:ÍÔÄÕ­@~ÃôÄMµ@°ÝN}ÙNµ@×^V+ø°@»_x0007_ê`ÅÞ°@`Q_x000D_½µ@¡äx@ñé³@¨fQ~k±@_x001D_ùH_x0019_ß´@=y&lt;§§°@PÍ¹hÕº@îÏÈh\ ¹@B/ã_x001F_¯@1ÿ¢¤_x0003_°@Ö@_x0017_±Þb·@ßÅdµp@²@_x001B_®_x0018_Jm±@_x000E_"ÐZW`´@ÈZä¬ö±@¿2&amp;ó_x0017_¼²@_x0006__x000F_í'Ôiª@× b_x0005_îU²@gú.öÚñ´@¶þõ·âÃµ@_x0005_ìE_x0004_¢=¸@ßR_x0018_Ná°@g1Ùj´@&amp;rý_x001C_Mü·@=-_x0003_÷_x001D__x0002_¶@tWtÞñ°@.DïG§@ø×4_x0015_qµ´@×0Ç¯@OÞ_x001A_6 ³@BDG_x0016_°@r2i3¦áµ@ó©c¥¤±³@4§	Â¹@Âá_x0003_§@*â2Ç_x0001_¸@MÀ_x000B__x001A_³@_x0006_m_x0017__x0004_ÑH´@#_x0011_'È¢@lÔñR_x001F_±@íÒr_x0017_Î²@ç¡NVd¶@_x0007__x0016_¿Égµ@_x0013__x000E_^±%X·@B_x0008_+0´@__x0001_ÇI+_x000D_¸@e¥_x000C_û´@²rÊ_x001D__x0005__x0007_6v°@P°_x0004_Ì ´@®n9c-·@Ì_x000C_4µ_x001D_y·@Y´¨ãÀ¹@àÔ_x0002_R³_x000B_³@x_x001E_7´@_x0006_0Rçª2¸@uÖ_x0013_D²@RI|lï­@à-_x001F__x001C_ü³@tVl«©³@Xn _x001F_¶@_x001E__x0019_ºýXh¹@GûØåµ@ÿBrì³@ir_x001C_¨aµ@_x000C_´ÝG¡§@s=Y¨|²@OÜ/¨µµ@ñ×ÿ=$±@&lt;%cjÎ×·@ÿh0[¥½@U#TBu±@~±ÕM_x0005_¾·@f_x001E_¯f°@¿Lê%Dà±@Bv¼óù²@GË_x0003_§½¶@ÃÛ¸¹b_x0001_¸@õû|_x0017_ú»µ@-_x001C_ë_x0003__x000F_ª@_x0002__x0004_£t@ù¾ï¶@_x001C_·_x001A__x001E_Añ¹@_x0011_Mk²@ðÙ²×â°@x½)§±K°@\2µ@¼#¤_x001E_²@*yg_x001A_º@§¦Ó×í_x0004_²@Fé ÿ_x0003_l´@G_x0002_4_x0015__x000B_l³@((N_x0001_«@_x0002_òß·#þ´@RÖý_x0019_I·@_x0014__x0008__x0003_1´@ä`*_x0002_±@íÉ2ô'»@«tQÖKjµ@ÎÂ_x000B_ç%ó±@M"_x001F_q_x0013_þ°@Ö³{54³@¥í£RÒÜµ@=\n Ã°@ß_x0016_«(g´@þôqíÔÔ·@]K´¥Ùa¬@ÛúÊ'ª@P@í_§ª@+º_BX¸@_x0010_âWjÅÈ®@øFJñ±ì«@þ_x0002__x0005_¤¦¯@ÐÂ_x001D_ÞÑ&gt;±@vÅÉbÔ©@l4¿Î%´@­Á~]Öµ@  "å_x0008_¶@_x0004__x000D_Ü,B#´@:Yã÷ýR¶@°E@q(´@PHÇª¢¨@%Ù_x0001_XY0µ@þM9Òç¹@úv}._x0014_vµ@_x0003_GÞõb/µ@ò5å&gt;´@0ñ{Vµ_x000C_°@_x001F__x0016_1Åàr·@6ÙÆÇ\¶@ôo_x000B_1}_x001E_©@öçìoF»@há_x0004_Yk¢·@ÜÒØE6|µ@7dÀSð&amp;³@8E¬ÈÂ¡²@h¥¯_x001B_¯@ê_x001D_OÃ_N¼@¿ _x001E_Îj¶@v.tB@1°@Þ³©ßb³@ã¬_x0007_±¯°°@¦(N{U³@bf£¨Ë°@_x0002__x000B_v_x0005_ïr_x0014_Ã¨@Z_x0007_ý Å_x001B_¶@ºØú8 _x000F_º@Iñe)Þ¿¸@õ6&lt;N·@¸^_x001F_À´@RNõz ³@2êËÏ,¶@8¦»°Ðõ²@¥_³@:9ÛjÒs³@¨! ¢Éµ®@_x001C_ôoÝ=_x0010_³@_F!Qù±@D_x0008_ß¸_x001E_ïª@P	+ÏnÍ¶@(ëø_x001C_´@aïª0Ã§µ@7ÀJ_x0005_ñr¤@Ä_x0004_æJyr±@SdÛ_x0003_^Cµ@_x0006_ÝX_x001F_Sb³@"©_x0002__x0008_ð5¬@Óðú_x001C_åÜ¸@.«c_x0003_-°@_x001C_Æ~{­@tÌa_x0008__x0001_þ¹@Ä©T_x0007_%8¸@ö_x0006_$n´è±@\Mê¶á±@_x0012_Ä_x001F_]õ_x0012_µ@p\Ð_x0005__x0001__x0002_'¥@%N©¬¹@e¬¶_x0012_ m·@9ñ_x0002_|°@_x000E_	ÃÿYöµ@[_x001C_[_x000B_å±@_x0003_Zu_x0002_ô±@Ã¥búA®@Á»_x0001_wL¯@Øyæ®m²@BAâãm£@D_x000E_JC_x001E_b·@_x0008_&lt;vAhf°@_x0011_*_x0008_³@äÇ'¶Jø¬@Hqõx¡µ@4P®2W4¨@_x0006_ÎÉí=í±@_x0010_,;ÌÒ®´@æ_x0012_ã3´@_x0004_0å_x0014_''·@¤k4ûPN­@ÉÙÎ*)²µ@ ÏAwsc½@_x0003_wÞ7ü,²@dÏ_x0002_q[µ@ Â1_x0017_5·@_x0017_Úð _x000B_±·@URð_x000C_pD·@,yP$4ò¦@£0vGÔñµ@´²õÁÆ³@_x0003__x0004_\ó ¶@6üy³@[~G_x0014_.´@úÙ}qÑ·@Ræ0_x0016_ õ°@_x0001_Ñ&lt;_x000E_Û±@_x0002_e:¹øVª@KrÂø&lt;±@»ë=ÜÇ¿±@ð	ë_x001D_ë¯@_x0015__x001D_z9eÉ¯@¬&amp;_x0014_AXTº@_x0012_èæUóü»@rÂwK³@×A_x0002_ÿ~Ì±@ PÓG\íµ@öéÕíK_x0019_¢@Ä_x001F_ÿÆwF¯@.iÍê«_x000C_µ@ªÓ0¨_x0018__x000F_´@ÌÅB&lt;]d¯@¥íÖ&gt;ö´@¨ºL¬@Ig&gt;ã;L³@¯úT«@_x001E__x001B_Ò_x0015__x000D_H³@WGVµ_x0012_f±@¾_x001F_I_x0013_ê7°@QÿÈV\Æ±@R¹ÎÐ­@,_x000D_VöW´@ Ìl_x0001__x0005_½²²@|L("2¦@a~ Ôëµ@	&amp;MÈÖ_x0014_±@ú|ÑØÜe²@A_x001E_±¾_x0006_´@_x001C_I_x001F_U_x001F_®@*ÖK¶ß«@¿_x0005_äÐ¯@VFù±³@TCYóµ@2_x0002_Ë`_x000B_Å¥@$´_x0006_¶(¯´@oß_x0007_*Õ)´@Zv]m­¹@»kÇ Ð´@n«Ë¾µ@+)\ªµ@v¶8]þ[­@÷âé3dâ­@z_x001B_&lt;Ý_x0014_â¶@_x0018__x0003_®ñc¡³@Ä_Æ&gt;V¶@Cëºe¯@_x0013_¿§­²@_x0003_Ó.LÏ¸@»j;6&gt;¿³@Ãðþ_x0016__x0004_µ@Z¤¨ó"x®@XøQù¸@ì@gª¹@QàÍÎ_x0012_°@_x0004__x0007_ÐqÕ+­³@£{ÀÖÆ_x001B_·@­pæ¥C_x0001_´@®_x0012_DWª®@­4ÿ[v_x0006_²@áeñt§Ô³@´6~°¾@H_x0003_)/¶@_x001D_ÅF¸Ã_x001D_³@æáÑ_x001B__x0003_µ@¨6ßµ&lt;_x001F_¬@¸iJû{¤°@Rì&amp;|þG±@ÉgÛûà)°@Pç_x0019_&amp;Ó³@ÓyqPÏ_x0016_µ@Û;9ó-³@îÎ½ÿ1¯@#i_x0006_.Ó³@CygëQ°@#á_x0016_@±V®@¶¬´ç'ñ²@éÆ_x001A_§²@ì)_x0013_ÇÆéº@_x0005_Ê&lt;_x001F_ßA³@léyÐ´@P_x0002_Ôßõ_x001C_´@F¿B»i®@)[M_x0007_Õ¦@èl6ê¹a®@_x000C_£~]±@×_x001B_m_x0002__x0003_ææ°@_x000C_¡a´@x_x000F_ÃêÉ¼¸@:¢¯·ä8±@&amp;F_x0016_.¥@,_x0004_¤'±­@_x0005_U³¦_x0002_l²@éðÎûÅ°@_x0002_L_x0012_S`_x001E_¼@_x000F_eÓß|®µ@Ë¶Cxí¶@TÅkLY¨@a+§´³@¹¼ä.Ð³@J*ï©ÍW²@`ÞÏ|_x000F_à­@²_x000C__x0001__x0007_ ¸@£.Æ@P±@_x001A_°lÊì²@£Ã)b:_x001D_µ@Ö\Ä*v­@`8ÏP¹·@þóÛ_x001D_Íµ@)SsWÅæ²@Í­_x0012_¶­_x0015_¶@Ú$¼^¥_x0005_­@0N_x0002_@_x000C_µµ@ Ó¿Ðí`°@ë.ü=n¸¶@q§°ÿ~í´@_x0017_¼ Ä´@DcE1v¯@_x0002__x0003_¤$¨µ@ÌL¤_x0018__x0002_³¯@_x001E_Hé°L®±@É{TlP­°@ïâVªF_x0011_²@{_x0001_©H+±@_x0013_°1HVæ®@&lt;# Vµ@,m 8±@¶ùz&amp;®@î_x0002_n³^¹@$Ùü­-±@_x001F_q ¤#©¶@g4k%µ@_x0001__x001A__x001A_º±@HPù´¼´@*X_x001A_üsz²@ÙCØ JÂ±@@_x001C_ÑÝ_x001E_¨@²ç¡¼A·@@±9t³@ÝÚQÎ_x0005_ µ@²_x0019_]_x0015_¢Ò´@»í»_x0006_¯~»@1Õé¨¦¾°@´&amp;Å´E±@_x0018_ã´&gt;}á¸@¹.óérp¶@¿_x0010__x000F_Ø¬µ@ì_x0002__x0008_¹ºÖº@â_x0016_«éW±@ôÃr_x0001__x0003_nX°@ä-Ð¶Rµ@_x000B_³\z¸@ðÛWÔÍ±@Ý ¿_x000E_«@~&gt;KÕ69²@â_x0014_ÓSY©@ ºÊvòJ±@_x0013_ê á9µ@&lt;]à+°¤@ßjÐÐó¸@_x000B_wÍöXc»@Ø&amp;©þa±@É	Ùâ7³³@ ù¸±_x0004_½@_x0016_öQgÇ_x000B_µ@wgÜ_x0001__x0003_Ä§@$aý_x0015_Wõ§@æ^_x0015_[f_x000B_¶@HåpBEa¯@0X*_x0013_-[£@pÆ hhô³@_x0016_Ö*ùM·@HìY~bÁ­@ÆÇ_x0010_f_x001C_û©@_x001A_÷m3÷·@àd£zòÙµ@¥&gt;3"º³@Øº_x001F_)Æn²@÷¾ÓÚ_x0002_M²@#Á&lt;öZHµ@©{|h¶Ö£@_x0002__x0003_-Eÿ¯VÌ²@t_x001C_ö®¹¬@~|ä¯m%§@_x0012_gÄð¸@¥ÄÏf_x0006_¸@å60Ms_x001C_¿@ú3¡Y0³@L|_x0006_-Ç¸@°_x000D__x000F_ë"²@Âl_x000C_põ¶@0oÁ_x001E_?¦´@dýÐtU·±@1¬4Ão*µ@¥cOåy&gt;³@-Ã#-QUµ@D1àM_x0013__x0012_¹@ûnYjdç¼@â}©êf$¶@ún_x0019__x000F_ûµ@JÚwx´@À_x0014_üÝUJ¶@ò¤@_x001D_Ã[³@óM_x001C__x0006__x0001_¡@ú]³g³@âOü¡(_x0005_¶@·_x0015_¡Å ¼@}_x0013_WÈÄ÷²@q_x0015_¸'_x0011_µ@6n¶tÏ¬@ÔÿÊ_x0019_ã¸º@jÿ_x0011_tÜ±@[	_x0001__x0008__x0002_Õ°@Uj~_x0001_6¶@óÖR®;	©@õcø,=oº@ &amp;¬Ò£±@ÙÏ;sgú¥@ó_x0005__x0003_(·8´@ vÌ´@C¯c,_x001F_´@_x001D__x001F_Ò/&gt;µ@ÖÛ_x001A_yi±@_x0006_ÎG´@ã_x0015_¥JÐÖ«@4£Ç¼@[ÅÏÛ³@t_x0007_üénm³@îÖp_x000F__x0010_Î°@4ç4ÉýÝ²@ÑX¼_x0018_qª²@ãBÒ]/o¯@¥pwp·@'*_x000B_$¸@C_0ÁX­@È(Z¼pá·@ãJ.(_x0004_µ¹@é½_x0013_ú_x0016__x000C_±@ _x0003_|´~Ö¯@Ú/H_x000C_Dã²@b¢¡9_x0018_Éµ@Ë)_x0007_6~µ@f&amp;î8í£¸@Ã¡_x001B_aÔ@­@_x0001__x0003_}	sýzG¶@¹õÒ¥±@_x001F__oÿ	p¨@Êç¹üz±@_x0003_þ¹'ç*®@Ë²òæN³@r0ýF©©@Æô$n9º@SÚKAfª@À®§®öD³@\¤ví½O°@_x000C_óÖð¶T¸@ÐËØ?N¶@Ýc¤7_x0017_(°@Á_x001D_mw÷¤@¾g_x001A_5_x0002_¼³@HV	µ¯@¥XYÕ	&gt;²@¸üK_x0006_¶@Qviâ_x001F_È´@²´Í¥_x0010_±@"ÁrQÎ¨¹@U_x0011_a_x0007_±@%õ²îøH¸@õ¨&amp;_x000E_R·@Éæ÷x;´@Ü6x§_x0010_»@®ô{Ñ¸@vHÕ«lð²@Ó¼-P_x0012_§·@_x000D_8¢ó¸´@òHêz_x0002__x0003_kn°@¶+Ë_x000E_&gt;¹@ÿl|g¶@6c_x000B_½±_x0012_·@×fï8»J²@®ZºX_x000E_Ã¶@AK_x0008__x001B__x0019_e«@´}ÄÊaj©@Ò _x000D_¤â»@Z}!~bÇ©@î_x001B_!_x0017_Û¶@{¯d¸@ÎBlhi|±@þÃ_x0019__x000F_ãµ@_x0018_÷ØåÍ°@ÆÁ_x0001_Fkû®@_x000B_Î9^¦²±@`ê·Ñ®@·áÛ_x000C_u´@ù_x0018_®ÎK¬@_x000E_³1_x000C__x001D_£º@ì«p°@ª°^l¤ª@_x000D_ò_x000E_º¶@ö®[zF¹@WéèÐÜ_x001E_³@_x0019_)³7¶@mK_x0018_â°¾³@þ%ª/~2±@^_x001A_/Úx¹@ßÜ)ôÉ±@Cc`#ö¶@_x0001__x0002_Dã °@!*ò_x0001_ò¯@_x001A_Ý"ÌA«@^-Ø®@_x0006_ÑAu¦{º@.ÑÜ_x0016__x0015_¬@_x0001_ýÿ´@`Ö"äùç²@I§õS7¹@H£Òf)³@å¯_x000B_°W_x000E_·@b_x0010_â,_x0013_²@bÌÎ©9B´@Íp2Ò_x0015_°@Ú¾&amp;»°@64´À_x0015_%¯@bìIÁ_x0014_u±@¼*FXÃH°@xÇdß{?°@óþO½Óý²@'¶l=KÑµ@°z_x0005__x0012_¿À°@ËDÏcè8·@KaµO(µ@"û}í¬@sµ&gt;ÑÑ&amp;¹@_x001E_¾_x001F_n£´@Oäa__x001F_º@21ýÝj§@x/dºÒó¬@i_¦Ì1²@Jª:_x0001__x0003_	o´@VzÁ_x001A_Þðº@Á_x0019__x000B_&amp;_x0014_³@vö½äz&amp;·@_x0013_^$`{°@%_x000F_:Ö¦±@7®;8_x0014_P¶@È_x0011_Ä_x0013_±@_x001C__x0011__x0002_í¿_x0019_¶@¹kN+_x001F_¶@~ém%.[±@Løäg}_x0017_´@åXÛ"Â4µ@`_x0014_sA8®@)ësC¶@:âÚ®Ðº@ª¸ËXpµ@%{'Yý_x000D_³@ÀÚÒ;&amp;f´@§¾_x0001_}¶@nnÃï¯¬@{ð$_x000F_ñ8¶@ÄçTÇËZ´@'dH+³@¥_x0011_îMpf³@_x001E_Ayd°@8ÝFó	å³@?£æ·@ØZÖFÏ´@_x0007__x0013__x001E_àT&amp;²@¢_x0018_Öenµ@î|z¼Ö²@_x0001__x0002_Ì93t_x0005_·@EÇ·&gt;í¶@aÿ¶ð¯«@H]½ª·@p'Z!â²@I_x001A_g_x0012_&lt;M±@tã*=	°@Õ?ñ«_x0010_T±@¾.ò#B×°@ÑYt_x0007_gq°@Æï!_x0016_¹@\Õ¹_x000B_W³@ I^åÁÁ«@_x0007_aÄ_x0017_P_x0001_º@_x0012_Z¦Û9N®@â*d&amp;í¯@!§_ê_x0008_´@¸¡ÅÂ3Y³@IOn½µ_x0014_´@¾#Á!_x001A_°@fíKã{B±@ÆÄ_x0014_Ë$A³@_x0012_ÛR-»²@_x0017__x0016_¶z°¶@Ç_x0011_7Ë_x0017_¯@H[Áô ±@Ø´Æ_x001D_Ç²@ µ.,Tî«@ðÃ|³¶@®å_x001B_Ñ_x001A__x0002_¯@åÉÏÖ_x0014_¤@¹ê_x0017__x0003__x0005_¿V°@_x001F_G}µ²@ò_x000D_ÙÀ	_x001B_µ@dv_x0015_Ä¶@_x0012__x001B_ÍJ÷°@-à_x0018__x0015_úÐ¶@®ôýüñ_x0004_¯@P_x0011_Âµ@]6Y_x0005_~¦@$½lLzé¸@j3¼nÁû³@BáÇ®W_x0001_»@ôØ[Rê¬@°^Ùf_x0014_6´@_x0002_' üª¬@QIkoÝr´@Ì_x0001_IzWó®@_x0002_xsþ¨è¶@_x0008_½¢r·@_x001E_r_x0002_íÒ¸»@Û°Yi°@Øö÷@ja²@Ø%àh¹ßµ@F4°_x001D_û_x0016_³@R(OÂz©@¤Ã/_x0003_nÃ²@N»û#2dµ@_x0018_­wQ@µ@fí¦_x0003_©@_x0004_ßc&gt;å©°@v ,_x0019_·@Y_x0018_¬aDá´@</t>
  </si>
  <si>
    <t>048ab9cec47d0108faf3dd8b33d893d6_x0001__x0004_Ç\à¹_x0002_Õ¹@	ó_x001A_(À]²@_x0006__x001E_pÕX©@y*Á_x000D_È·@º_x0011__x0018_ñ_x0015_­@_x001E_:§\¼@¶z5]§±@&lt;|DË_x001B_¹@_x0010_Z ëÉ³@½=-n&gt;;³@-Hß_x0002__x0014_¼@û°²Å~´@ð_x0011__x0011_?6²@_x0007__x0005_?9&amp;a±@a_x0007_fãò³@A7ø§k¤³@_x000F_ñ_ÓE²@_x000B_|o'v±@tZ"÷÷­@(W_x000D_ºr»@¹_x0013_Ó£¢²@ã=sáâÙ²@!©X._x0005__x0003_²@T	T'¸°@Â{À²â)­@­ÎË_x001B_d_x0001_·@&gt;_x0016_\6Û²@|±ð@êÐ²@ÉHxuX_x0007_µ@²´rcá²@fe·¨¸@ïñ_x0002__x0005_¯_x0018_­@ÃX_x000B_N_x0008_÷´@ñù©Úò0³@R$µ¼Ã;¸@G~»^è´@ð½Â_x000B_ù³@[8Ðä\_x0017_·@7â=Y\´@í_x0001_É_x0013__x0007_²@x_x0003_Í³@ðßÍSv°@_x001A_É¹´@n²Ïª8»¯@_x001E_2ú[¬Fµ@RÇMRsÀ·@xJÞEt¶@ØG`°_x0007_Ó²@r!"cSÀ²@Tßj-Á®²@ð_x001A_	î ¨@_x000B_F¸¨_x0004_¹@è_x0018_Lù&gt;"¸@6líÞ0±@/Ûaµû¶@êñ&amp;&gt;Eª@×ÔVg?¶@u{z³_x0012_7µ@EÝêQ´@O"~*_x0019_²@õ×ßÀé³@3ÿo_x0007_³´@°ùbD"¨´@_x0002__x0006_Ä¤ö_x0006__x0012_C¸@°0Ë]ò_x001C_®@#´ª®ÿ³@²á&gt;Ã}²@Ä_x0007_eK´@_x000D_&gt;_x0015_Þtµ@îèó°@s_x0001_Á_x001B_,_¸@_x0008_SnYù±@èô×É¹@4.OÚóy¶@¿GQ°)·@â&lt;¸È_x0010_R²@-`:ª=_x0004_±@_x000D_sc7i´@IÔ_x0004_ÆA_x001C_¸@V_x000D__x0013__x001A_a_x000D_®@TnHQÖÊ·@s|øÅ¥#°@_x000D_­ê96$³@Ô _x0011_ýz«@"ÊùIÕ±@_x0004_¨ã_x0006_¹@w«e_x0005_³@Yc_x0018__x0001_E¶@.uèøý¯@¥ý_x0012_ô_x001D_Q³@Ü4Èª@º*®_x000B_´@&gt;%Ä_x0003__x0003_h²@½­Nne_x000D_²@¾!2_x001F__x0001__x0002_L=·@_x0014_Giô\µ@)_x001B_÷³@HÅbõ²@_x0013_ðÔJ·µ@õ5O5S=¶@åPNá²@[_x0011__x0001_³º@ðYçõé´@!Ûª»B´@dA=_x0002_£Ð±@Î÷dÒÈ¿®@ÿ$$DDå´@	n¹Î2³@¨ÕôÛ¬@ÅÉ_x001A_CÖ³@JØÀk_x0004_Þ´@_x000E_ÜÕ_x0005_\;²@§8VÞ¶³@_xUwÊ´@à¾X49ä°@*_x0018_2J_x0011_±@K,_x0006_íª@'Á_x0006_2Å¶@»ä_x0019__x0005_ÖÞ³@_x001C_áðIÙ°@«ü#1°@âY_x000E_¬º_x0017_¸@«-{^«z¬@x~Î5¹@0_x000F_ö_x0003_´@A¦:.¢_x0010_¶@_x0002__x0005_÷ Î&lt;w*¸@_Èà0¶@MÏ¸`_x0015__x0005_·@·ÙÍõCÃ³@9_x0008_ãþ\±@¨_x0018_ÖþU¯@zà@óáX¹@À_x0001_LÙ³xµ@jè"6©@}mLC´@·+_x001D_FFÕ¸@/¬2®È²@pÞ_x0004_Ê½ü²@Êq_x0012_ê£ã¶@tt_x0003_Õ­@Qj_x001A_æ¸ö©@H9_x000D_¢4§¶@c¦N0v´@ìÈ_x0007_-ªµ@&amp;°VO8±@ï:Uù6°@%_x0007_ÕáZ¡¦@»]ÝÄº´@½î^â_x0003_Aµ@Ì(P£µ@ÇPØ]¯Z²@)w÷KI0·@¹í­èGº@çß5¹,°@¯_x000D_Üüá_x0003_·@ß,Ý0yî³@§;¯_x0001__x0002_³_x0018_°@A½uÖ;¨®@r^Ô_x000E_Ò¶@'|ÈO#³@ÊÞÉ#¶@6R¢¶nî·@B¦Ï_x0001_²@(áÜªß´@_x0016__x0017_`À¦/±@öhýÛk_x0004_³@GP#_x0008_&lt;«­@ _x0017_¡j*¬@qK%µ@_x000B_Z|ï"²@_x000E_Çswûg·@ÌÉeuÐ«@_x001E_ëímÞ¶@_x001F__x0018_Ô@	b¶@_x0002__x0011_ÑÛ«´@_x000F_éÜ_x0004_^·@¹1É?´@_x000D_ntkD²@ñ_x0002_bÝM¸@è&lt;³Q«/²@tØ_x001C_^Á¯±@&lt;|B_x001C_®h¬@Çx_x0006__x0001_³@²!Ûu²@SìÀe¢N²@×8¨6±@ð¾âý¸@\96k@;µ@_x0002__x0003_·ø¼$m_x001C_´@;ß_x001C_k$l¹@À9ªÆµ@-_x0011_ªH_x0015_³@_x0004_Ãpqbi¸@_x001D_µý¯²é±@¸dý;·Nº@t_x0019_v5~r²@ß68_x000F_Ó¨@LõÞÞ ²@òC^§´@!G_x0015_÷Y¶@¡,º_x000F_ùåÀ@Fa\â*³@üv¥Y;¯@;-"ªl|³@*®È9f¶@-´~wT_x0015_²@ë=çÌÖ±@3Í	2^Õ®@ÚÓS¯ùÄ¬@_x0005_®÷,&gt;­¶@_x0015_K_x0012__x0007_¤¾±@ëóê±&lt;´¶@|C1ûë ·@þW_x0013_ôH²@ZÌË¦8¯@»· 5Õ·@î_x0008_K®@*§®q¢¶@_x0014_¾_x0011_ð+²@Ð¡Ï_x0001__x0002__x0003_å^²@Á©nW½»´@Æ_x001A_Üº_x0006_®@Åw_x001F_²@¬ê¤RØ¶@ç_x0001_$²@XÐfq}´@Å6$_x0005_Èw¶@_x0013_çÛ¯@Ò	_x0007_iº@_x001C_jBµ³°@ë_x0010_òV_x000E_ñ³@5Ð"Ò¢¶·@Zo.sÿ»@û´îTç´@º´+tî¨@_x0008_zu¤H_x0001_¸@¨Éd`_x001F_6¶@2þP®@+VæY5è§@_x001C_¬¬_x0007_ö²@ÿ_x0002_º_x0017_5_x0006_¯@£'S_x0018_k_x0011_±@_x0003_U¬Cà·@_x0017_7ÉÔh_x001B_³@_x0004_UvÉé´@xôÍAÖ¬±@Ú&gt;íT|±@_x001C_å:B_x001B_1®@_x0011_·àxe¶¶@&lt;ÉÀgQº@_x0001_Îv1&gt;µ@_x0001__x0003_zóm½¿@¡¦_x0017__x0007_Å´@×@ÖûÅ®@¦´r_x0017_ûá©@!gÌq0m¶@÷ÕÌ_x0004__x000F_²@Ôh(»¹@¨l_x0003_~_x0002_³@:_x0019__x0018_}¶@e'ØXm²@Ó{»]_x001D_#³@#«?_x0015__x000B_¦@ü}'·_x0012_'µ@¶û6åA­@_x0001_zv¬_x0005_¹@Pñ­X½¸@Æv_x001F_èÎ_x0010_µ@s_x0017__x0016_éÐi»@Ív`oð°@À5ÆGQÍ¼@HÈ2 Ëç±@·v_x0010_ñk¨®@j|.Bê°@_x000D_6Å£t\°@Ø-dê9Y±@¸È-GLµ@z&gt;_x000F_É{_x001E_·@úW¹$¼ý²@_x0001_%¢üyuµ@z£··@J2_²²@F|_x001E_a_x0001__x0002_ûY¶@_x0006_ZÐê^­@2ib|_x001C_/·@»½/ð±@Ü5©62Ò²@)¨c üµ³@Bò,Â¤²@ñgÙTGä³@F_x0014_Ëåã_x0010_±@-É´øý¶@­£,üV°@yËu%"¶@^Ü_x000C_¡dú´@fu\Í5Ù´@þf{Ð8²@u¡_x000F_n¹@úÇ_x000E__x000F_n´@t_x000C_Ýû²@zþ_x0001_LtK¶@=_x0015_ÓÅUµ@ßAî_x0017_2a¶@³f¥U¹²@ìX_x0010_C_x0012_³@ß7=_x001E_ñ¸@&gt;QÊu&amp;¶@_x000D_úU?§±@8{_x0013_Ø¹@êCôKL´@8_x0003__x0017_³@ªk_x0006_Á¶@pñêéN´@_x0007_t×E°@_x0001__x0002_y_x001E__x0015_%¯´@5ÛÉ³@ a%+Ã3·@®Ä1«r¹@÷&lt;!ûç_x0017_±@_x0011_ÑF=ø\º@_x0008_'s·±@¶¹Ã_x000D_ÂÍ´@_x001E_âv¢©°@º%Df÷r²@]5#84°@_x0017_·Í_x0005__x0019_ïº@M!_x0011__x001E_ÓZ·@_x0002__x0012__x0001_òØ±@HÎø£_x001F_:±@fr7í¤¾@®~qJ_x0016_¸¬@Èc´17±²@¸æk°-²@_x001B_Çª-_x000E_¶@u²_x0012_µ@þEW¯@N_x0001_y_x0017_­@!;%sG²@¢_x001B_¼=lÌ±@_x0005_&gt;Ð_x0011_ÕÉ°@_x001A_OMÁ«/²@*7*`¨ù¶@:v£h¡¬@¢[u_x001A_aÌµ@-5_x0014_iK´¶@çÙ_x0001__x0004_Âç²@o_x0013_µ³@IW_x0010_P_x0007_³@·_x0003_©ÅÆ±@%³R¥«±@ôïôØ_x000B_¸@T5r,7x·@z/Ôn`±@¾Çûüð®@q³] |Ø³@ÇK_x0012_2éª@#Æ_x0008_Ó#&amp;­@ÄïbÓ®&amp;³@_x0017_Þ_x0011_ò_x000C__x001B_µ@l¬ª S «@_kZe_x0002_¶@ÔNÖëH±@_x000D_®`ÈS´@ä[Þ0¹©@s^	è6¶@h_Y_x0005__x000C_·@Õ/v§´_x0006_°@"_x000D__x0002_Q_x0008_z¯@îX9û]²@K þ_x0017__x0013_¸@Óï_x001E_sóå´@Ò¼_x0007_&gt;º	¶@Ëqñpm±@ÝÂ@þ_x0019_´³@¸Ë_x000C__x000B_°±@_x0003__x000D_¬=w¿±@mÑÐ,¸	¸@_x0002__x0003_6¤ú_x000E_t©@¤_x000C__x0003_`¯@ZXW+õ´@VièØô¼¸@\Èª´Ü²@_x0012__x0003_:9ª3µ@Ú	;à»³@dîR_Ù2º@¯_x0001_¦õ¶@F&gt;|_x0005_	â±@u7úèÓ¦@²S_x001D_Â«@ãB¨Ô´@Ã	ÔÒz°@ 5KM0S³@~_x0006_ ±@ÆTÍé\_x0012_¶@ûÎ4_x0001__x000E_l·@ì19_x0010_c²@²_x0010_ãó_x000B_C±@È_x0015_sT}¯@At(éD±@#a?, _x0004_´@'· µ@_x001C__x000C_ChMu±@s=eä'_³@_x0016_G0kpkµ@BtÊ2ÿ	²@Vîµ,Á¶@!ænbM©´@Ì§õÖ¦Ù·@8ÈßÑ_x0001__x0002_ÙI³@æþÉêý°@_x0010_-_x000F_Ô+³@¿r4¦}µ@úñßëÄª¶@Kë_x0002_ý·@_x0012_wGk1³@6*&gt;6Ù{¹@ö_x000D_GÂ~¬@Ú®_x0017__x0018_	)°@£z(`¬§@1òÅlõ+³@3Yfåµ°@`f_x0012_=û°@JÒÑ8&gt;7´@zÿû_x001E_m¦@õH¹@§Áhci·@|5ËiÝ±@û%ûÍw·¢@°çÙ®@ýÆ¦~±@â5GìXº@«¼e&lt;Ôì°@&gt;è@_x0016_*X±@I_x000E_:é"°@(¨5_x0001_¥Ð¶@_x0010_Á_x0004_¬q-·@Zò^eg°@¦â9®å³@_x0013_éÊ±I®@~_x000C_Òpì«@_x0001__x0002_ò£)i²@_x001A__x001A_Û_x001B_g_x0015_¶@,e1_x0011_µ_x000B_³@®_x000F__x0011_÷°@_x001F_Ò¯$­@ËÊ?îo¶@#Ô Aî¸@_x001A_Ò_x000B__x0007_²I­@Z^Ä}¢?¨@bã_x000D__x001A_È¹@ûe&lt;=P«³@5_x001C_lË0¶@i+'³@ý)l5²@Òo£2#Ëµ@wKê?ü²@"3J²¿_x0017_¹@_x001A_¿_x001B_L_x0012_¯@Ôcò~Ã®@f6·_x0013_ß»@~b_x0015_ük¿·@8¯ÏÒ¹@ýdô_x0012_²@!Ý °°@ñôue_x0008__x0010_°@_x0016_uà_x0006__x0005_±@ògÇvÐ¸@ò¦Ö_x000B_´@±&amp;Ý_x0004__x0017_£³@ÆåÂÓ_x000D_]®@«8°²´a±@Ö(ßî_x0001__x0002_HÁ³@x_x0002_6]§@·õs¤Cí´@^_x0013_ï·@ß)]]do½@¤Î: z@HÝLàf±@j¡_x0015__x0005_z³@Wº"¼Ã³@6p4¼±@_x0001_M ô_x0013_Õ®@~&gt;_x0006_¬¸@Ð\_x000C__x001D_'±@Ts_x000B_W¨@F^_x0012_Áa"­@	_x001B_9_x0006_K·@_hþ@P³@0ÜÅµä¶@|ò_x0005__x001F_FÞµ@¼ò+1Ø1­@¼«£F¬@nÊ°ðÕ¼»@Äs6îT·@ÚÍ*¾Þ±@ÓhÌUÛ¶@_x0006_³KþÝ§@|Hn'Ç´@¯_x001B_H¨[»@ôÎò|°@_x001C_Xé@«å±@	ý¤DGÝ²@_x0001_§ØêQ¶@_x0004__x0008_üÓÞC¯@d_x0015_GÿÑT²@¡®Îwâµ@\­X·@¥Ûªl[þ±@ÐÜ#ùµ@ôæ4&lt;õ¸@_x0007_Fe_x0006_ï²@M~éõð_·@7åÊ_x0005_ãB·@EC£Zçí·@_x0003_ø9Ö·³@.pÛ ¦ê¶@¸ãßX·@_x0015__x001F_âÍÓ7·@ôË"ª­&amp;¼@aÌ	ä·@¾_x0011__x0006_ªö²@_x0005__x0002_ÒÌv´@$·z0ú³@mªø ±µ@ N_x0013_U6%³@#¬Y¤¦s¶@è6]Ýz¶@É¸a¼¶@ÃhR_x000C_¾@zÙ´@ý,\[¯ÿ¸@©_x001F_³l{º°@kÁ1Î*?°@_x0001_ùu%Å º@F[O_x0001__x0002_5ç¬@¶eÀDÈ³@H&amp;_x0006_P"+¶@P_x0008_óJ_x000C_®@K]_x0014_»@bKòuYp°@8²D_x0013_Èá°@ùP¤%¬@å_x000E_©?Â_x0016_·@ýÉ*eÇu¶@»Oº&lt;p_x000C_°@sk)à²@_x0006_í©Â;×¸@Þ/_x0011__x0011_æ_x0014_®@TB3yû´@Ã_x0013_ìå¸B¹@Ù(¦A_x0006_»@Á_x000B_ß_x0003_ªa´@_x001C__x0014_M¦(¸@)Tér#µ´@_x001A_öh\ë»µ@ýö._x000D_p °@HpP_x0003_ó±@j]y:&gt;+µ@Öp{K«@²É¯AÜ·@ë×Ëà³´@ÂJuQs¸@ÔRfÅ²@_x001A_®é'[®´@mDñB¦±@áSõß`§@_x0002__x0003_Y³_x0007_©³Pµ@X&gt;{»OM°@d\/X_²@Ç¦fP¶@&lt;»§µ×0¶@3Ú«[³@: ¹áÜ°@_x0018_s§"í_x0007_¼@ÇÏ®Ò_x0013__x0013_´@Ò¦t5ØJ¬@t7ó¤_x0001_k¸@¾b:Ükî­@ûªÅþ±@ÛÙÍé_x001E_h²@í_x0016_xyµ±@5+WäÈ_x0017_¸@³v§zÜ¬@¶_x0016_¥Ê_x0016_Ûµ@ß_x001A__x0017_xn±@à_x0004_àlÂ±@f"}Û¶@µOáWq´@M¼_x000B_×?U´@&amp;_x0002__x0002_`³@/§QSo§ª@·°_x0007_xtZ´@(_NWÏµ@»_x001C_"µ·´@æoÿÅY¸@aÛ,Y}²@´_x0005_Ìc´}·@_x0017_ío_x0001__x0002_P·@qÔæ_x000C_N ³@XäðY#Á¹@_x0011_72h²~³@Ý½Îì6B¯@5_x001B_Hê)³@üÁí_x0003_C5±@0_x0012_§¤6Õ¶@nB_x001C_0Ç^ª@ãw´ûü³@[{á_x0015_&lt;´@¢]Lï©«¶@_x000D_v×gµ@/Õ_x0012_²@7o»x_x0017_#´@L¼_x0004__x000C_.ä¡@fôÑm²Ü¯@9òõÊê±@­X@ÒÈS³@¤x_x001C_â½±¹@nÂÿÖPÊ«@ÏÒYw¯º@JÜ°_x0002_Õ²@Ã_x000F_v_x0011_F8¥@Éy¤-ò²@özò_x0019_"¸@Ø	ß\®_x000C_±@ÔÊÃlÄ°@ôx«åo·@äÓZ6Tx³@Ë{,d:³@_x000F__x0003_]_x0005_º@_x0007__x0008_}6^u_x0006_´@±= _x0008__x0016__x0004_³@í_x001A__x001C_CñY²@ô_ûfÍ_x001B_´@Ñkó`QÏ³@àtôy&amp;·@÷z¬Ao²@`Ü_x000E_«µ@êz8¥µ@åçU_x001B__x0003_g³@ãY¯ö&amp;Q²@±7Ýq_x0002_@²@køòýµ@_x0008_]áÔý}²@8ð¹|_x0007_¤¶@_x0010_L)¥´@(l_x0017_zÀ½°@_x000B_­Ù_x0007_Þ´@CYìÙ©®¶@îÇ_x0012_[_x0001_²@)^&amp;DZ³@×î'Ï_x0004_·@|_x000E__x0001_Éh±@ù_x0007_\ù®@ß_x001E_sc³@]/æi;²@'Di¾ä_x001C_³@_x0005_F5ßíá¶@ô,ÄÕµ@¢ÍÉú¸@;ñgÓj®@ØY/_x0001__x0005_µ@_x001A_cøv²@÷´ÿK¼á³@x_x001F_]F&gt;¤¶@rê_x000E_ô ´@VkXW×²@W8Ï²]Pµ@ênò¯y±@_x001E_FÛ¦ªO§@£_x0002_î&lt;Âµ@VÚhà_x000B_º@¿wR½]±@$_x0002_#Íc¸@§ýÚ¥@q)	ú_x0010_²@û_x001C_ý}_x0017_t¬@4o3«Â±@Q»f@A·@»_x000C_!Ac_x001A_±@ñÝn¹)_x001C_²@G_x0012_È)m³@R¶:«Ã·@¤&amp;"\¿Æ²@5zÏ[ê_x0003_©@Jl¹~¢9°@Õ§7(ø±@Èxæ6´?¸@kìy`#µ@¡bRì°ò²@=¢_x001B_J_x0001_Õ³@ÉS&gt;_x001D_¼ñ¯@[_x0004_	¨@_x0001__x0004_Ù$y'_x000D_¶¯@®ÅëJë[µ@Ê)XîB´@|ÃCZ3¸@¯øÈÍDµ@§yÕ_x0014_ªØ¤@KRùÈ½(²@"èâ_x0003_ïr®@¯_x0012_o´©r±@"B­_x0016_y´@_x001B__x000E_Gì_x0018_´@W,z^´@Uä6èØ´@ =Ð1¤¼@ð_x0011_¼¡_x0019_ï³@_x0002_b÷_x001A_,±@ÙN_x0005_³ìÅ¶@&gt;ã¯_x001E_ö·@-Cð)_x001C__x0001_±@ãè³_x001C_xª´@Ü[»è²Å¬@®÷	Â´@ò|u}h°@ºsöÃ·@È6/Ô±@BüM1À@Ò²Y_x001D_R²@K¨nô_x0008_³@ã§~ß]s´@(èV{T'°@+_x0006_ñ&lt;vh¶@epx_x0001__x0005_B¹¶@×½_x0004_l2æµ@Z_x0018_·&amp;¶@:_x0010_UÄ&gt;¯°@À¬ÉgB_x001B_¹@Ê_Âf¨@q1i°D¶@½ß)·@_x000C_¶éÕ±@_x0003__x000B_¢÷üõ©@_x001D_Ä¿_x0013_D³@ä_x0019_ïü_x0007_ò¹@ÃÊ¦¦_x0002_Ã¯@'Ulú7¾¨@_x0003_!Í;})¶@·_x000C_éÙ4´@rJÈ_x0014_í$²@3Ññ1²@LJ_x000E_ª¹b«@_x0017_;hø³@3q@5ø¹@+YGêtµ@âbÍGzª@¯@Ðt*´@,-ÿ¬°@«8ØáÞ«@.°­+_x0010_·@iÐÄµD1±@&lt;u_x0013_å³@G_x000D_ðc-	´@_x000B__x000D_«¥@ß@{-Eg¹@_x0002__x0006_ P(ù¡+®@ý^f¬×¹@Aÿ¤þB_x0011_³@HY%ù²@¶_x001D_döÏ*²@_x0007__x0003_Î_x0011_ä²@_x0018_åðÞE´@¨¦(-uf±@Éq¦_x0005_¤óµ@è£ø½ç­­@YÇXñ¢7¹@_x0004_eWv_x000C_\¶@_x0002__x0010_9À µ@×Ý_x000E_è¨_x001F_·@¾outJ²@+Ê6_x000D_1yº@ðárg=¦@èa_x0003_Èú¦@+%Lv^°@ìR=!ì¬@_x000C_ÇØAª@Û¡Äöçµ@KÞçT_x0001_´@:$4Ü^¶@ÞIÛ»&gt;¶@ô)8z_x000E_´@Û¨oÄ¢r¨@Ê_x001A_$hãÌ°@ ×{!=®@`g¥%ß¯@r±­²öµ@ZU_î_x0005__x0008_*_x0008_µ@Þ|-Ø_x001F_Â²@_x0010__x000C__x0003__x0015_¶@â.*ý_x001A_§@MÓ×_x0011_¿º@lÃéûeª©@ÄÐ_x0015_jÝ³@._x0001_bM'_x001B_°@æb_x001B_h#_x0007_µ@OÞ¶ë÷f´@'_x001B_¸Y.±@T¬à_x0006_µ@ÊçÐêÁ®@_x0013_úÝ|¬@W|-µ@êö2¿Ä³@?²LÄ_x0016_²@Ø_x001A_Ý'óµ@÷ýÅb·@"Í³&gt;­·²@ù³J8Ã¸@_x0011_ü_x001E_=v±@C¢&gt;ª@tVÆE_x0003_¬@_x0006_1_x0017_gÂT®@Ø_x0010_¢;N³@¢\&lt;"µ¸@|ä³ûÉ´@[|-Iof¶@ïÌ_x0007_±@ú°°ì	 «@[K_x0004__x0002_p`®@_x0003__x0005_Q4·@ü5ål­¸@Ò*kÎ±@Î_x001F_×ü_x0013_³@_x0002_²_x0015_/Å_x001D_´@_x0004_hÔT_x000F_§°@µíC°@³s_x0017_µ@K¥¬üø·@U[»E¹@E_x0004__(h³@ ¸c$_x000F_é­@X0o±W­@L@FO_x000C_¹@_x001C_Þ¶L_x0017_Ñ°@y_x000F_~_x001B_( ·@·G4_x0014_°@jUÒ(ª_x000B_­@Ò©Vv­@r¹cN©ô°@@á_x001D__x0013_2³®@_x0007_3£ªX£º@_x0012_÷)ó­Ï¨@å_x0010_oÍÕâ°@ÚòZn´@»Øì_x000E_TI¼@(Z{É3³@¯¥¸µ@II_x0001_l¯³@_x0004_+Hè_x0008__x0015_²@cþz~ìµ@ÆÇK_x0002__x0006_Ñª@ì2(e·E½@}\*Ëè_x0001_±@¾_x0010_$2ÏÝ¶@Â_x0014_§¹@*þXÀà&lt;±@'ïàø/e¬@­úÙý+©²@æx_x0006_°_x000B_Û²@ú2_x0004_'J±@UÚò_x000D_Î·@R´9_x0004_0i´@PpÕC£=´@3vaÀÞ{³@]Zõé!-¤@ ¡_x0015__x0004_U©@¾cú$úþ¼@_x0014_7cgÚº@I:Ë¶9Þ­@ò|ÙÊ_x0017_ µ@Òûíþ¯@:K_x001D_Ë^µ@0ñø£_x0008_²@¯ª_x001E_Ö¯@D_x000C_5ûHá®@_x0016_%Í_x0002_«@u"äÕ_x0005__x001D_µ@ÊSF Q±@mß¹ÁIµ@*X_x0013_³a´²@¢U¿[_x0003_¸@zz_x0012_¶®¬@_x0001__x0002_&amp;º_x001A__x001F_¢´@¨;	1mô³@»P_x000D__x0019_¡6«@9þ«ìöª@Jø}¡Ð_x0001_¶@¬B_x0016_ãN_x0015_´@k3TÀ¡²@_x0007_5vþMïµ@_x000E_©ã_x000C_ü¼­@·	_x0013_Ð´@8FêsX²@¡X_x000D_£¥·@¤Ý£c_x001D_3´@¦4ã«8´@®¥y¶@¿72W@³@í_x000D_t!cN±@äë'O_x0006_!´@eèî!»@_x001A_1¨;_x001D_±@ kMI_x0016_³@¡BÔPä@µ@æ¸=çÞÛ³@ý ¯¯@n T^|_x0008_±@ùe´6²@_x0016_1m[p³@Ý	á´@e9äÐá8¶@1úîS³@_x001F_IeVÊ±@)nì£_x0004__x0007_@ª°@ñÜ­°H®²@Ú_x0003_&lt;fOi­@ó·nÆ7 ²@5Ô5fØ°@ëÃ¦#¹@Z_x0002_ÓÔBG·@_x0006_ó'Æá^´@rN_x000D_§_x001D_¯@_x001A_q_x0016_~!²@ÛÐé_x000B_=©@ ä{­	Ù°@_x0005_?_x0011_ç¨@u-_x0001_2ø@±@QLÚø¤qµ@°£.Ì_x001D__x0011_»@_x0003_¨-_x0002__x0002_¸@J©ï´@g6E3C_x0003_²@òÅ._x000E_ã­@¼Ì(_x001D__x0001_{«@Ä_x000E_r/¸@_x000B_¾zëÛé²@_x001B__x0005_Q_x0008_G´@åýHÛ§_x000B_¶@fÛ"_x0005_G´@A_x0002_Ñs?_x0006_µ@6K	Æ­·@¤íé¶Çµ@6E[©±@@_&amp;Í·@/BÁàí±@_x0002__x0007_$ó_x0001_&gt;=£¸@¯|nöè³@óz_x0005_ì[«²@Ùy%_x0004_¢Ü¹@´ù_x0013_Lè°@_x0001_Éëï_x000D_Gº@Øã©_x0013_¬ñ³@p-`L_x0003_¥»@î_x0008__x0006_õe:¸@_x0006_ý_x000B_¡_x001E_¾µ@$Ð$|vkº@X)X@_x001B_W³@r­ø_x0014_N¹@ØJàåç®@3`¼Ýç÷¶@Z_x0002__x000E_=Ü±@Ù£¶H_	°@t¬ÇÚz@øAåe³°@_x001E_l_x0007_¯p½²@+_x0012_¹8Ò_x0016_º@slÔ4W¶@Ç«&lt;C«µ@V¨,%5¹@=!2a&lt;·@@k_x001C_F°@_x0016_°/²ùÛ¸@Á²é_x0005_õ±@°_x0013_k_x001A_\¹@?¢_x000E_×£°@óz±tD¬µ@|_x000F_Á_x0001__x0003_ÀN´@¢µ'êµ@{_x0018_ñ¼x¸@~_x0004_{¢ÚÄª@_x0006_©_x0018_¶@_x0017_O·@½vµFº·@ýB Ý®C²@_x0014_*s6-¹@» 7ÅF_x0010_´@ô­sN²@B~'òÆº@¥_x0002_ß_x001A_Joµ@¼m+_x0015_â¸@0]_x001E_¹÷º@üçÒé§µ@:BU_x000B_¯@ZY&lt;Æ÷°@N÷?é`Óµ@©¨/*Ê¶@1_x0014_@å73±@Ä½\Áol±@_x0017_ïÀøhf¯@&amp;Îî»b °@ËâNã¹@usÖlp¸@ø-c"j³@½yªÞÌ­@¦ãPH©¯@êÊ"_x0015__x0002_ª@Ò7ºµn¹@âØã½°@_x0001__x0006_u_x0008_Ó»@_x000B_Ö&lt;v0W´@_x0010_ÓW3·³@ScP¢µ@æ%bl´-³@gºtãc¨µ@¿_x001F_Í_x0002_¥³@¦ùñ_x0003_S±@ÆÞ_x000C_Ü_x0005_²@ç£_x001F_mU"©@b´7;æ_x0018_·@_x000E_vðÖ¿³@_x000E_®1Ü_x001A_¶µ@´/?¡¡««@_x0002_ìL_x0015_³@ù0\ ¯@_x0014_7]_x0017_ÚB³@0E­pî¦·@êé«y_x000C_µ@eöªátu³@Y_x0012_âùqÈ²@°kFA%´@\â_x0004_/Ù_x000D_¸@^E-V5Ì½@ø&amp;eæ&amp;_x0003_£@ÛTp·ï²@Èª{H¯£@öÐWö¸@oå&gt;ê´·@×¤Ïü_x0006_í @¸§B_x0002_`¼@\J_x000E_G_x0005__x0007_@&lt;²@þ³_x0001_4!¦²@væb_x0003_dº@_x0018_s_x0012_¡^¾²@_x0006_l_x0016_I¸@ð®H_x001D__x0010_s°@niñÃ&lt;ç«@_x0001_ùU¹±·@³k®Õs±@_x001A__x0005_M&lt;$_x0015_µ@_x0002_h_x0002_}´@É­(Ñðwµ@'ërf_x001A_¸@Ëú_x0015_×Í/°@}ñç½dT¸@o|GË¶@_x0016_úëz#¯@ÎÄp51È¬@pL.R°@i(úuüzµ@Grv^´@fYÐ®@¯ÿ¦ö¶ì²@®¦H«@8_x0019_Ü_x0007_B®@v_x0016__x0004_x+c°@ÍÓ_x0003__x0013_+-º@ãC?Ç%±@#,;O_x001D_Ñ¯@àdÄª¶@sq¾º÷´@.SA1 ±@_x0002__x0003_Q_x0013_k­ s³@Åj1_x0011_æ²@_èü(µ@´ØdG4¬@ì±Ï_x000B_¢²@_x0012_I×_x000C_²@_x000B_YJ-Ì³@_x0010_^`T^¬@#@µÞ_x0006_Ô¶@îmØ¬`´@Ë.¶_x0010__x001D_¬@_x000F_B¾Ã\_x001C_²@:hø´@^æï _x0012_(ª@_x0011_µ·ü`±@oPQ_x000B_D¸@Çg_x0013_«yè¸@.Ö¢³rÌ²@¶rl _x0008_N¸@.OÃ_x000C_Odµ@ùGwgåI¶@ìt_x0014_T_x0015_f´@à¤(-ÑÁ°@Nå_x001A_îì³@_x001A_|»¢}}´@W$_x000C__x0003_X_x0011_¶@¾Ù_x001F_Ç{cµ@JÚ_x0017_A_x0002_°@ÑVØÒ´@G$Ã_x0013_6´@ôOÆ4_x0001_µ@_x000D_cõ_x0001__x0007_zÓº@l¢¡â´@G^¥©0µ@$EG&lt;_x0019_°@}Òz_x001B_Õ&lt;µ@_x0010_®'Wä¼@PÂz_x0002_l¯@U+Ì$_x0005_®@ê_x000F_È_x0016_µ@âjkCù±@ª;L[Ã²±@ß_x0013__x001A_è]Yµ@7yÛ	_x0014_Ø³@8æK_x0002_µ@°6V_x000E__x0004_Z¯@_x0018_Ö_ýÐ±@_x0012_W­s-7¯@`Q×­&amp;¶@F6¢°Öª@-%_x0014_çd²@\e98µ@Rã¤C´ú¸@²HRÃÓ°@ç-Ú¨{7³@*_x0018_(ä7Î²@_x0006__x001D_­E_x0003_ý´@Ôu/ìá¯@zB»+è°­@ØôÍQ£±@{·mgÍx°@,_x001E_½ï! ®@ouÛ6µ@_x0001__x0003_`cF÷¦³@ã0Z\&lt;¶@¿ÝG9ª¦@«	OmS´@í¯_x0011_+ô·°@_x0007__x0019_&gt;º´@â_x001A_+vôØ²@~îx6é·@fíÑØµ@_x0007_ÈaÎu·@£å&lt;_x0001_/¯@ìëU¿Ñ)¸@¼¬Á_x001C_Äµ@_x001E_r_V¶@2*æäeUª@@ö¡Àµ@-E¥I´@bZ}bAK°@R¯ßæïî¯@b½_x0002_+)/´@PÞ0Aê³@¼y·_x001A_ª@ôÌ	§jB´@Ld_x0010__x0005_Éù«@fòs_x0007_¶@?_x000B_¯S_x000C__x001D_¥@é_x0008__x000E_¾é°@j£w_x000B_h'´@Q_x001B_m6=»@ò(_x001B__x0005_-¾³@ÆÊ6_x001C_a±@ù,+_x0003__x0005_)ö­@à¿Y5È_x0002_·@£å«K2ñ¶@o¹$¾±@_x0002_^ïÎ¹­@	2¸_x0001_µ@cµµÑB,´@På31G³@¾a]&gt;½´@_x001D_ûè¥$Hµ@`B1AK¯@_x0013_¬m±È°@_x000F_ÄÏå_x001C_n°@ÕH¬Öy²@ÊÓV½åWµ@&gt;n_x0015_¡t²@ô-?ø_x000C_Q»@aÿÄ4ÿ_x001C_¶@_x001C__x0007_*'´@ä4_x0005_À´@_x0004_³ð[v«@S%¥`À¯@÷lóá_x0003_°@æ«£zaU¹@ä=i0_¸@e&gt;ã°@0M_ª³@;_x0016_Ç]¨W°@a_x0010_¦ú÷A¶@V_x000F_Þò´@L_x000C_÷øÈ©@_x0003_Äúþ_x0005__x0011_¬@_x0001__x0003_ÂVc±_x0016_8³@¾_x0003_&amp;£_x000D_í¶@ÍºÔ_x000C_VD²@e/~Q´@pÑByJ²@LËµcÜ©@ìÆ)_x000F_ý¬@_x000B_8_x0005_Ð:°@Ñ¾9_x0017_Ñ³@Ø\]*ÌÒ·@XüêÐ­@ó¾B%^Å·@GDú_x0005_Â¤@yzÐ ¶@_x0001_ã_x0019_Ô_x000E_³@I7_x001A_»:³@[Ð¯_x0015_±@½k¯ý0°@õ'&gt;_x001D_®@ðA]Çì³@·Kµ_x0013__x0002_=³@E´úó)¯@P9Nê_x0007_³@_x0011_VòmÚ_x000E_·@'_x0016__x0005_÷¦_x0018_²@_x0005_&lt;Þ"_x000B_±@wÁTõ«à´@Æ{Èßïµ@Mâ"^þ³@¸*þ=³@ÛùêZ_x000D_Ê¸@±@OÁ_x0006__x0007_»°³@`¬H¶ ­@Jr&gt;²_x0007_²µ@¸[ãü_x000E_«@¾ß&lt;/²@uô`Kç¶@é?n­P¸@_x0014_bn_x0018_u¡¸@_x001D_x_x000C_EÊ¶@ ãÂÇ¹Yº@Mò?m·@°YÄ!_x0015_«@ß(_x0001_ª@_x0005_òRuïÖ­@«2á_x0003_1·@Ï1Âà_x0011_µ@ÀGÈd_x0002_³@X':®._x0016_¶@Ö³_x0013_?¡´@W_x0014_PÈÛ_¶@B?_x0011_í´¢±@m®_x0001__x0002_5´@4"8X¹°@ÿýHe´L²@&gt;_x0014_U%îØ²@m&lt;{_âO·@rh ¶b³µ@{tÏrà#¶@e_x0015_´Ê_x0004_¯@@¹ã.¡n¬@_x0012_06hpQµ@{Ãü\à/¥@_x0002__x0003_»ðØIç³@ðQÍ_x001B_±@ xLxB±@_x001D_#	¿µ@¯%9Ê9¯@ta_x0013_{0ò¶@9w©qgB´@ø_x0015_uÊYr·@1õ$|Q¶@²Å@_x0016_.¶@.v_x000E_ú_x0003_Oº@R(MS)_x0008_¶@}ÕÞ«`±@mÓ±ui²@ÛõÙ°@ìû=Á(¶@¥_x0015_i¼_x0005_]³@B8 ª¾¯@h_x0011_¥ék°@æ(Ë±Æ«@iÕ%·ç·@µ_x0013__x0018_d_x001E_±@_x0002_¼ê#4Ê²@ò_x0001_h_x0006_»@á+_x001E_~É³@/ÒÏ§¾p±@0Þ_x0010_BK·@eØÜyh_x0002_¸@RFU¹_x000B_¶@µ_x0007_q&amp;zº¶@íh_x0012_-yµ@4ð_x0014_2_x0003__x0004_¬@6³æî_x0013_²@x`Ö÷£Î¬@`§_x0006_ÈíÍ¶@I_x0001_ÔQó±@XåÌP²@*r£Ü5ù¨@ÙD¹¢Ér¸@÷Vzó³@|G_x001D_J£_x001A_µ@ô0ëDH·@hç_x000E_â¸@2{¦_çk´@_x0015_çHÞ¯@,ÊoÞ[±@S¯â@_x0008_·@°×²#ü¡°@(K_x0001_¼=¸@7m _x001C__x000E_²@Îþ"-Á¶ª@n_x0010_°(kS®@§Rô_x0014__x0007__x0015_³@á½õä±¾®@}_x0012_çAç°@Áª°@2nqlöÌ²@^âT½b	¶@×ØAî¬´@þpnÌ_x001F_©¯@Ö_x0002_8ªs}³@WÞÏï«_x000C_´@_x0016_¬}&lt;³@_x0007__x0008_FY!ò_x0002__x0017_¯@VZEÇç/¬@qkË_x001A__x001C_}·@7 _x0011_`·@78\³Aµ@Ô_x0003_{_x0018_³@_x0002_úÙß:¯@ü_x0004_áÌ²@²öë&lt;´@_x0006_¸CÍ[©µ@¨|nã¶î²@&amp;aÐây»@a_x001F_3f¸@_x000D__x0011_¬mU_x0019_´@1xæH³@Þ;»ò]1°@S&lt;é_ñ°@Ü[_x0015_)Ù¹@Jÿâ6-µ@êñ=·j©³@IW¡iÆ¹@S_x0012_hÃ=µ@/1	_x001D_\²@FÆ"¤µ@_x0003_%juª"¸@HËÔ[ô¯@^_x000D__x0005_ÊT³@¥£ã8üY³@åB_x0012_ª89·@N¡5P±@_x0006_¿ú_x0001_T(µ@~_LÆ_x0002__x0005_e´@ãpX_x001D_½@½Û_x0005_ýwP»@½Sü~jÔ¥@£û3| ²@_x0014_ÆÞÉÆÜ¶@êÍ_x0004_Ä_x0001_è±@ØlT¿¾@éhòjÛ±@;n]#ÔÖ´@K_x001C_#´t\±@RsA¯¶@_x0008_(È_x0005__x0003_O±@ÜõE#Ý·@¢RÉkå®@:DUÆ_x0016_¨@_x0018_XüÌ·@¥	_x000D_gnª@»úÞ_x0004_B®@´_x000B_ÀE·@¼Ö¤ÉíÛ¶@_x0003_~Ìö_x0006_²@À¼nf_x001F_³@EààÊ_x0016_¹@8ú_x001C__x000F_'T¨@¿C&gt;ß±6¶@vÁædÈª@N«_x0017_CD8¶@ÐÉÄ×¹@Wjþ£´¹@sÝÐÔU_x0013_±@ðÄâG¢µ@_x0004__x0005_&gt;áD ÇÕ±@8í_x0019_Öïß¼@Â3ÿãÀ_x0002_¶@¤Ö_x0019_mv¯@ó_x000F_L@5³@"Àt_x001B_QY°@ÿ,ÏUxî²@ ?Û_x001D_N_x0001_¶@ù8gÔ_x0013_ù³@ý$QvÂ_x0014_µ@F+2ÎÓ¶@&gt;+_x0003_öÀ_x0005_·@Àû_x0019_1ÇÑ°@«¶ý¶±@û¶_x0014_6%ó±@Îj¯õ["·@_x001A_àù®R_x001E_¶@ÐÁ;T_x0018_·@_x0002_nZL)·@=Ê÷ °´@%8µ±º@÷ Ôycb¨@ÚH)&gt;AÈµ@ #Åô'u©@@_x001A_ñI;¸@¿_x000C_¼_x0001_l±@+cÉwþ´@ÏE"¯Uæ²@µ_x0003_iîàLµ@Õ_x0018_­µöúµ@_x001B_\³_x0004_ïP°@_x001E_©Uô_x0002__x0003__x0014_°@H_x0015__x001A_ëË°@uýBff·´@ÈD¹@6êøí`¼·@õÇÃe&gt;·@¶4ûT²@Ò7f~h5¼@U_x001B__x0008_z_x000F_´@Ì:ÒY¯«@}ôÿz_x0017_·@'Ø(¶@g@8å¾°@»ç_x001B_É³@$»Â¾±@)ld_x0006_÷°@Êú¬_x000B__x000E_c±@â_x0004_¯=Ã¬@5_x0007__x000C_Úä»@ÏF_x000B_]´@uÌÕU·@H"¦_x0001__x0019_å¯@Î_x001A__x000F_¬³s¯@ßÉ5,Ò±@&gt;®.ù#è³@q¡Çö¡À³@.¯m­,_x0003_±@ç/îæ?¦µ@cû¾öZ·@mgÒ_x0005_¨ò°@pÕ_x0019_ü³@FÍ÷Þ_x0006_®¶@_x0001__x0003_Ö+XÛ¸Ã±@wí_x001A_k´@ÐD+l}ò·@¤ü3Þ~ÿ¶@ôÜ_x0005__Öu±@£_x0014_a²@ÙªpRóå¶@,ÿ*ÖNrµ@xcujDà¶@6Lµ"Gí°@&lt;n_x000B_ûU´@º/&lt;?_x0017_®@_·Ú¾_x0003_µ@bìÈðÉ³@à3$Â_x0007_ ¯@gã_x001B__x0011_&amp;¥@-$ì_x000C_F±@[_x0006_øH8ª±@ID«h¹@®a©_x0013_»@¤&amp;ÎN²@j/-6$u³@uë_x0001_¸³_x000E_§@¤¤Ef´@%³ý:·@_x0012_õè_x0015_U·@ï_x0010_'®@¸;Ã_x0002_/X³@ú+¼ët­@Ø ñ_x0018_°w³@H©Ü+m¯®@3=ZÉ_x0002__x0004_8³¨@Wô&gt;¶á°@Â³J¸Ût·@S_x0004_Â3¿x¶@î_x0013_Yö*±@=_x000E_[E!º@Ã_x0013_ú¯_x0013_Ë±@ÞãuÙ8°@ÆV]`w°@I_x0010_5ÛÉÈ·@@ùnP±@_x0016_¸F[ÊÇ´@ªHv)Æâµ@tí²@)×¦t¦|­@_x0002_q_x000D_j±@_x0001_.õ_x0017__x0006_´@æ&gt;Ú_x0007_®@)2R"´@Á»ëU°_x001E_´@4ç\#{Â¶@vá§_x0016_A&gt;³@´Üdy$·@¢u®'Øt¶@;ÜCJ\®@¦_x0003_}#dµ@]"Ôà[¼´@æô5òMw±@_x0007_?Þî°@_x0002_ùÄõþ²@­Ó_x000E_Ä­±@_x0015_¨8¶À²@_x0001__x0002_Ë&amp;õ÷µ@_x0016_I¸d ®²@ÍÝuz¨_x000D_¹@R_x0007_ÊN·@¡MJ&lt;§¶@ÿwØy®@VÄ,S_x0016_°@pÊxä6·±@? [·Æ°@¤¬¦jÊ¹@Ê§æãó­@jîE³@T;ó_x0010_Õ¦@¸®me·³@7_x000B_h¿Ù ´@x&amp;ÃüÈ©@BÖ½è,_©@0±Ã©Ø®@_x001E_8_x000E_p³@}`_x001A_µÔ²@Q,UÔ°@µM®Ý[n²@Ê_x0001_=-Ïr³@_x0016_âg_x001B__x001F_´@ _x0007__x0003_9¶@nDë­@è_x0014_V_x0007_ø·@_x001F_¢Ò|(Ç³@U_x0003_èa_x0004_¸@Ë_x001F_¦\Ù±@øíGqÆÕ´@\_x000E_Ûy_x0003__x0007_ð_x0005_¹@¾`_x0008__x0006_µ@ÄT_x0014_'´@øÅÓÁ-©@ä_x000C__x001C__x001D_Öµ@,O_x0006_§Ñ	®@¥âîAe¶@8Qd5_x0010_§·@W5_x000C_æc³@xD1Xe_x0011_©@Üz5*Kû«@¬ïàyN³¶@ì_x0017_f_x001E_ÂÙ©@P,_x000C_XÓ_x001E_½@ÒHêR"µ@F«µÃþ_x0005_´@NGÚ±v_x0007_¬@MÊÑ!ô²@_x000C_½qòP³@¶êz_x0005_²@WTo_x0003_ù²@_x000C_­gÛPg®@Ï_x0013_I)_x0006_ó²@ìûÅå%Ë§@úÕÒ(ºçª@æ«_x001E_b·µ@Æ&lt;ÁJ_x0002_:±@:8,ÿ*Ï¶@·vû5_x0001_êº@ìÛ_x0004_ÌT±@_x0019__x001F_Ì0öpµ@²G­v@º@_x0002__x0003_è_x0008_P_x001D_%¬¨@Ä_x001F_¶«d±@~µ¬%¢¬@ÒÓ»ò6²@^yN0_x0019_¸@ÊòSÁ_x0018_²@Q?¡ýn¨±@¡8ò)-z²@9KÀñ_x0004_å±@U_x0010_\Ùd2µ@D¼z²@_x000D_0ÂÏã·@ó_x001B_*_x0001_ÖÝµ@µto]1H±@~Ú§u¤_x0003_°@(Áà'º§@Ë.*sº@Äýù^5°@æÜ]_x001D_Ú_x001C_³@_x001F_U_x000F_A_x000D_&amp;¸@~cJ¥õ1²@|z4Î_x000D_±@¡!_x0017_à±·@±c_x0003_?_x000C_Cµ@ÞÆ«@Ì®`_x0013__x0011__x0001_·@ô2'_x0014__x001F_,º@nÒU¸@*Ù3Éôwº@]NS£C%³@ª´q¢g¶@÷_x0012_cN_x0001__x0002_ùÓ³@S4º{$Á°@"2÷¼ð÷²@fn2UM©²@3ñ%yg·@Å»áøOI¶@_x0006_ß×wNý±@ëXY¤£_x0007_²@õËö;Þ´@éEÉZ»µ@òñí¯²À¯@9_x0012__x0018_Ót_x000F_°@Ä_x0004_^_x001B__x0015_ª@Cã_x0015_â`_x000C_°@/èvn³@Tw+´°@/¤:Ùeµ@9éã5+­¸@ãuµ@©ºòM³@ÚÂC×Ïµ@Øn_x000F_b_x000D__x0007_³@è©Ö_x0006_IS¹@~J1Ñ±k³@Ð¹Ö_x0002_kA­@btÙë)c²@|_x0013_ªó¶@P$ä·lÜ²@Eà_x0008_Ö-²@%H½_x0003_=¼@P§Y_x0018_!	µ@Å@ûû²@_x0001__x0003_ k4Ü¶@ñNd@­a³@W£x°Å1µ@DQVK]/ª@ú;óWb_x0014_±@ñÞ÷Pénµ@&gt;À¡-t²@_x0010_woB,¥­@ù1¿íê¯@º$´É_x0007_ú¾@Úèk	ü_x001B_´@j_x001B_Ô!¬«@£_ñ¢¶@õ_x000D_Ìß"°@·êÇ#_x0002_#²@O_x0010_{pÒÝ´@ &gt;Þ¨¸@øÓúèÛ¯@(¤©£*:¨@yOÅñ£³@ðWÈYÍD³@­6Í_x0012_Õ¸@Ù_x0003_öÅëµ@­P_x001D_«²@ ©5²@_x000C_&lt;_x0001_Ä ±@ÔÊ_x0007_-©°@JáLêH®@²£ø¦}¨@ ±Î¹â´@_x0008_z@Æ²@_x0001_Öf_x0002__x0005_½¬©@_x0012_V.{µ@óÊhÔ3³@_x0002_ÌK_x0012__x000F_³@Ë_x001C_|´@$Ó¾oÿ%«@TÈ²*_x0018_!®@ÚåÜÀº±@êlÎ16_x000C_µ@êKçà_x0019_X±@Á[Qì·²@_x0001_ep\;¸@ÉÀkóØ¸@©+Hö¤*³@·m_x000D_Á_x0010__x000B_³@N;Q_x001E_áp§@òý¦²ê©@T¨Z7@µ@_x001C_ s"Ìµ@h_x0003_Ç|é²@w'jÆ´@|_x001A_Á_x0014_öî®@_x0012_fDÕÁ_x0004_¼@1ÛOóÄ¯@V5_x0002_KOüµ@U_x0019_¼×½í¶@cd.ÿx¬@·_x0004_Â¶@ðd3CbÖ¹@_x001C_¹Ø¯%ò«@Ý&lt;ä_x0015_¶@_x0004_âý3©@_x0002__x0004_Y- _x0017__x000D_S³@õPÃT2+¸@¯Y³K¸@³¬Új«µ@&lt;â0z£¬·@_x000B_q_x0015_gÄK³@ 8Ís´@!~Ê-è®@£_x001A_ÿ_x000F_g_x001C_¹@_x000D_Ûã_x0003__x0010_ê°@_x000B_b_x0003_Û¢õ²@_x0001_®Ëçä,¶@ ]î_x0001_x¼@hØ]&amp;3·@­_x0007_.&gt;ô±@Á¬Ý.G»´@ÌMZ~_x0002_ä´@¢g_x0005_zÂÉ´@æÐ_x0003_È¨ï­@&lt;rÅ¸_x0010_µ@U_x0001_?_x0005__x0004_Å³@pã=*Ñ´@NñÙpR¬@îZÈYµ@(*W-R·@þ|±+ï±@È_x001F_}69_x0012_³@´µï¯»¸@Sªõ'½æµ@ZÄ=HKY¶@-¿¼¼Þ³@Ê8ON_x0001__x0003_=Õ²@TgËO_x0001_³@(_x0018__õ¸@íz¬/³@&lt;vÔoÅ²@µ«¤-k_x0014_­@ÂÞ.OßM­@ÝÚY_x0002_Á9³@,¨Ú%VO²@_x0011_¥¢·&lt;³´@¨ßõæG¸@mB4KÁ´@XlcHt¸°@q_x001F_£:ªõµ@VÙ v	A³@_x0010__x001C_Å%é¬@_x001F_¨H#Æ±@ÂJúö¶@Ï_x001F_jÿõ´@3©{_x0007__x0014_´@_x0001_ûÜÖ¨´@ÂqÌ]¾¹@áÔ%j	_x0011_²@·m_x0004__x0010_z°@: ¼ù¥@_x0002_ã³Áéj¸@³W_x0018_ÌÁµ@_x0015_ðk_x0007_Ùë³@_Wä§ád²@îg¼ú¯@~à_x0007_©Sº@_x0001_ÌË0o¹@_x0001__x0002_5Íïí°@+æ_x0010_!¶²@A¨0±³@_x0002_=_x0001_Ó»0§@_x0010_Éëµ_x0008_&gt;¶@sû{¯½â°@F_x0007_º^¸@Tz_x0015_õDÕ¬@@uÔÕ;¹@Ë_x0019_ËÄ*®³@Ñ;úër°@øñhë,´®@^ÀG^{»º@ _x001C__x001D_Þü§@úùxuR)¯@í~}}z·@â2Ë:Î±@E»Ï_x000E_[b¯@ëÎä³@$ýÉäòN°@RL1a`{±@FØ_x0003_Ã³@K½..V§¬@¹tªHz~¶@oÅJ ¸¶@éÕêçÛ°@_x0002__x001B_çkI°@yüÃ¡#\µ@'×ãcq±²@_x001A_mszÇø¸@qû:ÝÀ_x0019_³@à_x001A__x0015_Ù_x0001__x0007_µ$¹@_x0008_ý_x0014_f_x000E_·@_x0004_ñazêC³@@_x0002_R²@Bc_x0008_¨1´@H1"Ü±@_x001C_è1cÆa¹@,Ln_x0004_x¼@A1¿êK¶@±_x000E_ï/¯@x¥ g!3³@ì_x0005_,®@à ¨_x000C_ßÍ°@£)@Âþ°@ld_x0002_ô4P³@%|_x001E_ÃZV·@æX$5­@ÒVEHH³@l+ðu»@æÕ®ý%°@vqK+­@E:|)5±@ª_x0007_t_x000B_Ä_x0014_®@ð@Â_x0018_yý¬@!0Rª_x0016_´@r¥QÚ¢ñ¹@Ý_x0012_¥eº_x0003_¹@&gt;_x0006_1&lt;ì·@z$_x001B_Ý_x0010_¶@,O3?i³@Þ=ÍÔ`¤@éóEd¯@_x0004__x0007_h_x0001_#&amp;'±@Æ¡}ckr´@;°;Åªz«@#qÌî7¢·@­ÅrEº~°@%ç_x001F__x0012_J0²@*_x0005_"'ë»@HÕ=´@þ1ÎÁ]2³@T&gt;ºÃ?©@_x0011_^BX_x0019_µ@8&amp;@%þ¸@æÂ_x0016_à_1¶@ÓÝ¨ã;|±@yH´Ìs-°@	ÚO°¹@¿¾¤ì¶@ý_x0004_J]¸@H°v²1¬@&lt;(õAá5±@7g² ²@_x0011_½j¹¯X¸@]·ó)²@_x0010_"@ìM¶@gSÂN±@².$yg_x0002_º@Ö¡Äº_x0004_Óµ@ØMr©I²@_x0006_`~ç5_x0003_³@y+Yo;ê£@×Ò_x0002_Æ|¶@K8»[_x0002__x0005_Pº@_x0002_B_x0011_"ï½@.îþ'.aµ@ïvõÒl½³@ùø!j/±@32Ý&gt;ß²@î£oB½«@½,±"_x001F_»@]WCÙ]Ø¶@_x000B_¿cÙ_x001D_'¶@_x000C_ôÛ_x001C_²@Ê0í[Kc·@0_x0019_ò_x0005_û±@ï_x001C_C_x0012_KÙ¨@ÌC$õ_x000C_D¸@Õ_x0013_63m­@_x001C_é¡_x0004_.³@,¶Ö¥`´@WØ¸À®-´@·ÐH]²g²@"$ÛbG_x000B_¸@_x0013_`å¢*é±@(°D³L´@¾_x0001_ Y²@ÉsÔçG°@¼?:º@h_x001B_"_x001A_~_x000E_±@&amp;ê_x000F_caÞ²@_x0003_ãÙ_x001D_7´@|KUáS­@|_x0004_R"E²@-yµ i2¹@_x0001__x0003_;ùÜåT&amp;µ@c±O_x0008_&amp;´@_Yr·¢9²@_x0010_·Kòa»@"_x001C_mÃÌ±±@úiÖ£ª°@­·D_x001C_·@ _x000F_¡ùk¶@X~øwòOµ@èÿzÄÍ®@¬\ÆÀ_x0004__x001B_¸@_x0012_Ê8l®@PJ¢2wÙ«@§4¨k_x0005_Ð³@¦q|¯«&lt;¶@Å+Ó5¿¹@òLÿcÔ=°@tViÿý°@à5Ó;ñë¸@²Ã|¨Âå¢@$_x000B_$µ¬@#_x0002_³æÆ³@ÄÂ_x0016_.ò?²@PE¿¼@í._x0015_­Û³@_x0008__x0006_¾Ôr²@`^´þãF´@¤=iµ.´@y_x0007__x001D_Íz_x001A_²@Íáî*_x0005_´@_x000C_çEÃ_x0012_·@_x0015_+û_x0001__x0003_n°@$ê¼¦®@eåcn_x0004_¦@ß²wYa´@êîô_x0015_Íù¶@_x0017_Tï2·£º@f_x0002_jDÍ¸@_x0002_ÌäR®@ÙIÊ¡@Y½_x0016_É þ±@hß_x0008_¥.±@ÐéJtEÙ´@:G_x0018_&amp;©@´í¤g_x000F_{§@Ü;Ó½K;´@ä~´@&lt;ï÷§*°@5þÐáY_º@¸?¤¥E¯@S&gt;áÐþ¯°@/¨Áº±@û'k5Æ°@å.-r?Ø³@02¿*,_x0017_£@Ø_x0011_d_x0014_Õ¨¶@êí_x0002__x0015__x0017_±@[0ºÉG¨¤@DL_x0001_p_x0010_º@_x001E_ÅæÆ,·@ÎK_x0010_´ì¦@ßOÖ=d	¸@Þ»&gt;_x0012_ A°@_x0002__x0003_h"X×ÀA²@·F0_x0019_+Ãµ@rì_x0004_ _x0004_°@¤M­$cµ@x?±ï¸á³@u{ÝW!µ@ö|	Ôç°±@ÂÍÒ¥o°@ám´¦fîµ@.=üP,¹@÷Ïáõçy¹@úÃ­_x000F_â¹@bôÜ&gt;Èº@_x0005_Ã«Uùyª@üû*Í_x0008__x0018_¬@ÆÏU5ùç²@t_x000E_ÿ]±@0ò5ÁFJª@_x001A_Ü¹!s¶@pô_x000C_"Wµ@ z_·¿¶@û_x0001_{% ±@_x0018_;Jþ`­@¥Å®Ú§°@aB_)Ûü³@Æ_x000F__x001E_P¦±@çÔÄ»@£r(_x0001_/Ì³@ÓÂ§±¦«´@æ=ê(ºc¶@S«Ì?]¶@Úî¶z_x0002__x0003_Y_x0001_°@ÅÑò»Úµ@%ÜÒ7«@\óvV·­@Õ_x0012_bÆáú·@&amp;Ä LþUµ@_x001A_8{ó0(¡@âyOÑ,®@¾Gò:ûÝ­@~GGgGõº@þ_x0013_!KÆV¶@®r|*_x0005_±@Ý_x0002_æAN°@¿hKW_x001D_Ø°@r_x0019_uè÷G´@Ý$w|e¦@Y_x0002_[Y_x0011_³@}_x0013_h9¯·³@U.ª'®´@Q/ç³®*´@_x0018_i_x001E__x001D_©Z°@´F¯Wz³@&gt;q!_x001F_ñZµ@ öV·ââ@Ç¤å÷©H²@Wtfa_x0004_Å±@hXº%±@_x0005_k-¯_x000B_ì±@²_x0006_¦_x000C_Ûú©@ÇEK°&amp;'³@È}P¦m:´@_x001E__x0010_5?_x0016_ü®@_x0001__x0002_Iþ»ä_x0010_Ä°@2~áÓzµ@}?ç[¹¯@ÍviV±µ@:ÊB_x0002_a«@}ð^± ¶@Éi¤_x0010_ô³@#dZ+&amp; ­@¿«_x0006__x0011_Ýo±@&gt;aº^­Eµ@»U¾÷¹@ò¾_x0005_®öiµ@-À_x001D__x0017_r°@ºofÌ_x0003_Î²@è¦_x0002_Ù_x000E_¶´@a_x000D_!3ß¢³@q_x0015_º@Pr,_x0013__x0019_;ª@_x0008__x001B_&lt;½±@M_x001E_ªè1µ@txB/n´@_x0007_M2k¦@kÎþ¤lJ±@\ï½!j_x0018_¶@x_x0015_ÿ}Æw²@¼ëü(Ê$»@_x000D_ÌCÆ¼²@_x0005_7îÔú°@@xÏ_x000E__x000B_	³@Gr2}	²@_x0006_¸`·@M°½9_x0004__x0006__x000E_w´@æ¼!æ¸@¶_x0016_{8½@|}ûª,Î·@_x0005_ð[_x0003__x0001_B°@ªüz6®ã²@«½Ï@f¶@pÿM]%Å´@úñ,,÷·@í,gÑnû´@`¯N5µ@ñ_x0002_°î³@xLcºzÓ²@Ìm19}º³@{Â^Ð³@á_x0006__x0007_t$²@à._x0019_a9¹@ñLa_x0010_²@ô¹_x001E_@"#³@ù¤KúÚo¶@g_x0001_}gµ@nÿ_x0011__x0004_ù´@:êLÿ4¸@_x001A_áÏô9P´@&gt;_x0017_àõ)A¶@\q4áw­³@ÚW_x0003_¥	î´@8ö7¦_x001A_°@_x000B_ï²øËµ@§_x000B_qf_x001D_°@i5BëÜ_x0001_²@Ì_x0004_ÖØIµ@_x0001__x0004_ _x000E_mîcï´@:ãMì_°@¾@¾s&lt;±@_x0002_û_x0015_¨û)µ@ç]4ôK¹@ÖÓªIJÕ±@O_x001C__x0019_=[´@´z´@­®c_x0011_0=²@L¿_x001A__x001B_)²@P_x0016_5²úR´@o_x0004_ÑÆ.È­@ÞË°«´@êÒ8°¦²@®Ê_x0010_´@_x0003_ß £´@ó§_x0001__x000F_Õ¶@t³Tf³@LAxfÈj«@§_x000F_ò¿jM´@_x0013_Õ?òz¹@Hê_x0013_7À±@wxÅ~P_x0003_±@O²¸¥´@:_gC´@_rN·{»²@Bn&gt;*_x0012_Ã´@¼&gt;L_x001D_Ù¯@6·	._x0011_¿ª@B»_x000B_ç_x0015__x0019_°@4Ï_x0019_S¡·@ÉhøB_x000C__x000E_L_x0014_¶@ó_x0002_géì«@7ÖQnÜÚ·@3_x0012_l_x0007__x001D__x0006_­@i_x0013__x0004__x0004_Y´@ô_x0013_ß_x0018_Ùº@_x000B_Ö¹/É±@l¹B¼^²@¼_x0011_WÀ_x001E_°@_x0001_"¦Þ°@Dc	Rè´@_x0013_Jó5ô²·@°¡_x0002_bq´@ìsMëÐà±@àyÍØ_x001A_±@_x000B__x0015_Fý_x0014_²@ó´Ä@³_x001C_µ@¹_x000D_Æ_x0005_ø±@_x000D_°³/U¤±@ð2x_x0013_¯@0_x0001_-A_x0003_X¯@Óä_x0011__x001B__x000C_	´@_x0008_äN_x0012_XÍ´@¬ ÃX²@o)Tµ@þ_x001A_´Í6X@NYi^¸¸@ÃBû²@_x0016_ôÁOb±³@­6ðµ@ÏØ­ë:µ@Ôlñ(&gt;±@_x0002__x0004_¶_x001F_u²o¨³@öp¬Êø³@¹¢_x0005_ó(þ³@²ª_x0006_¿¶£²@·£éÝµ@þ_x0017__x0001_u¸@V$D¦_x0012_¸@¥.®)øm²@_x0016_L8F/Ò²@Dþè÷­@ò¶_x001A_Í_x000D_7»@ü,`*ùª@Åj_n_x001B_¶@õn¯ë´@D_x0005_VÛµ@·fM¬µ@Â¡´Fw³³@_x000F_Úø]_x001A_ª@ö_x001B_%G}¸@ #ÿn_x0003_µ@È_x0011__x0010_Þ£ç­@_x001A_W-Q}²@Çh¡_-_x0002_µ@_x0003_¢~Î çµ@_x000F_o_x0004_A¦@¨S_x001B_¯²¯@ªÊa'¿²@RG^_x001A__x001A_á¬@kãâ_x0016_­°@_x0011_ñQ]_x0005_?«@ÈÓª%ó³@+"Ýÿ_x0002__x0003_Â¸@^'Úé@N«@_x0012_ûêîùÐ³@ ý§4E¶@MdÏkxñ´@_x0001_-"aÁ­@,+°¯¦¹@YI*ÒCÊ¸@Õ_x0004_a¦·@Jþ×_x001D_Fò¸@.&lt;¾ °V¸@Ö·Ô²gb°@Ê@lÆÞ±@6?¨E_x001C_±²@IØ3¡Ðµµ@GT¸7i´@_x0015_ù_x0001_ßÑ¯@UÎm¡Ø³@âà¨PÀ¹µ@eØÅQ¡f´@¨?¨*ü³­@f#jÓ·@AºÎ&amp;{ÖÀ@Íe6jIu´@ô_x0001_âÌ_x000F_8µ@d¤ßÑ´@Á_x001F_øô·3®@IØìÜ+±@ñ_x0003__x000D_¼Õ_x000E_³@$ø_x0016_ëÆ¶@ïÖ§·@Úï«&gt;¯@_x0001__x0003_#@ýeºðµ@+®_x0006_³-³@ÉôÂØ-²@ËGÊeU°@¬´Ð_x000D_#y´@l=|ñ_x0001_´@ÎÍ\OS0¸@ÔgJ_x0014_XE¬@Ð´uì¬@_x001C_ô_x001D_Ù½@tiK»_x000E_¾£@úsÖÄ_x0002_ñ³@óGÓî~µ@_x0008_ÂÏf°@µá_x0018_»·@¯¸öMPU²@_x000F_ .Å]³@¶ XÀ·@.íºX¬@ø~LÄ®@F­ùuµ@ýO'&gt;¹@_x0010__x0011_KTQ¯@Ühc_x001D_Ì{´@"oÄs_x0008_¯@$nÊi_x0010_ÿª@®çRa§¥»@[WfZ5+¯@â6&gt;_x0010_¯ º@P[&gt;¾|c¸@gßuÚº@U_x0011_NL_x0001__x0002_×+µ@Ã0_x000C_XÉg¯@yQ}v_x001B__x000B_´@¤@ÞÆ0Â·@Ðÿ_x0012_õòº@=_x0014_ª«¦@	EÉºþñµ@Ý_x0008_7Õk³@¿¯T¿u(³@'_x0006_v¦!_x0003_¸@_x0002_3[§±@ê¬K´@uBFµÍµ@f?ÞÈ§_x0002_¯@_x0010_t¦qù(±@Â«²´YÐ»@¸¥\·ß	¹@Óº{_x000E__x000B_¿µ@Ì ÈÌÏµ@Ä2ëêNY¶@;_x001F_M»@Ö2ü£´È³@ßÊr:E²@_x0014__x0008_1¹¬@ËgÉ¼øG¸@îZÊêÍJº@8$µ_x0010_ì°@_x0016_øÃeñ9®@y¹'`ûî±@_x0016_®v_x000E_­@,´_x0016_6,Y²@ä@rË&amp;¼@_x0007__x000B_*æQ'sÛº@ª#_x000F_ñ´@y,ÌV³@_x0005_×S.áµ@~_x0007_`Ø@¬@Ä´@tµ@ÑþÅ3¨pµ@};(2³@2dÒ_x001B_z³@®Õ[=@v³@T:«¸@ÓsOÝ¦_x0007_µ@s	2_x0012_à_x0001_³@ãÑ#ª´@_x001E_Üáè¯@Æ~_x001C_Ö©r²@õ&gt;Í©[¯@_x0002_KÈþ·@­Ô^C³µ@_x000E_­J¶ä|¸@¹Ð@ëË_x000C_°@_x0010_&amp;_x0011_p©¶@ä¡õk_x0003_°@î_x0004_äO*±@­&amp;Î0_x0003_Û±@C_x0008_¢~X³@_x001B_µ×bÚ³@¶(Ýí×·@@_x001F_î_x001B__x001F_0¸@óßPê-ð³@Y_x0018__x000C_Ø®¸@_x0006_e¥_x0004__x0005_Ê¸@/*Û0c±@Ø0ìÕ¬@5_x001B_ão¦®µ@è@³_x001B__x0018_&gt;«@Í8!PÆå²@1gHÓt.°@mS_x0018_Kbb³@+'°V·@z@°nÀø·@_x0008_ª_x0003_ ¶@^ëðLØ¯@_x0013_@æfü¯@¬_x0010_Wî_x0003_1ª@N_x0004_¢û³@ô_x0002__x0019_-­@U&amp;_x000C_ðö®@lÐøÃ"É°@.vh{9¢@âc_x000F_÷Ôë¶@D_x000C_hý®³@ït)R¤y·@@SÀp´@m5Þ_x0001_ÿÒ´@Rå_x0013_ºu·@ÐtéÔ´@Öº-7´@WN@s0»@êó{IÐ_x0010_²@»_x0001_ß©Q±@þ[)8R;¶@Ã}=J_x0013_£®@_x0002__x0007_²gûÊ³Æ¬@_x0007_2pfº@&lt;áìaÓ³@èD4®Q°@áÈÇ_x000F__x0018_Õ¶@X&lt;gÜ_x0013_¨²@|~b0sv®@Ã_x0002_D°¶@b_x0003__x0007_úÃ±@Úq_x000C_2Àå¸@a_x0001_µN!¤¶@Î¡3ãM¥@¨4óí97²@å_x0006_¬½²±@x_x0014__x000B_KÂ¬@´ä`ý	·@þj_x0014_/µf­@*Ëg¶|=±@(YÅµ²²@ù@ÖÑ_x0004__x000F_§@~ÎiÒ0²@£á]Ý]±@k_x000B_(ÞÇ·@ýæ°ZöE¶@àÕ3ÁK·@_x000D__x0014__x0002_¼@§s	×q¶@_x0005_B_x0019_ÿ_x001B_°@^g_x001A_jØ·@ÿï%Rc#­@éøü_x0010_0´@uü_x0004__x0005_¶Bª@ç+Ð³¥³@ÂÛyADÝ±@eÂ_x0016_!_x0005_±@wñÇ_x0005_Ôº@y0åfÞ¤±@xÞÎï!_x001F_·@_x0002_W3_x000B_²@a_WR¡±@m»çÀþÄ¹@jôÓ©@´¥z	²@_x001C_þ¢TÜ¯@|ü_x0016_åK¶@XèûN¤_x0018_¸@tó:Ê¢WÀ@ß±þ¡%ö²@&amp;àÈ¾¨«@XßkF¸@À÷«±&lt;x±@¤¼:\²@ê_x0003_ìík,³@ÜqVÝµ@_x001E_c8t_x0006_F·@xö_Ã!c²@$M_x001F_§Å½@_x0003_k8cÔvµ@c_x0013_öûf:°@_x0013_RÞêÊ\»@µ"_x0016_Ùh_x0001_²@¦NÎÈv³@QË0÷Eê²@_x0001__x0002_èª_x000D_@d³@FH_x0007__x0001_ß·@Ûß_x0006_2ÿ©@Ä}=_°@_x0011__x001F_åiÊ8µ@3Q`þÁ	¶@¸¢CpÀn¶@«'_x0007_#?Õ·@¶/CDlJ³@µÅ³f×&amp;²@_x000E_5Ç5_x0011_q³@HÕ.§w°@'øH _x0001_B¶@B_x0005_¤M_x0003_±´@í_x001E_yÙ_x0002_ý´@_x001A_û_x0016_¨Þ¶@$ØX_x0008__x0001_­²@\ôÙI2´@|½®ZÅ_x000D_«@ÈÒµTÑ_x001F_µ@'b_x001C_À&gt;±@S_x0004_D_x0014_¬®@þ#G?SH©@²dgB7·@T!¦_x0019__x001D_»@_x001B_àö±4·@ó6jY={´@m]%"M·@`q:_x001A_¯@ðãÕ_x0005_«@±Ä¦`­´@os_x0003__x0003__x0004_©Î³@_x000C_(±E_x001D__x000F_·@?¾3(_x0006_°@K&gt;¨Ñb¶@y_x000F_¹?°@bÆ½DY±@w8Èó³@_x0013_õ_x000B_ÿx¼@Éí_x001F_õ+_x0014_¶@D³Uàô´@ l9Gë°@*E".Ê,®@o¿Ñ_x000C_Þ´@®Þ_x0017_»h¨@Ü#iª&gt;ù©@_x0006_ùÊStÊµ@ ]4°@MLïÇ_x0002_´@dá=È¼X·@s_x0013_H&gt;°@_x0011_ÄYâ¶@8©Á·ççµ@IÁ_x0007_ðê³@$|&gt;Úw´@!YÌhV±@xÁå_x0012_ª@Þ\)á_x0018_n¹@_x0001__x000C_ì&lt;´@_ÓÀ*O£@ÑË_x001D_c^#¸@îæád³@_x0012_'¿Ü&amp;d´@_x0004__x0005_ÓÕ_x0008_JX©@JÕÒ»Ò±@ñ¼%ß¨@¡ß¾_x0013_1¹°@ËxÐ4ôÃº@_x0016_{åó«@K£H_x0002_D±@ÔP`|±@´_x000C_.Ñ@_x001C_«@~0bÓi¸@âÀíb ±@ë_x0011_¡)e°@×ð_x001F_½V±@«þXë_x001C_¼@m¯§³@_x000B_»S[¯×°@ÉÔÆ^Wª@hÄ§_x000B_­@_x0013_W¾×Q²@ô¡ªQ_x0019_±@Ü~#_±@ìÐìgÂ~³@_x000D_a°ÀJ·@so#_x0003_ä±@_x0001_J_x0006_óñ±@£_x0014_æço6º@_x0001_/ß_x000D_B´@Æ¯ 3áÄ±@üÔúnò¸@÷mÐþ_x0006_[°@³ _x000E_Ã´@y[$_x0003__x0005_E!±@_x0019_Ë¯Íµ@uHà_x0005_½@_x0018_4é_x000B_L]³@$ÁÐ{ñÑ¥@¾14_x0002_I­º@At_x001E_Ñ_x0010_´@~øö_x001C__x000F_h±@vÊ#±6C´@ \j_x0008__x001E_´@râ§_x0006_»@_x0004_¥l_x0018_Ù£@9×[¼é½@ì(pì±@µ¡¼&lt;û2³@ªæ2 *õ¬@,_x0014__x0014_ïRÿ¶@)æ¶ÝPÌ´@æÂºÉ|³@¼CM_x000B_3´@^_x001F_Ýº_x001F_k¶@8»_x0005_Â7_x001E_µ@SäÆT¸@_x0007_ÌÈµ@_x0011_d_x0002_am1½@AFÐ]ë´@µ%*h.Ä´@¡éÔo´G±@aJ_x000D_Y ½®@(mVL_x0001_ë°@_x001E_}Ù.Ì·@²úBá#´@_x0002__x0003__x0016_ê7þ+²@%\D+·¸@b§_x000B__R&lt;¹@¯_x000C_\²@þ94m¥µ@Èö_x001D_wmµ@jDäÙ®@'~T_x000F_5þ±@À_x0011__x0019__x0019_ì¯@_x0016_ffié³@gc@Þ«@ö¢ÇH·@É±OM¯@¶Û_x000F_x(´@¼îô_x0008_Z´@^,7_x0019_Q¬@")è©ºä³@ÕèÆÃ?µ@g³!¬»µ·@¢VÎáq_x0019_¶@ü_x0001_¨[W÷±@Ø´G°ÊÅ²@/_x001F_ÓÄ½ñ¯@¤§I-^P·@7hfêº@xÀ+Ê¾'º@oHX&amp;_x000E_³@FË_x0016_Á,r¬@g'¡_x0014_ñ¡²@#©ÌWû'·@ÔªAAÙ$±@e&amp;]Ø_x0001__x0003_Ám²@Ô,_x0016_âÎÐ¬@Þ Vª@Il\µ ¶@zÒ±5²@A¥^&amp;õ&lt;³@Æ¹Àá&amp;_x0005_±@àyçáöh¬@`§h_x0018__x0007_í±@X&lt;=_x001B_ê ´@$FêÒ_x0002_·@_x000D_:y_x000E_ê±@f(Î?È,´@6sì'R³@_x0007_óóy_x0012_­@õj7	G´@éÏ_x001B_³@¿Éq_x0007_ÖM´@Zîõ_x0011_(	°@D|2hêµµ@+Y&lt;Ü_x0018_µ@Ø¹¤}¶@Ñnmª_x001A_·@!áV_x001C_P²@Øì%8³@hÇ¢s´_x0007_¸@zXbGÿë²@TL_x001C_«ø&gt;·@¾ø^Nv»@_x0004_Ñ*¿¬ ´@Ú\ìLòb±@_x0001_	_x000C_*_x0003_Ù¼@_x0001__x0005_%_x001C_ÛÎ±A³@¾&amp;;G&amp;¸@övüõr¦@x²sÈ¯@õôÏCÎy²@Z¯Æv	º@Êèê¹@!{9_x0005_l±@]õVHåú¶@~,2«¹@GðÐ²@¦Xõ¶@Nfø²@0¯&gt;êçç´@&lt;W"Íé_x0005_·@_x0010_-_x001F_ÿ©@~&gt;?o¢dµ@[qÇüæ®¯@ï³ÛMÉ¹@¼ÿk_x000B_²¡@ÍIHfÍ¶@¸¥_x001B__x000C_ÿ²@_x0004_Åô6F_x0015_²@ªXÇò3¸@\AÁÛó´@s4m~ïq·@Ê_x0015_Îl£_x001F_·@_x000E_ì_x001C__x0013_LW²@_x0002_Rjy«_x0003_¶@­Ú(Ë_x0018_º@_x0008_: â¬¬@ÔW_x0004__x0006_xµ­@ûl,'ä°@[L¥XS¥@¾·¸¥pª²@5]T¶ú­@ò°Ö³q3¶@õ]öd_x0008_²@[¨ºe$^¶@F_x0011_±_x0006_­¹@Ú¯f-4¶@naGÏ:B¸@p­­²RI¨@¹È_x0016_v ²@F_x0002_â_x0007__x000B_¸@Â ØÉ%³@Ûv1Î×¶@h?YzRµ@8ÇåÕÃÐ¶@JÑ\&amp;§·@jCâ_x001A_°àµ@Q·Ñ_x0003_¥&lt;³@@SÎjÔ±@"¨"V_x000F_k´@BJ_x0005_ä/_x001B_¬@~U&lt;ö ²@åâ&amp;µJ¹@Ê&lt;_Ù»@_x000F_a·_x000C_ò¶@%_x001D__x0017_?qº@·&amp;Çå_x0012_Ë²@ÔN_x0001_ïú°±@Ýï[ß_x0005_µ@_x0001__x0003__x001A_Uz\ô³@_x0017_-_x0007_éÄúµ@pÌs'¡ù²@Ö]¼ü°@òs/L©µ@sæÕ X¹@=Æ_x000B_Ì	o±@"ÜE?«³@_x0018_Ý~Ãå)@&lt;rÅVÍ°@_x0002_]Ø°¯|±@3!±(.³@¤rpM`«@;97îhµ@ÿ¨*ä_x0006_µ@7ª»Ï_x0007_Ç±@Ú_x0001_ïÜû¬@·Ý_x000C_ýÐ·@I_x0017_\ÔäM¸@ò¯òuøµ@¨·Jjf¹@6¶C;£X´@G5áî±L«@_x001B_7_x0006_ú@_x001A_²@âí_x0014__x001B_*C¯@õ_x000B_C0	Í±@+_x0006_EP þ°@ò?7P¡·@0_x0004_¶_x0018_Éô·@ç:¬F_x000B_å·@}_x000D_¬!³@» H_x0002__x0003_úL°@_x0015_u£#°@Z_x0011_áª_x0018_²@Ðïròrª@_x0017_v'GÃ³@ß)¿&gt;µ±@5:_x001C_¸@¼¼nöQ´@"ÆWºÜ¦­@ftÂí@²@è)_x001E__x000E_Ê­¶@Ûï_x001C_(µ@¡5&amp;(,.±@öé·UÊ¼¸@_x0002_¨^Ìpf²@MB8_x001C_­ê·@Éà%#mCµ@ q7_x001C_NÂª@_x001A_ ßRâ_x001A_¥@òIÅ¿åìª@ì_x000F_*oK_x0001_µ@¹7@0²@wi¸Õ7¶@_x0004_ç»Dl&amp;°@£R¦yj_x0015_¹@±_x0012_øÙT°@$QÄµ@÷goïú±@_û&amp;d_x000B_Þ¸@ ôéa2®@ÂË_x0006__x0007_U¶@h&gt;Àåµ@_x0001__x0008_¢jËg@¡¶@*p»*¼µ´@ªz_x000D_§å­·@¨^à@;²@~I\¨w½²@+ºå°w¤´@Nññ¥=Ò³@þ_x0005_äâ²@_x0003_Ýi}_x0016__x0019_°@_x0005__x001A_£_x0015__x0010_²@hBã)L«@_E_x001C_P´@&gt;· Ê²@&amp;ÿF_x001A_µ¯@×}F¶/_x000E_´@P½E_x0013_°@`_x000D_îíy4±@ñé ±wn³@qÚbÿ±@­8ê_x0019_´@ö ÅÕ·@âÿv_x0006_H±°@_x000E_·öÝ 1·@3{vme_x0004_´@_x0002__x0007_Ä7³Ûµ@W_x0011_ß¿¤3µ@ÂïQx¶@_x0010_¤M_x0001_´@Óá_x0016_NÍÔ²@6²_x0003_´@¦7Â_x001A_±@_x0002_&lt;§N	_x000F_K{¹@	Ì¸_x0013_I¯²@_x001A_k_x0007_&amp;¾ï²@Ð3ÉñÇ¸@_x0002_N£º#_x0008_¬@=\0_x0015_ÑÚ³@_x0007_mÞK+N¹@H÷Røò_x0006_¶@º×:_x0018_\¬@Òæ¡rÞ_x0001_°@Ð_x0013_d_x0003_2Ñ°@M¤,÷³@lûÏWé?´@öfõY_·@aAZ`7O¶@_x000B_¢b_x0004_&lt;E°@_x000B_6Q_x0005_àA²@óR_x000D_,Kíµ@È_x0010_Eu_x001F_¹@_x0011_W!®·@_x0018_.|8Å\´@*_x0016_ÑEÛ¶@ão¨+¹@_x000E_I_x000D_ÌIä®@	_x0015_é_x0016_Ú¸@EC¯»_x0010_¬@Æv&gt;Y±@S_x000C_*·R¶@¬ú_x0019_!± »@è_x0006_AbW¶½@B_x0019_Yp/¹»@_x000F__x0005_MÌº@_x0006__x0007_Ë­z_x0013_µ@è:tÌ³@ï_x001D_ñ_x001A_m°@a§öü_x0004__x000E_¶@óvY µ³@ªW1D·ç¶@[eAÉ¨@Ü_Fà&amp;¹@_x0018_t_x0019_%_x0005_·@FïÈÙÞ³@Òaå®ÈXµ@(_x0003_£0_x000F_µ@ç3_x0019_s³Ø´@C¬®Ûï¯@_x0019_t/&gt;S±@_x000E_GÖÆ&lt;·²@Ð×_x0002_lÿ£@láo!0¹@Z¼_x0008_g«S·@Sä_x0001__x0002_´@_x000E_Ì·*.¦@~_x0013__x001E_ ¦£¼@è5U'ª&lt;¯@ Öè{·@-@¥Ù%_x001A_µ@U±Ë¡ý±@bË¯ù¸@bJº%½¯@½Â6ó_x0007_Å³@&gt;cÆÆ$o°@_x000D_ßlµ6_x001E_±@¢bc8_x0002__x0007_®¸@J_x0018_âs@î¸@úUªÊ´@_x0001_òJÏ+·@¯N"_x0013_±@ïþ©_x001C_^à¹@Ù8àà6´@¹.WSwº@2býû¾¶@âk8R½°@(_x0003_|¼_x0011_ª°@:Ý³oá±@cÈÑ_x001F_3cµ@ÒÂhq¦_x0005_³@_x001C_Ñ_x0004__x0008_:¸@ñá_x0001__x0014_Þ¶@ù1îå×­@`E52¬@gàT|×µ@àëö_x0006_T¶@t%âz¸°@*Ëµ9oü§@P[_x0001_³5´@ãID_x0006_Ê¼µ@³Þáæ¦±ª@_x000F_¨	Ê2¯@Yùâìjµ@F_x0016__x0014_ê¦°@ ×½w¬±@F%¹+´@/_®¡_x0008_®@&lt;Í÷_x000D_"³@_x0001__x0002_U}ä?a_x0008_´@(pò¨@aUFªC³´@¤«Ç¤$_x001C_®@õ²Òw¸@`&gt;ç_x0005_{µ@fÁl±·@²_x001A__x000D_rÓO±@÷Htà_x0005_ò°@»æ*%9µ@	DßEW²@mpôF³@Õô¿(Lï´@®vÔõÉ¢³@\"¬«¼0¼@åÄ!_x001F_³@6Æ9nûû®@D©@V²Y­@õõ9.Gµ@_x0006_9jø5$¶@_x0018_T"³_x0016_®@_x001E_¶ÎMpÛ°@Ãr£s&lt;7­@'^óø_x001F_Ùµ@+ÛJý¶¹@Í¬/5_x0010_¹@EþÓ·}±³@Ë+¨_x000F_9´@ÝG-m6³@'¶4Xç­@íþb4Ü­@áøN¸_x0001__x0002_}À³@éÂv·Dà´@:_x0018_rR?&lt;µ@á_x0005_¹®@&amp;eW-©¹@ÈèiÅI¹µ@r;ºú6±@©î²b·@_x000E_{_x001C_,_x0017_V²@ß÷ýË8x²@àpä«­Õ¹@_x0013_w5|_x0013_0µ@7jÚiÖ ®@Àþ|ù¥@&lt;F_x0006_ÌåH°@þj$ñ±H´@:_x0012_§öáô°@f_x0016__x0013_5ê_x0008_³@Ëño_x0003_â¯@_x0017_éDwÂµ@"Ñø_x0001_³á°@öÎ÷¶@Àg¨M=¦²@F;aºx­@ÍØÓ~U´@¾Þà_x0001_K©³@aJ_x0006_nj¤@è÷T·Bxµ@ÅoH°[O³@Æb_x0015_À»´@Fýº¥û´@Éû¢-¶@_x0002__x0003_\ÕÕ;¨È±@i_x0006_mQëá´@¢_x0013_~~d°@êp£å³Ï±@ÓsUQ£Ü²@e_x0003_î·ÞM²@Ü¡â+  °@!°°&lt;¨¨@øÙ\ÈÆ´@|ªnL´@dk_x0002_­@¨,)RÕ¹«@´Ï_x0010__x0018_Ö³@0_x0004__x0018_¾U9¨@Í\ê_x0006_®@®ÿö××_x0001_¹@z_x0007_É¶@ô_x0014_SÀË§@Æ_x0008__x001C_,²@$5¢_x0006_´@ª!_x0010_ý²@/cbÆ¶³@J_x0017_î_x0001_}&lt;·@bÙUÝ_x0015_µ@ÐýÛ³õ¦¯@`'DkOµ@Ï_x0011_e_x0003_I²@²NÈ¨ó²@´ä¥ñÄ²@¯ÛÂû=²@{ DZD¹@6ÆZÆ_x0001__x0005_¤s¯@_x0004_K¯¥#.¯@$éÇ_x0006_Ìµ@.ùmÊ«@îô_x0002_ÿþµ@_ba_x0011_Z¯@NÌ#à¾y¹@í-m¾Ñ²@Ö_x001A_ý¤¶¸·@4KWÓ¿©@EÓÐ_x000F_Õ÷¹@_x0003_êd_x000C__x0012_·@Ò8%æ_x000E_Íª@0©°²_x0015_´@fyµ6³@_x0019_)#2îr¸@Ù¿_x0017_Éª§³@ÞtÒ¶¦»@É©ñ_x0012_°@`Z±cëãª@ì_x0015_Ë v­@z³XÖ~Yµ@¶Ã&amp;#_x0013_~§@_x0018_BkåB¹@UÓ_x0018_´@#(O²ú³@ßr;é³²@_x000D_â_x0018_bF³@ü«Ó_x001F_NM³@tÖQ°@²¢_x0003_;­@ÞùÈÊ_x000B_¹²@_x0001__x0002_¡_x0007_T4²@4¼[¡µ@®?¡5µ@[\Éº(¯@}_x000C_uû¯@·mMXö³@+ñ_x0018_íìc²@âZ\ñ¹³@uMr[±j¶@_x001E_ß_x0007_IUµ@FbÊå0«@ú&amp;7_x0007_f¶@FÒE	1U®@2_x0002_\yBµ@A($a_x0010_³@©_x0001__x000C_øÄã¬@âpã¹±@ÀBÐ_x000C_²@	ù_x0018_ÍRñ²@1âì¸@*_x0013__x0013__x001B__x0005_Å°@_x0008_$¸_x0011_tõ°@A5ù=S¸´@*KSB³°@°jyµJ±@õRp_x0011_°@L_x0017_Ê^ªÒµ@'	¢°_x0002_µ@¤V4¬3¯@pÙå_x0014_ ¨@_x001F_Ë½ò±@&lt;µL_x0002__x0003_äÓ®@Æ8]_x000D_(²@LT-aÚ´@e{_x0003_Ãr³@ÂÉæÕ²@OÏ«h°@l`l_x001F_&amp;¬@ì»Å¾dU©@àõ=ª@é÷Îl´@ÂljL¡1§@YL$Ý_x0012_Â´@Æàª¦_§@S¥²_x000D_Ì¸@»Ù¬÷\j²@gnü_x0014__x0006_´@_x0018_úq&gt;øQµ@~¼·|ø³@é8x´@Iýï_x0019_¬°@69u/^v¶@Ï=Á«í³@06G~Fu²@À©CÍc­@.Mla¶@';ö_x000B_e²@/{_x0016_\Ù×²@_x0012_;ÐPf_x000F_¶@dò	y._x0001_¶@dôÇp¾@áúA_x0013_²@_x000C_7HÌV®@_x0001__x0006_cA_x0010_Ë9)¶@»öðúÀ¶@_x001C__x0003_d$¾_x0013_¯@&gt;ã(kñÂ²@ÈXÕiF@¶@©¿x_x001A_¿­@,7Å_x0005_ar±@iO¹_x0015_¶@·j[¶@	 ©¥¡¤µ@ÉÀ/ãs¸@)	_x001C_$±@¦0²øû_x0004_³@ë7*_x0002_N °@±ª_x001E_#1lª@Ô¥IãüÜ²@iõ á¹^²@ø¡t$Â¸@àÜi×_x0019_³@_x0001__x0015_fÖR¼@(¬p°@Îo¡f±@_x000E__x0008_D£³Ó¸@_x0008_¦ù_x0019_Xº@eM_x001D_Ãh´@EHe_x0015_±@Ù7_x001B__x0006_?á³@´åò_x0002_-)°@O"v_x0001_Hµ@öm&gt;_x0005_u_x0018_³@nû=½ìòµ@_x000F_%¥Y_x0002__x0003_Dù¶@ïN¾þã)¸@a"Z¤d¡¸@_x0018_¾çYËº¶@©´_x0016_§Ý°@ñt"¬Àã²@@Á$V_x000C__x0015_·@Í"_x0018_&lt;Pj·@¸º-Z¸@R_x001A_Ý_x0017_¶¿²@_x000E_¾Ù)´_µ@È­Gæ¼×±@±£ãk«@¨sÿ¥Þ"¶@ _x0006_4~3²@gYÏ&lt;$´@`_x0014_-¨Ì+­@_x0011_­d7ÍÈµ@x_x0013__x0003_×%º@B_x0010_ÜÅ)å´@w6cåù_x001A_´@àAÃ¶@v]¢_x0015_ï1¿@D_x001A__x0001_§¬@åå_x000D_?ò·@_x0007_Ñð|æ³@ît_x0007_Ôù¬@Êi'«Þ¶@`ùSh½§@Î=s²¼{²@Îy¬Ât©@îÝæ±@_x0005__x0007_¾_x000B_d'·¶@Ë¢'×8±@_x0001__x0011_i}#·@òøï¶²@÷ñúúÒ¬µ@³_x0016_Ó¦ß²@²5/E°@L=_x0007_hÅo²@kOjîî_®@-{Ä+"µ@|Q1T«@_x0013_i_x0005_î_x000B__x000B_±@_x0005_Øqh·±@Ô_x0006_Ï@z¯@DàäU"Ô@Z³û¼Ê_x0012_®@!5®·ëÏ²@ÈÅúë~ä«@tcWV³@rgù?ð¼¦@°_x000C_ü_x0003_º@/³S5®¤@ã},qÀ*³@qöÛÉøó±@ç²_x001B_ä¶@ÝY?n·@¼_x001E_aJëp®@&gt;Ô{4²M­@nd_x0016_ ±_x0004_¯@_x000C_Ø&amp;£__x0002_©@UÊäÛìç²@Ä6_x001F__x0001__x0002_ª#²@6'Ù_x0002_°@íX¹¬Zª±@N_x0011_ë? ³@ÄJ_x001D_³@Zy:Ju]µ@QÐ_x001D_ñÅe³@_x0016_æçÒÁ±@yÚÆ|Î¯@DÞ_x0016_»Åµ@ÀÃ_x000B_¼R²@¡ý_x001E__x0013_÷³@ùì×k{ø°@°¯ÛöBI®@_x0004__x0014__x001C_µbð­@QL¸öÈ_x001C_±@#Ä¢Cé´@ûù-_x001B_µ¶@Ì8wY©a´@e_x0012___x000C_ü¥µ@$gÔ_x0002_òéµ@r3lÁ_x001D_®@,®«Ó_x0008_¶@5ylX°@_x000F_Ì'M§Ò¨@tA|û&lt;º@@_x0011_à_x0015_ßf¢@H8»Kcåµ@HdrwrÆ®@÷Tn_x001C_¥°@/D_x001E_Ù½³@Øøëë{Ë­@_x0001__x0007_Crm;ÍÐ¯@_x0012_F_x0005_lU°@%ÅËJ_x0012_~µ@_x000C_èjW_x0018_ì´@Ï¼Â_x0002_ñ¶@x(aI0±@Ç¸ÔC³@Éä¬Ôµ¾±@Ì(2|i0°@øu5ár¨´@ÍH¿Eà±@X×Q3c²©@à_x0016_xE±@\Æ_x0003_ÓÇ_x0012_¸@U,NpVLµ@$ò _x0005_¢È°@ñå&lt;Â.¶@_x0016_Lÿ_x0006_¿´@ÔãàF_x001E__x000C_µ@N´Gyü²²@(ga_x001D_³@9ôû_x0015__x001A_`¸@ç7ìÝÔ°@&lt;ÉO7é"´@èüQA¢í¹@ÛRUáÓ_x001D_²@ ©M¢À°@zç¼¸@ç_x0018_Á+­.³@_x0004_Å¹RÓÆ¶@º_x000E_õ_x0017_K´@Yè9}_x0001__x0002_MI°@Ùf­±g³@õ¥_x0013_´@Î µ¥ä·@_x0018_]ýá½æ°@Ý·_x000E_r-µ@»"\·@WrÄ_x0004_²@_x001D_Ümv._³@¤¼ç_x0002_ÒU³@ÀÏw+J¶@_x0018_àå'2©@zÕLÃ5ë³@8:Ab®_x001B_¶@ _x000C_x_x0016__x000B_³@VQ~}½´@lü?Ñ¢«@oÆ_x000C_2Cu±@ÓÊÏè8Ë³@&lt;ñÿYn¶@_x001C_&lt;åÔX_x0003_±@J_x001B_ß¤K²@~Ë_x001E_×_x0008_Ï´@Ñ2_x001B__x0001_Áµ@à¡·s_x000E_±@1*T´_x0004_§´@_x0010_åfq_x0013_³@_x000D__x0016_yr5©¸@°úDØ¾Ý¦@|ai8;®@Ab_x000B_|Lë®@µ ,ay±@_x0002__x0003__x0016__x0005_Ò¡·@fýÆ_x0018_ »@ÛÊ_x0014_ù´@¬SÃ¼Ân´@·WÝ_x001C_Î¹@n©½î´@Äû=_x000B_E%µ@JPp_x0015_§}°@JZ']_x000C_Nµ@{øQªs°@ìÊØ§ôt´@l&gt;1Ãê_x0015_³@K¶_x0005_`´@L×ÿ¢¾·@÷v%÷±@$÷ªà¸u°@`´lµ_¹@3õÄJº³@Åã {°@	Òe¹@]¹ c³@ªWl¥_x0015_n¶@y_x0013_ü²@öjÁhÌÁ¸@kïl¦_x000B_Ú¶@duï_x001C__x0001__x0017_¸@B_x0019_P%_x0007_X²@QÉZ_x0014_&amp;p«@DªÇ"NÌ³@_x001C_Ï["£a¶@_x0002_-Ó\3_x0003_½@èb_x001D_Ø_x0001__x0003_ô&lt;°@ø_x0010_µ¶ãV±@ê~£º@C¼º²"¼@_x0010_á­¨2²@\TxÇ&gt;±@_x000C__x000B_(Ãú¢²@:_x000E___x0002__x0012_ò²@Ú­CCµ@ºÞ!¶ ô¹@zä&amp;Å,q´@¢Ùìh²@_x0005_O±½5º@_x0017__x000C_Ãfn°@W+l_x001B_¢³@ô³~¦÷O¨@'RyÍàÐ°@lÏ_x0012_0Öº@ì_x000F_½Ln°¬@J6±Åëµ@(ÆÝVµ@ßÎhY¶@ÿåsN6²@ùNø,¶@xµ_x000F_:_x001C_½@¿_x000E_91¼ª@+ìØ z¡±@_x0008_T×r§/¶@ò_x0010_Ô¬ÛÔ¬@&amp;f$þ¸@ôúM_x0014_£@2×_x001B_'¶@_x0002__x0003__x0014_6_x0008_ËÂ´@¸M_x000B_ö»Ú°@ôA_x0006_uµ²@àX=_x001C_\o´@_x0001_1VV¡@&amp;F"kï´@?oõct¶@o1's(ë³@IøV9·@_x000C_2ÆB_x0011_4«@F£Q\´@¡_x001D_Â^&lt;_x0016_º@ÍÞd8(·@ç_x0017_95	³@É6eìI³@ú»:)°@dáD¼Í_x0007_·@_x0011_±ÅRô¶@Jqt_x0002_T¾@GÍU²@Ñù_x0013_Ñpì³@~_x000E_ìnnf®@Ç@Ó/Ü´@T_x001D__x000E_±4E²@W91I_x001A_°@_x0018_Wk²§_x0019_²@Â±ëÉøú¦@)O¶Øñu´@"­{¤_x001C_³@;_x0014__x0018_¨é²@cÆ&amp;s{M¹@6Ñ:_x0019__x0004__x0007__x0001_]±@)Q=õl_x000D_´@DM(_x0003_Ê°@D`ÿ»Q¦³@/_x0005_®3±@à]ã~,ê¯@G¹Üz#Æ¯@RZ_x000C_7@·@_x0016_Qù,¶@¢ðE)ü·@÷x_x001F_¸,u¶@\_x001B__x0015_º{Hµ@¨kÉdº¬±@\¸ª_x001A_¦®@c½ÓÞ°@¾NSª)B­@]D_x0014_'²@6óvtý¤³@_x0002_&amp;¬üqº@º³¡ðç¶@_x0018_Ð_x0004_{-2ª@i9Í_x0002_i¸@TÒ_x000B_§w°@ÿâ½-8î·@_x0006_Mmo)`¹@[Ç°_x001A_¹@o_x0006__dÝàµ@+qìc±°@q¯Fé_x000F_û¯@c`[u;³@ø§q«à²@{ùÌ­_x001E_9µ@_x0002__x0003_Ît±ü@ª@0Ë7ÚV¸²@çPSÒÔâº@ÌE&gt;ª¨@ªá Ã`°@¶"é_x0018_T§@\_x000B_}Å¸@ê_x001F_ë_x0005_w0·@OÙÃTV¸@j¾¼_x001A_&amp;µ@_x000C_±Tái_x001D_²@ÚdÕî§@,p_x0001_»Köµ@_x000D_°_x0006_ùð°@«IÿÛ_x000B_¯@«I7OVi¶@X*k¤OÅ­@þ®ìq¯@5_x0016_k_x0018__x000B_´@6EøÔê´@wdùkS&amp;´@%_x0008_I_x0015_~-´@_x0007_õ5_x001B__x0004_³@0®A2@µ@_x0003__x0010__x000E__x0015__x001C_µ@Q_x0008_²:_x0008__x0011_¹@Fæ³Û]dª@E/h_x0008_Â_x001A_¢@|ÅÂ_x001B__x0007_¶@ËÊvð_x0014_²@ß¥í©0Ü³@b_x0012_|Ü_x0002__x0004_4l³@ïÈÕ¿_x000D_¤¸@P_x000C_hn¸@¥xþ_x0006_Éº@_x0007__x001A_ï4`÷¯@y©ÒHÛ©@_x0004__x000C_&lt;&lt;ª)³@f_x0005_@ýÅ«@g®&lt;P×¤²@4_¾¥_x0003_b¯@K²¬F±@ÀàacL´@_x0015_È½èt[¶@Â¡·ª4±@Ì_x0005_¯k·@«³!"üµ@_×_x0019_9_x0005_Ï¹@Äl_x0005_,à®@»_x000B_Næ±@¢Óý_x0010__x001B__x0015_°@=Þ´S­@Ö7?U"ä¯@g~iuR·@£Ms~_x0010_I´@_x0016_¸(¸O»²@+ïÆÛ¿Á»@¦f~Ë&amp;k±@«Ø_x0014__x0001_ô³@$_x0019_çt0±@¤³_x001D_ÂÚ²¯@l`?_x0016__x0018_ï³@À·r²@_x0001__x0002_¥ÜJ_x0018_"«@ª|D[²°@aÓÜý¿°@A¤.ÿ¶@0bIkX®@:6`ÖZµ@H_x0018_¸WÁµ@fS¹YüÖ´@­Ð³ºE¶@_x0006__x0013_fBª´@Òª_x0007_FÂFµ@zØ_x0011_í_x0008__x001F_®@&amp;{_9²@®A/K¹@Ê_x0003_É´´@/¤¯¼j²@ßNä»|´@ØH	_x0008_¸¤@&lt;dµ.Ù_x0006_¯@Åxy¶@ÚÀtH3Z±@èFýOÏ©¯@ÎpPó¬%°@_x0014_ÒcÎùº@ýÊ±G°Ü±@#W5µÛ¯@¿õßóÚÆ°@_x001F_TÖ"­@oÓùÁÆÓ·@@=!_x001D_µ@ÅÐL)¯@%2_x001C_1_x0006_	Fí°@_x000C_ü!._x001B__x0012_¶@´_x0001_tsÞgµ@Ù^_x000D_ït®@[Ýk÷_x001B_ÇÀ@_ßaÑ¸@_x000E__x0015__x0002_"b¡»@ _x0002_ä©±@°_x000B_xB_x000E_T¬@²È*-Ù´@_x0005_JAC8m³@/_x000C_Ñr6°²@_x001A_K¼&lt;_x0004_»@_x0006__x0015_¬Íé±@p_x001E_|X°@_x0019_@_x000D__x0004_¿²@l*|åª@R_x0001_Ñ_x0003_æÐ±@ÔªM£_x0008_°¸@Ñ_x0016_f;¡*±@à_x0005_æ&gt;µ@òÌ&gt;s®µ@7]_x0016_C×§±@_x0010_c£¬©¡´@x4VÎü´@_x0007_÷Èlûµ@v|±,¸@50Ë_x0014__x0015_±@_x001C__x0006__x0011_¿«Z»@f&gt;çU=µ@DW"yó{±@HsrJ·@_x0001__x0004_®ë,i0²@PxKv&amp;¿´@¬]]^Ôø©@C¼Oät`«@/_x000B__x0015_|f_x0008_±@_x0014_gaøy´@ÛML2½°@ùHY´Ã°@·í³Cô¡®@ì¯ü¥mõ´@G5?/°@ñG×_x001C_ª³@Èm"¶@¬4õñO³@_x0019_ê3"}³@ÌþÂ_x000B_AQµ@ÏWJÈ\·´@Qä_x0004_³K²@'³Á]-À¬@FK¯ì¯­@¡ÜÿS°@¬_x000E_1Ä³@ðÝ_x0013_ôG¶@_x0016_Þ­_x0011_øå°@ piî¶¶@$x_x0002__x0010_GUµ@_x0017_;ë_x000E_(¶@9&gt;¹í_x000D__x0003_²@¤û=ï_x001D_Ð´@á:.VvÎ°@r	ºß¶@Ûi£_x0001__x0003_j±@_x000B_6_x0017_T#´@Î_x0012_þ$&gt;6±@_x0013_gÚX_x0005_³@_x0015_Ð°;MN¶@T¹ÕpÌ±@öÄ_x0004_e¥@ýßMl´@3Ãï	s¹@ôÊÿrW·@3Íõ¢ã_x0011_´@_x0010_9F_x0011_q­@!_x0015_ÓÛz·@{FHÓ"·@ÚÇåîãµ@V?q2®0³@ãÓÛ@°@rtÒ³@½­Z-_x001E_ë¸@_x0002_ØEYð´@_x0013_n1Ðdµ@~é¹\09³@_x0003_¯¿ïÔö¶@_x0018_b'&lt;m«@_x0010_D&gt;Ý£ µ@ÜÅ}½mØ«@ãt"¸@GXÅsÛÝ²@½Ç%¦_x0010_³@«ôS³@_x000E_¨o@´@&lt;©o¦±@_x0002__x0003__x001B_8G±@wÖÔy¶@_x0004_tÒbÒâ²@íKx©_x0001_1¬@8=_x001A_Äj°@h_x000D__x0004_D®$³@é´8´_x000D_cµ@eR/Áí ²@JýÀå³@õ{\ãP·@à_x0004_UYÅ/¬@x§_x0013_´_x001E_C²@È_x0003_X0 §@_x001C_&lt;éß´@þ_x0005_P&amp;&amp;³@ì_x0012_@_x0004_¸É²@!tû_x001A_i=±@IôRZss´@¼"	¶@rÂ·«@êfygÙ_x000B_µ@s_x001F_£´@0À7ÁQ_x001F_´@«x£sux¸@¢_x0001_5$z«°@=®ÔÉm±@´H°Ð³@1!à*º@_x0011_CÎÇ_T´@Þ¿_x000E_¨_x0013_·@ê_x0004_Ì)xè´@Z[Í-_x0007__x0008_d2¿@_x0007_ò8Büòµ@´¡e¦´@À_x001D_¼-ÔW¶@ÌÚì_x0010_8Þ½@«_x0006_²q×²@_x0019_Ò&gt;Ä®~µ@8 S?[²@1__x0006_f$0­@1äkH²¹¹@J_x0002_&lt;_x0019__x0012_±@@¨_x0001_m5Ü²@¤_x0005_ã­ü_x0004_¬@¦Ælsfü±@Ð¤'ÁÆt°@Pßí8Yº@F_x0011__x0008_5h·@_x000E_jmÒ-&lt;»@~ôÔàê²@P_x0003_Y¥,³@_x000D_eVdª¢©@Lþ^öNµ@ÌØÏt~³@T_x0010_ÇÓÎ0¾@_x0006_èÏA2P¯@´F?°òª@6¦_x0007_!_x001C_²@ÛPl_x0014_$Ôµ@_x0013_îðÿ£:µ@)ÝQçµ@_x0004_ìOï°@÷J_x0015_Ý °@_x0003__x0004__x001E_ÐÝ^Vµ@ïP_x0002_;­@_x0002__x0010_q4¿Y¸@`_x0012_"z_x0012_7®@sô_x000D_óÓ¹@_x001C__x001E_¸lFÅ±@ûõ«º@&lt;Öc°S_º@8_x0015_ÄrG´@»¯,Õ&gt;²@&lt;ÎcY,­@_x001C_6_x0018_±§@8_x0010_íåg°@v×Ç_x001B_|±»@ø¼Ý_x000B_±f±@ê4Áä&lt;²@â±ê7_x0018_¼¼@§FZïW´@s_x0004_¦À_x000C_±@àê»;¶@ö§=«Å¢¹@g_x0013_&lt;Q~_x0014_»@_x000B__x0001_\¡:Åµ@ÄDÛJ­ô·@º_x001D_÷ò&gt;¼@2R®Û)Ùµ@À_x0019__x0013_¥=P±@Á_x0007__x0011_Á³@@'Ä+µ@î¯ÁûÀÞ¼@ÃObJ+M¶@hï_x0001__x0002__x0007__x001E_¯@Lk;î_x0005_´@HDá?©¹@O²^î¬²@_x0005_ÜÉÇÈµ@_x0013_èÏß_x0001__x001A_¶@_x001A_Ù½_x001C_´@ü&gt;Ì×²@w\zGýÔ°@[ãü'Ð_x0001_´@¾·K?«@À±D_x0012__x0019_´@Ú&lt;_x0006_£F±@ñ	¾_x0007_é_x000F_¶@_x0003_ÏÊ_x000E_²@)ùÇ¤´@cóé_x0015_3Ü´@`ÛL8|ü°@TæmGñÞµ@õ_x000C_Úd_x0010_³@p_x0010_?íó¬@´+ûóy¸·@*+hä×ç¸@$BZ¢_x001A_!³@õ&lt;h¸N$¸@ÆxM¹á²@_x001F_É¶IÁu·@°Q«Fvã§@ÿ·s_x001C_µ@]jÐ_x0003__x0001_¦@D&lt;_x0004__x0018__x0013__x0011_¸@î¯_x0007_&gt;ø³@_x0006__x0007_¤0Øt·@_x000E_+(ÃOº@NIn_x0015_â´@ºÑ_x0019_:Ôy¨@Å_x000E_é_x0012_ÅÉ±@_x0014_"ú¶gÛ·@_x001A__x0018_¼!ß°@õ^þk!º@_x000E_ä_x0017_ß_Áº@_x001E__x0006__x0015_Ô_x0003_´@Ëè«Íìt±@ÍJ­dá³@Õ £³³@×u_x0005__x001C_¥7°@²_x0004_`P´@eº_x001E_ö¢D´@zÁ_x0019__x000C__x0002_º@çSr_x001C_(´@¸\{q)ä³@_x001A_ëó_x000F_g-µ@ídüê6g¸@MC_x0008_·@uÔjñ_x0001__x0019_²@£]ÒÁ.û±@FsÝ?ý­º@Ffnñ,°@6z è»¾¯@·&gt;EÉM²±@þ|&gt;\-K©@z_x0001_Î8­@'wÞ	ý_x001F_²@è_x000D_"ï_x0002__x0005_Æ¸@&amp;Å_x001E_1}Þª@_x0019__x0019_PVl²@»£é`¬@·_x001B_E_x0003_k_x0001_°@tE._x001D_´@µ_x000F__x001C__x001E_ù¿±@ÛîáÔVg³@rFFèw_x000E_°@Û¶K*&amp;û³@vâOýO·@	_x0001_lî±@ÊTåÌ½²@_x0004_àÔTQ¸@_x001D_ü©7ï_x0014_±@æ _x001E__··@¡÷EÛ_x0014_·±@²ùT²_x000D_¬@=¸ Í5µ@&lt;üN ¬¸@#Qjy[mµ@JsÌãG±±@=_x000C_²tg«@_x000E_G~Ù_x001F_´®@"ô³Å-®@½¢\çð®µ@¨õ_x000F_÷&gt;Q°@± v±±Å³@t¥%Ä®&gt;¬@ßyßÓõ±@ü)Ù_x001E_Q©@m3_x0001_ G³´@_x0001__x0003_!ë_x0013_¢¶@&gt;È5ÇJÙ¯@åß{ÃãN°@¼Nú?´@Î_x0002_¾Y_È³@EðÂ_x0002_,³@ú_x000B_"^Ñ ¹@_x001F_F_x0015_&amp;³@lÍ_x001F_t(´@ÔB3n*²@BKó=¸@läæf´@VUuç(ÿ¸@_x0008__x0003_pÂ!©¶@z3_x001F_;á²@Ü`k®"_x0012_³@§£I{Îµ@O_x0012_Y¶ä±@©_x001A_çå¾_x0014_µ@®vÄÚe]²@Ê|n^ã_x0011_²@2KEkå­@È0![$8·@­{S¦@ ìNÜ¾µ@îvJ[áo­@_x000D_¡Öçi²@3"u_x0018_¬¥@¤Jºñ±©@Xçsþ{¶@à«BÒe?²@~»_x0012_K_x0004__x0005_jÊ¬@Qû+&amp; ½´@exþ_x0004_[­@BÝb÷²@è:Ü´å»@FÕ³åA°@É¤.@_x001A_Ö°@t¦ëÆî4¸@¦_x001B_¢_x0010_¡_x001F_»@üõÒK´¶@R;^ÆT°@ÍBºK±°@l_x0005_õ=×yµ@¤_x000F_òQMx²@¸ø_x001E_Ú|«²@_x0002_`ÌZ.¸@½ç¼ÕH²@d]ì Õû¹@J8]:t¡¬@llßÐÈ¯¶@ý ÇÇjµ@@.Ê_x001A_¤@y_x0017__x0016__x0001__x001E__x001A_·@_x0004_+dÚ_x001E_e¶@Ê'Ä¦LKµ@Ú"j$p°@nUæê_x000F_øª@G_x0013_ºÞ°@_x001D_6Çü3¹@_ìxñ_x0003_µ@[4'¬d¯@ñ&amp;c¯yÒ³@_x0001__x0006_Gxêà¥_x000F_²@F;Ì_x0015_$z¹@g_x0018_V¾ñ³@NV·Ê|L±@v_x000B_ÓH¸u³@+åøÐov±@¿b@&amp;¹³@îìM£Ã³²@fKM%ö´@_x001D__x000F_&lt;_R§@¬êÿb°@_x0019_4ñêB®@ª_x001D__x000E_ÙO;´@»¸a_!±@ÎQs¸Ý)´@Ö_x0019__x001D__x001D__x001C__x0005_°@¯nÈnÍ_x0004_¸@n6º`Í²@_x0004_¯_x0003_´_x001E_±@n4Ízo³@ó&gt;xs_x0002_·@SùÏº2_x0015_²@-N;_x0018__x0011_&gt;º@Ñ}&amp;f¹´@_x001C_ibÐg©@bðyîH`²@¥FG_x0014_µ¸@èCgÔTZ·@Æ)ÔôPç²@Êäº´&lt;×µ@êVEe­ª@&amp;º_x0001__x0002_p®´@Ð_x0010__x0015_åº³@AÍ_x0008_í­@8ôý@y6¹@&lt;VZLØ¦@._x0007_&gt;1â_x0001_¸@_x000E_ÞRðä¬@D¦_x001A_­_x0006_¨@_x001A_÷¤¿÷T¶@ã_x001F_¿go9´@åmÐJE4¹@åÓÍ_x0018_of¢@Fçy&lt;(_µ@&lt;njTq®@ Ûü_x0001_UÉ´@ÆÍCþF½@_x0017__x000E_EU,²@"_x0013_ïCTª@zæ~¯vÒ§@pÜôöz»¶@Ò_x0014_?_x000D_¸@Dwõtµ@ª/­·vÒ²@l&amp;h_x0003_±@åÎº³¹@óÀ_x0001_8T¯@1üZGÏ,·@§Iÿ_x001B_³@/ÀÐNU-¯@ÓÞÉC]¥@s)òü_x0017_³@]öP*gÆ´@_x0002__x0003__x0006_ü_x0014_¶ír±@zá-E¨º@ú`_x000E_ª@:£òÌ&gt;F­@Tk7¥Ú±@æëä(4_x0001_³@x_x001C_BÕ¤_x0004_²@1_x000C_3«@*+öU¸E¯@¦×£ô´¯@ÞãIÞ_x001F_;²@Sd{ºZ$²@2e8_x001D_Ì´@æBä÷º¤µ@ÿOdÊ²@«Ì[ïÉ!¯@0&gt;KÓ_x000C_¬°@IVS¨J»@£)`_x001C_L²@I4zxhß¨@}÷q¡_x0018_"°@ÝªÝí_x0016_°@ ;_x0019_}Í·@ö|äK­Ì¸@5Â?¨Mæ´@ø_x0010_,_x000C_ó£¬@ÜA_x0004_$£µ@¶ÇN´@ô_x0003__x0017_Yqª­@F©Ò_x0019__x0018_}»@;I êq¯@  7D_x0002__x0003_þ;¸@6_x0011_Òt4µ@ZBç¯£@ßg¹z´þ¶@ÈütBmÇ¶@_x001C__x0002_ô_Æ_x001B_¸@ÌöÑÞw°´@9_x0014_Ü_x0012_Ò5¶@,\Ý:^r³@a¨._x0016_¶@&gt;êùqõº°@_x0012_JcËQ´«@º_x0004_Y±@ZFbi7_x000D_·@´?_x0015_þÊ	°@è&gt;_x0001_XÎ+­@Â6°y¸@Âxþ_x0018_ü³@&gt;Î_x000C_ë ±@ï_x0010_ÕsvS²@qº%_x001D_Ðõ²@¯¿!lÍó°@¦èªVÆª·@bwÁ+´@±ç¹À9¼µ@ÊzKk§µ@zÀd}m¼@á:°ú_x001C_0µ@_x0007_ðt»@ZËì%Ù³@_x000D_3'-°®@½©IÐO¦@_x0001__x0002_w¶ù°³@Ü¯ûO¶@Û_x0017_½Î«A¹@¦o$TV_x000F_«@ä°_0´@®_x001C_AQD°@ìb1h³@_x0002_n×_x0012_`³@Ã6[Ðy²@	x3r&amp;ð²@V,ß_x0013__¶@_x0001_¨þÅn_±@_x0018_¥[é4·@ª78_x000D_uý¬@p_x001A_3F¸@Ò¬¤`´@åwÍVi´@ò,Ù_x0007_F³@óé_x0005__x000C_¼@Ò*?j}îµ@®_x001A_»ÏOß¹@_x001B_I_x0003_YÒ_x0004_´@ÙQÏßU³@,z_x0005_÷lÂ­@þàÙÃÄ·@WÚ_x0016_&lt;Ö²@_x000D__x0018_*s ³@_x000D_½´T;¶@PC_x001C__x0019_hø¨@^Áã2KÔ±@_x0006_Ã¼AÑ§·@ið¡2_x0001__x0005__x000B_5´@ÆÖÙ_x000D_¡·@\kxD_x0012_ª@ÀõâRÎG°@Ã_x0015_dÝc_x001A_®@_x0008_¶$m\°@ü@jqGH·@¾_x0014_QØ_x000B_f²@_x0001_|_x001F_7`²@C«ÅÃ­d´@+öà_x001B_\´@_x0007_á8£C_x0012_º@Vó¤Zý»@à_x001B_S'kÏ·@6rÖ1²2¯@_x0002_È_x0003_¸ê®@úÉîk©ù²@}ô_x000E_LÏ±@n¡¨±_x000F_·@Ö­Â½©J°@_x000C_÷6Ó_x000F_x³@¼7%ß¢º@díÏ]´@éàP)µÕ±@ï`Ýá°¹@[¬³qµ@i_x0004_ã_x0017__x0019_µ@_x0005_P	ý-h±@àà0 ±@_x001A_bÛm±@hãóÀfÇ²@C&gt; L	_x0002_µ@_x0001__x0002_e£®¿K_x000B_³@ÑMR÷ÄM³@_x0017_çï_x0013_·@J©ÝPÍ}®@_x0019_²_x0011_t§´@¶»_x001F__x001D_w¬@DRáå6³@Þxù_x0006_±@[&lt;ã¤ò±@Ú_x001A_#úþ³@cdZÃQ0´@p^s_x0004_R§°@Z1Á6&lt;.¹@Ì¼8Ð¼~¯@#¢£øa²@õrÇF7_x0013_¹@£_x000F_ÆIªµ@bZcj3³@°&amp;ÙL¯@¶DÇ_x0010_À¶@Ì¿ÎÓ_x0014_­@gÀ±A^|°@\ÿ÷Ä÷¸@P´³ñÉ`·@_x001E__x0003_Á_x0006_ý#²@±8_x0017__x0012_È3°@´·_x000D_Y%¿³@v_x000B_ºÅ·@4yx·Â¹@R»_x0019_	Dû®@Þ_x001C_¤þÿ°@l_x0012_Km_x0001__x0002_á ³@×Cr_x0001_Ó­@Öî+h1¶@Á «?ÆO²@S"O©¼®@¥²Ä_x001B_í#·@ßx£à_x000F_±@Ò«À(N®@êjM:å²@¶ X¼ o·@R«¿îs¯@_x001B_Ô_x000B_®@ö4q¹Ã±@pè*_x0007_µ@±«Ö_x0006_vN±@¿ýÅÀsS¹@kÓÍÀØa±@Î0!ûÊ¹@ç_x0010_ßöS;·@Ô°ªÅ¯_x0007_¹@ìXÞ|uÈª@Oàbâ_x001D_¶@;`4¢}µ@_x0006_)_x0012_z_x0013_R³@­þ$ñó_x0015_´@½_x0017_?cË³@ìãÓW¾±@*H.KÁµ@&lt;L_x0013_»û´@_x001C_Ü½N .±@c_x001B_ÝBV¸@ _x001E_jÕý-³@</t>
  </si>
  <si>
    <t>90c7557b672332591447fa72d078f521_x0005__x0006_hã]_x0019_9é°@ô_x0010__x001E_VË¤±@L¤Òo¸µ@_x0004_é_x001A_lO_x000E_µ@býñ·@Þ;H¥/B°@W	¿¯J·@)_x0017_×ÉS¶@ýN_(_x0019_9±@þhBå&gt;q¯@_x0002_õÜå&amp;Éµ@è@öYuµ@ìn_x0011__x0019_Õ³@kÕ©rö°@,_x0017_ú?]³@__é&lt;®@xØÕ_¸@ðÌP©±@6ÑiE·@_x0014_I3¼±@?¹ÆG_x0001_{±@äMÔ_x0012_d¯³@Ê#%°C¶@&lt;Z_x0015_Ë¯@TÛ_x0014_U_x0012__x001D_·@`þ@áÈ´@ª_x0016__x0001_ Î²@YR5îcv­@_x0004_Qp­_x000E_Ó¶@_x0003__x0002__x0014_&amp;Í¶@ÆëªÀ@¶@ºt$«_x0001__x0002_«è³@Ðü©_x000D_õ¸@÷²bye_x001E_¶@hÑ¢°°·@Ü_x0008_´@Ôª_x000C_ü_x0004_p²@¥ç_x000D_ØgG³@T}~ ûa´@YÐ÷$sd¬@z_x0002_'Ð;±@_x000C_.]®@_x0011__x0002_¬ô`Þ·@QYvû­¶@òd[|_x001A__x0014_@.yØÈb	¼@È+02g_x0007_²@tY¢°_x001B_©@Üjß&amp;_x0001_µ@ð_x001F__x000F__x0003_É¨@ü:øÉvs²@p×ã?Êá±@_x0014_£;¬_x000D_³@+,Ø_x0018_pµ@_x000E_~0;_x000F_{³@~_x000B_¨Bõñ«@4ÔE[á­@E±È&gt;çÒ²@_x0014_l±³@j¤|Ü¸@Ä°w_x0002_²@48&gt;HÔ¡³@Ò_x0003_Hæ}xª@_x0003__x0007__x001A_\Ø8²@6J.ô³@¢2áÄ¢ß¸@b4þ8_x0015__x0007_­@_x0005_Ty.1¬@Ä_x0016_æ_x0004_ÏÞ³@ÖFjÊà_x0007_¸@g_x0004_ï·Ö³@`úqÝ"0°@_x0010_ñKFB±@´´ò_x0005_Â¶@bk_x0007_ù~¬@t÷4U@·@8½d£^]µ@_x0014_u_x001C__x0001__x001E_$±@&gt;ø.¸@TLå²q°@Á¢í«ª²@yK_x000E_Ñ¢_x001B_´@X_x000F_M|_x000F_°@_x0001_ÕmB_x0006_5³@Ü_x0002_{ÐÍ´@;zÇÑb6´@Y·_x000F_&amp;dòµ@yEÓa¶±µ@R_x000F__x0001_QUë¶@ímáÎ~'±@_x0016_ôæ·@ãÅ}_x0004_àø°@á_x001E_Ù¯]H®@-H@5â·@Ç®_x0001__x0002_áµ@,æ&amp;ZªÏµ@mLi_Õ´@*%°`ÿ²@L5_x0016_bU´@q$_x000D_¤Øá¹@sh¾k¤@Úw_x0019__x001C_¶°@,L_x0014_Å_x0006_ç¶@L17{ÔÖ¶@Ú@_x000B_þö_x0013_µ@_x000F_ _x0002_ÄÄd¹@Y_x001E_a¬{_x0016_³@_x0006_§_x0018_Ú´µ@þl0_x000B_¸@­2Î@&gt;³@'Åß¶@¶TÔ·e½¶@	3] â§²@¯X&lt;­Ýµ@Ò§_x001D_È_x000B_J¸@ZõS!ñ~·@ºtebì°@©ýk_µ@Cràñÿ±@þ78R©¶@ÉÏ_x0005_y#1¦@Ë_x0010_â¶@Z3_x0002_V_x0002_¼©@ÞáP²_x0006_¹¸@­¶_x0011_;¾¶³@èèýr0¨@_x0001__x0005_É^68¡µ@n(yÌð¶@ë!w_x0017_¹#¸@p_x001D_mþ³@_x0011_"´sE´@_x000E_],ó³ÿ­@_x0014__x0003_Í]|²@çå]P´@_x0013_xXÀ)D³@_x000E_æá?³@é_x000D_v´ã°@®ä8²Â´´@~TKµT±@ìÈ®ºðÃ¶@oj_x0010__ï®@v_x000B_ç_x0004_Bî²@AÌ_6³@³@SbUç_x0001_®@Ý6 Zã«@)[öj¹@ÌS¯Ú­Z«@©Õ_x0018__x0012_´@-u+wg¬³@v.æ~¦¶@n__x0005_/Î®@»¦Ð_x0002_¶@_x0001_&lt;§V_x0001_;¯@_x001C_9±ZL£°@w§u»_x0004_Ó´@_x0006_Üñ¼_x0013_´¨@î%HX½·@L_x001B_K_x0002__x0006_A°@_x001D_Ã¡_x0017_±@yir_x0014__x001D_±@_x0013_C«WÔJ´@²_¢ö¸¤·@&amp;,×*µ@Ðý_x001A__x001C__x0012_û¶@¹_x0005_L%c·@_x0004_µèÈÌÞ±@¡à,_x0013_r8¶@.¢Î_x0018_¯@¼Þ_x001E_a©_x0019_±@+ÃÄZµµ@X²2Ëd_x0003_©@®ORÀ.·±@^¾X³@ :Y¿_x0017_¬@_x0012_I_x0015_Ô_x0001_Ã®@_x0008__x0006__x001B_{b(µ@&amp;ÙCÎ_x001F_³@/~E_x001E_RÑ¶@ûh]@fo¶@ÜÀ&gt;`ú_x000E_µ@[`_x0015_n_x0002_¶@Íï)Å1´@¸±ÁÎ6·@Mg´³@"ÛtÞBí´@ý_x0010_¢~¶@¢³í_x000D_¶@7U?_x0010_|µ@øÇ²_x0006_²@_x0002__x0003_Ù^¸´Á²@³í«í±@gBÚ±ö±@_x000C__x000C_§lÃ²@góÒÔF}©@_Ü._x0003_$µ@üW¿É_x001E_¥@Ù_x000B_Þ_x001A__x0007_Û®@_x0001_MÇRüª@u¾°fó´@J×_x000E_ä°@Ê%0½]³@¦_x0016_v_x0011__x0008_-Ø@y8=[Vâ@[ Ã_x0019_ö¦å@_í×V_x001C_â@ê^weø_x0017_ä@s¦W*oîß@ý*èz_x0014_(ã@_x000F_eüJÏà@G_x0001_aû_x000D_ã@îHÑ¾Ý@ôËÝÛ«Ñà@Ns¬éÝä@x¨íå@\d3ó¾Úâ@qk8Fá@É_x0017_ÑôyÚ@À	÷à¡æ@Ëù9 â@àräêç@@fÕu_x0001__x0002_ÃÇã@hq_x001B_ge[Ù@_x0002_Zì/á@«öæ~!¹á@ïêéá&gt;×@_x0003_Â[_x0007_§ä@(ñ"_x001E_4Þ@þ_x0011_Û!â@ü®U_x000B_9ß@³_x001A__x0007__x000C_cá@_P¬"Ú@p.ðuÐ¾ã@1_x0012_^:_x0019_åá@5¯u_x0004_^GÝ@¾Ì0.Ý_x0008_â@½X`ÞN_x0006_â@{8»q_x0018_Õâ@6~_x0006_»æÂå@ûJjÕ@Û¸×E\ºÝ@_x0007_=w;ûã@1ßN¤Ü@_x0018_ÐÒå¹àà@vÉü_x0017_Lâ@ïÓñ=ã@æÈpa_x001E_Ù@LÇÿ_x0001_±^ä@ÄÔ_x0019_{á@ ¹ô_x0003__x0012_ã@_x0015_ïøÃ³ß@eÙðþ¾á@â_x000D_¾¨ÞWß@_x0005__x0006_/dx_x000E_?á@h$_x0008_1^Là@_x0010_XküÚ_x0017_Ü@­_x0011_ß·èß@GitÙTã@¿_x0011_¦_x0007_máÞ@c§_x000C__x0015_/_Û@©WC_x0006__x0004_Û@_x001C_=¹6nÅØ@¡_x0002_®#^å@_x000E_â¼UvÙ@Å_x000B_H`Ü@±þ_x000D_î¼á@`ÂÞtàá@W«ØÁªBà@_x0014_¼r'ÿ=â@"AÅ_x0019_:.ß@Æ±_x000E_Åà@«_x0012__x0004_îHà@åÇSYä@ýúþdmá@*_x0001_ç j¥Ý@:)§_x0002_ßÁà@ò»Ââ@kw2ã_x001A_Ú@s«îà@zÅ_x000E_´Þ@_x0003__x000F_p´oòÚ@g.u[O0Û@,_x0007__x0016_sÆMæ@&gt;\È&amp;_x000B_ã@zè0_x0001__x0003_ð6ã@Hýæ[¦à@çä0U_x0019_ã@&gt;^m·ÿ¯ä@Ô`'°WÝ@Õº_x0018_&gt; â@Q%g(îÞ@ºzf&gt;íà@$B_x001B__x0018_@_x001A_à@^h_x0002_ÉÞ@×'U%¯ã@ç%Û6=òâ@U_x0004_¿&amp;µaâ@¸_x0004_³ezß@9 {Û®ã@©ÚiôÝà@ÄÑJè_x0017_Ú@sÑYºe_x0005_ß@Ò_x001F_w2wÛ@Ï_x001A_åNÑÐá@l1ºº¨â@X=_x0004_&amp;Þ×@BÂéü4_x0007_Þ@UjsäÚ@ªDGð\öÛ@´O aî_x0004_å@Çs Îi7ã@	1r§Má@í¤X`ã@×l²n¦Û@Ï%¼=Û@_x001E_2_x0004_5lmÝ@_x0008__x000B_¤è_x0007_¥yã@ØïéJ¿UÛ@sÚjÍóoÞ@h_x0012_&amp;Ñ_x0004_|ã@¿_x0006_¤Bòß@_x0005_=eÎF­Þ@_x0002_{_x0014_³à@_x001E_¹}íHå@_x000B_wWÌoóÜ@=åú+_x0008_4â@¬&gt;ÑÊ,	ß@&lt;XYÙ_x000C_á@ÈãcP&lt;â@_x000B_µhôñÛ@u0úc[à@Éë°§IÇâ@aÞ_x000D_à&lt;§ä@à³üðâ@Ay~Ë|å@Î*ãÕ,óÝ@5Óª _x0013_$Ü@L·­ê2?ã@§ë_x0001_ÖÖã@8µ_x0004_½_x0003__x001B_ß@ß_x0003_nK0Lá@4éV¦¡à@_x0015__x0016_/&amp;IJá@v:ç_x0008_h8á@ÌL2_x0019_Þ@_x001B_U%¸_x000B_gß@Rc»Ðßàâ@_x0017_Áy_x0002__x0003__x0014_zÝ@ÞÂwEFEâ@H_x0010_´£Ká@w_x0003_¸x_x001E_Mã@ u_x001F_h_x000F_Ý@#ÂM_x0013_ûÐß@_x0018_£6ÈLæÔ@¯Ii;aá@ú¨ÿDëä@J_Æ	_x000F_á@2¢l_x0006_°Èá@îGv_x0003_Z;á@Z}$Mà@ºâX_x0016_ßá@ü·DÙdæ@Wê_x0006_²å@zó%ä@·`_x000B_þâ@Þ)¤UËºÞ@Ù ;_x0008_¼ä@ºÖ_x0007_Õh^ß@_x0011_`(±á@ý_x0010_ÂJä@,ÔÆ_x000D_ÿ«ã@0*ä©´ÝÛ@/©Wäïá@iáÌ_x001E_xrà@_x001B_vÆÆ_x0019_ÞÜ@ÌÂìýâ@®&gt;_x0007__x000D_5_x0001_ß@Gs¨û\Þ@ïWÏIÉà@_x0001__x0007_Ñ_x0002__x0014_ÀM0á@$å_x000E_WØß@YßCô|Ùá@u_x001D_·!´Ý@,N¦¡hÞ@Xêq_x0007_Öúä@@ÃH/´Åâ@§m°Ïcà@Þ´òúå@´S¶ºuáß@Å-´zÀã@QIV?Å^Ú@ _x0005_ê_x0017_á}Þ@_x001A_ô_x0003_ªbÚ@dº.a&lt;xß@z"Á_x0012_kä@ü_x0006_)ÕÐÞ@rú·_x000F_Éâ@Þ¥7C~Ý@ _x000D_²\À_x001C_ã@_x0017_~¢_x0017_ò_x001C_Þ@v$#$`à@:f_x001A_Ëù2Ü@ÎÆ_x0004_éñÜ@ äÃ¿Ú@aµ_x001A_+}á@__x0010_Á_x0014_ÚàÝ@fK®Ñ2#à@ý._x0015_Þ_x001F_á@­m§Úº®ç@6ê©â_x0003_Äã@ºRhú_x0001__x0002_FÝ@Ã7È0¡¨á@ó_x001E_µI2ß@ýn½&lt;c¸ä@2á¹à@´_x0005_§)ª`á@/.t?TX×@_x0004_C^dd&amp;â@iÀÔà@Àåôâ@AñLjß@Vì¡(_x0006_äá@:¸ÓÜ@DIõG_x0002_gØ@_x0007_ð2då@¤_x000E_·üâ@M¼Ö¹ÎÛ@üÄD_x000D_Pã@úr¾åZ_x001E_ã@{â·c_x001A__x000C_â@¯_x0013_H·éLÜ@(Æ*áùqÙ@®_x0010_Ï&lt;(_x000F_Þ@qCMþ¶wÞ@ßi ¥J(à@Æn_x000B_¸5]à@÷µå2Kãã@0½}'Æä@	q_x001B_ÝØá@âu_x001E_2j_x001B_à@ @Fø®­Ý@ñfa9(â@_x0003__x0008__x0006_³¾$-bß@ç#_x0015_Áâ@_x0004_w*î4Ý@[_x0011_Òlàüà@þaVb»2á@¤_x000B__x0005_¯Â_x001D_Ü@_x0017__x0012_¦{2_x0018_Ý@Pa_x000B_¥éà@Á9à_x0004_²à@î_x0002_©à@ÅG&gt;¶ná@!_x001D_·ßà@Ü*¹¶Xá@_x0017_r_x0014_Eà@úüw@E~à@« /Î×@¿00¼öÖ@_x001F_Iè,0Ðâ@p	&amp;'d_x0008_à@6_x0001_Ó²ÚÝ@ì6GìFÆæ@_x000F_÷Ò£A_x0004_Ý@.dÅuÝ@|\ê±:â@_x0010_óJ®_x001A_úá@L½ìÈ)á@SO¹!á@WØ_x0017_RVá@¼ä'AvÛ@ øN_x0008_3}á@_x000E_Ð6úÜ@_x0013__x0007__x0014__x0001__x0005__x001D_à@	¹ÂÎl6à@iµËþ	â@_x000F_äJÅÑâ@¢Ñ_x0011_]Õä@b§_x001C_,n@Ý@~ïÝ_x0016_&amp;á@©_x0018__x001A_;ä@_x001B_#àÄ_x0004_Ü@ipâ-Ryà@{_x0017__x001C_N&lt;à@ã²lÒá@Ö½Sèvå@ö¶Édã@Éñý¹úPä@ÑÏ*{_x001D_à@/	Ã_x0007_=Aá@íéÛº³_x001E_Û@EJ½_x0006_Ý@ó¹{@hâ@WNÕÇ'á@_x0001_ð_x0007_PÕá@c½´Ã_x000B_à@ì_x0012_ÿ³@_x0015_â@³ß±æ_x0002_gà@ÃÏ?_x000E_oÛ@b©ï;+ã@_x0011_°VÄ¸[á@Öbã_x0004_&amp;Ý@vïÒj_x0002_æà@_Å_x0003_`ÅÛ@ö_x0016_7çà@_x0001__x0002__x0001_ywT_x0015_Þ@@múc¯à@a¹]×çà@È_x0001_L4ãâ@_x000F_ÇÇnóëâ@T\	&lt;1hä@ii_x000B__x0019_£;à@(j_x0005_:Þã@î¸ìÚ@xä þ_x0017_Û@Ë$÷7á@ÏûõjÒä@{_x0010_N«ºÝ@§#59G¨Þ@_x0016_;e æ@ïÍeeå@½cÓqã@êÁÁ?ä@_x0008_;ø¯ Ý@k_x001F_A&gt;Ý_x0001_à@ëÜ@á@w_x0013_&gt;¿"â@×ï&gt;tã@_x000E_-_x001A_½ò_x000D_â@ÿ9:á@&gt;_x0019_¹`ëã@H,SÆá@_x000C_ã_x0004_åØÜá@usÄt§Ú@7_x001C__x0008_mdá@U,/õ_x001A_.ã@Ýc9F_x0001__x0007_{)ß@¢_x0002_ _x001B_â@_x001B_èU§_x0016_Þ@_x0006_ØZ®ê@0òGµjá@Ò÷þh°há@¸ñÏ½ÍGß@Hr_x0015_ý²ä@îâq_x000C_ÏÝ@¦,§oq-Ý@9om&amp;ä@6L-_x0006_Òà@_x001B_×´ª½Þ@d®º_x001B_Aã@_x001E_|_x0016_wÜ@eÃ5Ó0aà@_x000F__x0013_ñ¾ß@l_x0005_P9½Âà@_x0004__x000D_v»kÚ@4aihÔ_x0004_æ@ÀC¢ô)¦ß@4¯ñXàâá@Ñó³â7â@mhÀ_x001A_°rÝ@ ©&lt;üÐâ@/³ÏohXà@÷1ç_x001C_kNá@zå_x001A_þà_x0015_ã@Ë3ËD_x000D__x0003_â@4rýeY¾Ü@4_x001E_ÿT0â@M"$eÁPá@_x0001__x0006_ß#ÂEBcä@ìàµ­$â@_x000E__x0002_Ö«Ì_x0010_ä@f_x001D_ÑFà@íÊP_x0019_ooâ@ì²ËÏlnà@0vVôè1Ú@äQYÎ_x0012_å@æÔå¿ð$à@)µü U¥á@¼wT_x0017_Eôà@jaa/KÚ@&lt;ãë^/Úâ@úbªÐBá@_x0002_ÄY­è´Û@n»­âÈ_x000C_Ú@=i_x0001_½&lt;ðà@LT_x0003_à@ªÞµÞã@k·Ëõ¼à@fxÖ»ûéá@x.åÀúà@ðY§vGQâ@´²L_x0004_á@&lt;ëÀß:eÜ@Vò%Üà@V¨ï_x0005_B3á@?â_x0012_úpÚä@8ùC«_x0001_Û@0y_x000D_¿_x0017_åâ@_x000D_ê¿ÒÈÙ@ÙD_x0017_\_x0001__x0003__x0019_â@_x0005_0_x0007_vn×Ü@Ú&lt;_x000D_Ó¤fà@P_x0008_Ç4â@lüÑÿ½~ä@0ÍîãçAà@Ø#cõàÜ@¿×%@]çâ@#ëâGä@³_x0006_¡ôë_x0012_ç@t_x001F_:&amp;LÁÜ@qÍÜ_x001C_ãÿà@¸(_x0016_]¬9Ù@a8°FRà@RÎÂ&amp;\á@z_x0002_¥i¬kÝ@«	_x000C_#ã@Tñ£¿Ü@_x0015_lÉN;_x000B_å@ü¹ý_x0004_pã@V:ËÖÙ@5@ìÖËã@Àê9á@xàÃá_x001B_)ä@êJI_x0014_føà@=×p®ãå@eÍ_x000C_öVÕß@5èP§nçá@dcr2õÙ@²Zü9ÁKÝ@_x0003_+_x0008_Yå@ß¸_x0018_p|Uà@_x0004__x0005_:É±Á¬ä@_x0017_!z¬#á@ÂýÑêjõá@ô"è_x0013_Cå@ÃQãHá@wÊ°Hð+ã@u)ÜÞ@±8_x0005_õ_x0003_7â@R¤ãt×@_x0002_ÝïÛõà@*_x0008_i«DÖà@ð­_x0014_TÜß@W_x0004_un°Mâ@åí¹"¥Fá@KÕÝ"RÝ@¤_x0003_Û½Ì¿Û@-/xÜ¢Þ@Ð|Q_x001B__x000C_Xá@,oÚ_x0011__x000C_ÏÚ@f~è´_x0015_Tæ@:Ü¥éâ@|ûCÁ_x0007_ã@_x0017_tKÄDã@\Ä}ôÕ@X-í	?Þ@_x0001_Ñ®È@á@:ø_x0018_ñoá@K_x0015_S`ÄkÞ@IT_x0018__x0010_ÝMß@}Î¥_x000D__x001D_øá@/Üõj Ü@_x0004_è±_x0001__x0002_âÛ@;_x0008_WNìß@Ô¤¼RôªÜ@*¯ä@ê¢mê)á@_x001D_Eg*zLÙ@ZaÄD_x0010_×@5üùÞ@ê o¿là@[Bêúcà@Å_x001C_{Öá@_ó±ÄNß@/7V_x000B_Êã@§ã&lt;§«Hã@rB_x0013_5Sá@'àñ°Å}Ó@é_x0006_öÍÉ^â@ªS­µÜ@c×¯_x000D_kÜ@ÔWQpã@'î*XX_x001C_Ý@À&amp; &gt;Y¤â@ÿÿ;ÅCß@&amp;7_x0008__x001A_fá@&amp;F_x001D_AûÛ@_x0001_thü×@Þ_x0010_`vÓÞ@÷r¸øuá@¸w_x0008_ù·Ú@_x000F_5¶,AQå@§k_x0003_Íq­Ô@rø_x001B_«XÀå@_x0004__x0005_¼¼[~¿ºß@Ð;_aá@½3f¢]á@Ä¬Cá@j_áª0Þ@_x0011_m¾cºâ@Ï_x000E_¹^á@Ðä´_x0008_ä@ êàùvâ@_x001A_Ð­_x001E_{à@íX¾ox|à@|½YÃÁæÛ@r5Þ»_x0003__x0012_á@ÜØ_x0012_Àùâ@l_x0019_ó_x0004_.à@Íå]_x0014__x000F_1â@ñ;_x0010_Î_x0012_ûÜ@_x001F_uÊ:èÝÙ@cì5WÚÛ@_x0001_Â_x0007_zá@%1_x0008_Æ¢ã@¹éµþØâ@Ò_x0019__x0015_0(å@©àkEP_x0005_Ü@8_x000B_'Úã@Ø&lt;_x0017_ÊWÝ@"_x0008_(Æ§Ãá@·Î_x0013_éøÝ@_x0012__x0001_$_x000C_Ó_x0002_á@ªlå³öâ@ºU³ü._x0007_á@P°_x0001__x0002_r6ß@´ÇMWÙ@_x001C_C{×[øã@Uÿ£¬ã@ÇoA3¾«Û@ ¸'Oâ@|_°W,=á@ð¤3¿bã@k/ÜÄµIâ@_x000D_Ç±]U.á@ÕÊï¶â@,üs©ßpß@_x001E_Û_x000C_RÛ@&gt;$È¯î_x0017_à@u©_x0019__x0010_W_x0001_â@Óðýþ³à@î`S_x0007_åØ@Æ:·VYÝ@Oª.@G×à@s»_x0011_L_x0015_á@Í_x000E_±0v_x0003_ã@­_x000C_7°lâ@_x001A__x0004_B_x001D__x001A_ á@Nµñë\ªä@wÓ#_x001B_Ëèà@¤(ÝR³Ü@*ÁÖ:?å@¥w[RÞ@id_x0008_?`ç@q÷_x0011_Väà@QK£¥Ouà@rúöü_x000D_ä@_x0001__x0003_¢Ü_x0012_ÄÂäÜ@zÞ®óSÜ@ ËÄë»â@\t1Ün$ß@rù/_x000F_¶	Þ@y,ú+ä@ÍD¦ÉÚ_x001D_á@â±÷_x000C_±à@ä%Ý»Íå@gM¬.ÏÛ@9y©v_x0006_Sã@_x001B_ñx&gt;ù2à@+esÈ¨ä@âØ&lt;EbÞ@vá¯_x0013_mÊà@WU%üÃ¯â@;¬öõâ@ÜiÖ_x000D_Ù@I_x0002_=Õ_x0007_¸ã@Ô`8Bæ@?*¶_x0011_yâ@rj_x0012__x0012_&lt;¢â@6iþNª×@´R_x001B_äÐìá@zô%Þ&amp;à@8ÍìÞ@°jþ±â¤á@Á¥Y_x0011_ëß@@ùU&amp;_x0017_á@bLñ§_x001F_ä@*8äÈá@ÂE¸_x0003__x0004_HIà@%â·_x0013_á@r_x0002_bûÃá@ØEyQ kâ@¹v_x0008_y«ØÞ@_x0002_¡_x001F__x0012_¿Ý@»·ÁJã@AÞÁÇâà@-0(öÁÌâ@_x0001__x0003__x001F_qªºá@já¥Íà@æEI÷/ã@_x0004_î_x000B__x001D_á@ú _x0013_×	ß@ AáÌÉÞ@_x0003_ïýßpá@_x0015_ízÏÜ@Æÿ5¿ºå@XÁ_x000B_Ò3à@2h_x000E_=¥Ù@Ì'"º¦5Þ@1_x000D_:RÈcÛ@V_x001C_6Äè0à@:_x0013_Â_x0015_êñÝ@öe¶ß@_x001C_ð_x0014_(¥¢ß@YWµ.PÛ@_x0002_p º9Ý@¼ïJjÑËà@zâù_x0010_¤«á@ïðò_x0019_8×Ú@*màËÔß@_x0001__x0003_A¬È|øuß@QOðj?»ß@Ï3EÒ á@ÒÌÚÌß@9¯Ö¥±à@'Ë%Ý^ã@6²G_x0012_Bß@ØÎr_x0004__x0015_Pà@_êýïâ@W×,_x0014__x0013_ýÞ@_x0018_-/_x0016_â@_x0001_k êhá@J±Åvwà@²­Hßûà@ª[&gt;££ÆÚ@ùW_x0001_@JÁä@½|(û¤Àã@=_x001B_èWo®â@_x0001_|&amp;cw_x0001_Ý@S1 Ù_x001D_à@þüë?þeÞ@6ÁìAõ§Ý@ØC_x0008_tá@_x0006__x0002_ó³Þ@[ý[_x0005_â@s_x0002_êlñÙ@ãý_x001D_.¦hã@&amp;_jÎ§Uâ@yýå¥þÝ@4?Û#æ@u9µÆEã@åÙ!ó_x0003__x0004_$HÜ@ôÀ×´°óÖ@*É_x0001__x0019_Íaå@îßp_x0015_¡Ú@ôç)ïûç@	K{%ã@=Z6_x001D_´â@Ì¾f_x0008_à@_x000E_t&amp;OtÞ@ºZ"&amp;eUÞ@5_x001E_eÖ_x0017_èÝ@ZnÃeâ@"ö¼ÑS*Ü@ÃÎ_x000D_AÉá@E:bsáÏã@K0Ú_x0017__x0015_ßÝ@Ã6	9ÆVà@,61ãYà@Ü2#¢så@âj¶_x001E_â@à$eGõÞ@by§`_x0007_á@J½oqà@tþ»+®á@²_x001C_úÅ_x0017_â@0_x000B_v_x0002_¸0æ@©»_HßÂÞ@)Øi¿á@¶¾1ìDiã@_x0003_{«4câ@ÌËýLäß@@+Ó²Oâ@_x0001__x0002__x000F_=?ã@×È·=_x0016_à@_x000B_Å]_x001B_Áá@ÜSø¦~ã@-Lüu#Ñã@EiéËsâ@7øùñRâ@$ã	]Goä@òw$E4à@þ©º_x0003_Yâ@_x0019_¹)Qvà@_x001A_7%üÊÛ@5©ÎÇ[&gt;ä@®k·»i#á@û:;_x0004_Wä@,ÔÍk«â@®tÔÂ9_x001B_ä@-:÷u¶â@rÐä 1Ý@ù`&lt;Z¡à@üó+_x0017__x000C_Û@Þ!_x001F_LÞ_x000D_ß@_x0013_°2~uâ@ÑÅ:9å@·ÁD2_x0017_ß@w_x0001_$¯Zâ@²R_x0013_J_x000D_à@_x0013_h_x0006_£¦;ã@/1\Ô_x001E_Ý@FI{ôá@KÙ_x0019_´á@ì'W_x0002__x0003_IKÞ@_x0005_[0J_x0005_óá@:	Ø!¿¿à@2ü;þHæ@Ð_x0012_8Rá@ô_x000D_J©Ð_x0001_á@)ó7xäß@axtþá@ò_x001C__x0007_*â@_x0002_AJzµá@tÁØªß@_x0019_²5zâã@ Wûb_x000D__x001E_ß@ÃÂ2Ø&gt;Ü@@6Ô_x0004_¬¢Ø@Ç^N		á@¥_èLâ@Äb)ìVã@Ò_x0001_·jkìà@_x000C_î~Ô4"ã@üøØ_ÙëÝ@8é=ÉÝ@ä»=_x001D_`³á@ývW;)Þ@7äå_x001E_Ø_x000B_á@_x0012_âc0_x0013_¨á@M×¸'!á@0âz_x0003_¸à@äL»ðálß@y/'%æÞ@-"å»_x0016_á@´z"D¦$Þ@_x0002__x0004_]K_x001E_êBËÞ@Zü_x0018_ÀÛjà@t_x001A_»jØ@«_x0001_Úò_x0008__x0004_Ý@ÂÄßÊPâ@)Ê.H§ã@ßi²ªË[Þ@þqë ä@ÔW3_x001C_Ûá@¹S_x0003__x001E_2ã@e-àºgâ@x_x0016_Ì._x0014_ß@merÐ7_x0014_ä@â_x0005_*Ýíá@øyí;E_x0005_ã@¡ç¾è_x001E_å@)KÒÏ_x000F_³ã@È»[a*XÕ@c_x0003_p_x0004__x0002_Äà@2HâÞ_x001C_	á@Ò@Á;.±â@wc`5µã@GI|â@_x0001_[ÃGEÞ@,ÖÑæÞà@}+ìyê®ß@ù®ZAo_x000F_à@z»fçâ@K_x000E_w&amp;Ø@/Ç.×/Fä@VÎd§6òÞ@¡_x000C__x000F_h_x0003__x0004_/(ß@»¿LèÌ à@´P}ÌEá@êÌ/é¼Þ@(ðJÒà@Z±RÁ%ÊÜ@õoH,îä@pt/ÉQ2ä@_x0002_k_x000E_G¬à@¬Ë_x0018_I³¨à@~äö_x001B_ã@ðû:2_x001F_â@6ªC¡¡Ö@_x001C_Lì_x0001__x0013_Ôà@V÷p.¿MØ@×_x001A_¦ñ®à@oõtbãß@×ý_*râ@._x000F__x0006__x0004_ã@ðÿ§¼·á@Ëþ_x0013_Z	ã@nÛH=Ú@Îå¶Ö0Ù@4g_x000E_$å@f_x0018__x0005__x0001_â@Æ_x001D_&gt;_x0004_Xã@÷ÿ¤7â@úW(_x0004_Ï*ç@8g_x0005_úúíâ@é_x0001_Zcr_x0013_ã@_x000B_EÌ:!à@_x0016_=?Bhà@_x0002__x000C_&lt;¿Câ?gÝ@ÆÉ{	À¬á@Y¥¨_x0016_%¡Þ@»|&amp;ìj¯à@9®2",ÆÞ@WK_x0018_ÎâÙ@îw_x0011__x001A__x0001_ä@íðoÁ×£à@ÙÚOÊ8à@~T.T^&amp;à@_x0006_À_x000B_÷â@@ÑZ&gt;_x001A_Ìâ@¸å|â~ùã@ù._x0005_Ï¤á@¼óîl+_x000E_æ@ø_x000B_w®_x001B_\ß@KÚÎ_x0018_Ánâ@XöCBpà@øP8_x0003_ê_x0008_ä@exâ"°Þ@e`%Áß@_x0015_ÐJ_x0007_ÜÜâ@_x0003_|ÎÕø_x001D_ä@G&gt;à%_x0001_Fà@V_x0004_ìÊá@f_x001A_Zï_x000C_på@_x001A_Ê&amp;Ëà@K¥ÊÆ&lt;¾à@_x0012__x0008__x0018__x0001_,â@¿yS±Þ@Ð-_x001A_éÑæÞ@Ê _x0008__x0001__x0002_8Íä@´_x0001_0"RÛà@ýH_x0016_Ó_x0006_êã@AjÌwä@æ¡_x0015_ø»Úå@Óº¤Ó_x0015_à@¥_x0018__x0018_Å¤þá@Æñ_x0012_Gâ@¡pA¯èùß@}eÎ_x000D_Q_x000F_ã@_x0007_¬J¤[â@Î_x0019_ÿ*Åà@Ëü;_4Câ@AK¤_x0017_Féá@_x000D_ÒÈÓ¡ß@¦¸_x0013_5p=ß@ù¢ªà@Ouüèöà@ß¸¶+3å@Ô}ú8&amp;:Þ@c¹»ã@vÜFPà@l&gt;õ¾tä@¾k&amp;_x0001_;çã@IÊ½¬ã,à@¦U¤Åß@ú$_x000C__x0010_·ã@è~¨é³Qä@[g£·9ß@Ï·sgúÍá@¯·4uá-â@k:òÎÈß@_x0004__x0008_Þ_x000C_{_x0011_/\Ü@®$Èº¿_x0015_â@3Ëf%­vÜ@ 1@ãÉ)à@_x0008_Yh[:¯Ú@,_x0007_?ÈÇ½æ@!Èáúß@:¼FAkã@í_x001B_²ÕÝ@y4_x0007_r9_x0007_ä@ÝýçÏ@_x0014_à@_x001E_Óé)NÇÝ@Ãê2pÝ¿â@D^¥_x0003__x0004_à@°µM_x000F_öÌá@¦W£A_x0001_ôß@Ýåºw\ã@_x0007_~Ú+bºà@²7¶¯±Òâ@û¶©p?ôã@_x000D_ÖT2,ñæ@¬0ðvÎ_x001F_Þ@;#BÃ¤à@pÜÒÛ@1_x0017_T_x0018_ä3ã@m¥(­¦ã@c_x001B_w¨.à@¢_x0002_â_x0006_á@Í.´_x0006_à@_x0012_xüA_x001F__x0004_ä@_x0001_¼_x0005__x0005_5ìã@£sî@_x0005__x0006__x0007__x0002_å@&lt;J_x0002_êß@ £_x0019_Å2Ý@LZòtÞ¦â@ÏÆÄá@¨#ÌÌ&gt;à@rö¤Â¢Ùã@ì_x0017_5ßâ@_x0019_\ÿà_x0001_ã@¢?Âýá@¾Grÿþã@	öW_x000E_tüÑ@ÌQGè´_x0004_à@ºÏc_x0012_»Òá@üõß|æÒà@i®Ø"=Ü@=i2á0ã@ªÈµä¢{â@,	Õâõöä@åò _x0003__x0018__x001A_á@5£_x0008_®¸ñá@¿_x0005_6_x000C_^â@wµr¯ÿ_x000F_á@_x0007_#²¹?â@_x001A_¬_x0003_z¦_x0011_Ü@óº_x0013_uJÈà@3óèÇ0ä@_x0005__x001B_ó_x001C_Ø?à@Ô6_x0004_ä@&lt;+zsá@èùTwá@@_x0016__x0014_V_x001A_á@_x0003__x0005_¬Øºwã@úÁ÷éÏá@àà »å5á@,ñPç_x0010_â@§½_x0001_]EÛ@#Ró-â@gQ*¯éHÞ@®Âì_x0005_åä@µÒ_x001E_K/\á@Ighýyàá@­[â×_x0003_Þ@2ÁéññÜ@½§Ít_x0014_Sß@_x001E_	_x0001_ºËß@@¿_x000E_0ªâ@±ö:ÔØîà@ ïûèá@w%¸Ù@iî_x001B_CnÒá@&gt;§d_x000F_æKã@¬ÙB_x001F_â@l-Ó_x0006_ëaÝ@º9_x0019_¶_x0012_à@§ÙÙÚTþà@?çiÄ3Tá@T_x0013__x0002_Ë¹ñà@kìT_x0004_lSà@¾Õâ@ß@¶_·_x000F_â@_x0015_	=©=Ö@ ¯ÔÑ_x0015_Oà@S_x0011_5à_x0001__x0002_UîØ@¢¶æ_x0012_â@O_x000C_ÙÎðã@_x0002_uãí.¾â@ÌFÄÉ_x001B_à@é.\Éà@PÁ[05ä@Ê±ô»©'â@¶£ç|KØ@Å*CÑÜ@&gt;fóFÚ@Â8ñ¬gÙà@Dt@nl~â@ª_x0016_#á`*Û@¸Å_x0010_ÆØ@71ô1øGâ@QH¢_x0017_ã@bCu_x0016_Zá@_x000E_Ð¬Íà@ÁÁÑ%_x0017_å@ajºÓ~7à@ï·g^iûá@ì»_x0004_yÒâ@^|5á¦"è@H¡Xw_x001A__x0010_à@­~ø_x001A_H£á@@+~òß@@²_x000B__dâ@YÑæíâ@¨$çV}Þ@_x0003_r_x0016_£!|ä@;|×Ç×¶à@_x0002__x0004_³;íïv°á@L_x001B_ádÆ@â@ä\ÀpÇéÜ@êG+á@Ï=1_x0013_¢?l8_x001C_À¢û?=&amp;&gt;S_x001D_Ú?Ûø{¡_x0005_£?8ÒÊµ· ?_x0014_Þ)Ù¥?~ ¼e_x000B_?ªÿ_x000D_ _x0006_ç¡?±ò¾7Åá¥?_x000B_¡câó¶¡?j_x0015_ù±kí?¦:Ñ&lt;_x000E_?:=rß?9&amp;1B_x0001_£?!û*ÜÛ?é(¹Ú?â¯*_x0003_q¡?_x000B_ ²9¤t?ûX*Çª?Cí©ì¨m?É¾ÇU=Y¡?MïªP?XZG_x001C_ýih?¡aíÊ[ß¤?4E_x0019_¯Aº¡?_x0006__x0013_ã ¤:?éüðh?¼ðÆ±_x0002__x0003_R_x0013_¢?|_x0017_=_x0008_Tp ?B	Ó@á+£?+Vw_x001B__x0008_¢¡? úï_x0004_^£?©ë&gt;Ä­¤?üÃê_x000D_î¬?vjg_x0017__x0015_Ù¢?_x0016_~CðS&lt;?ñëÏÿ¯¨? &lt;¬_x001E_?E_x0001_Úàc7?Ù5_x0012_¹mi ?_x0006_l_x0015__x000C_¡?;»éüV?¢_x0012___x0003_:¥? _x001D_Î­`Ñ?u\_x000F_/_x001F_?xÐA;%À?ø@.é¥?¯Ò_x001C_¡lû? b!_x0005_¬?ù{]^a_x0018_¤?_x001B_­^`¦?FEDÉ?y(d2ð¨?TkcTã	?c¾li??ÐÜ[b=¤?pý1\:§?_x001E_s´Uf©?ççog_x000B_¢?_x0002__x0006_8í_x000F_Ø_x0008_¤?¢f_x0004_`Ö¡?Á÷Â%?ôüÂñ·'?hi_x001F_ÈÉV?-î¾Ê?_x001C_¢CTÇ£?Nz#_x001C_næ?U;_x0006_?_x000B_v¥%?Çÿc_x0008_2?|ùô_x0003__x0006_¨?FÈÕi&amp;(¥?ODw1Õ?hã_x001C_]Ds¢?_x0008_wª,Ë?_x0013_z°Ç9ô ?_x0001__x0016_9i?$ ï ¥?_x0005_Èô8m¢?,¢Ü^u¼?â_x0013_[ \?ÅÓî_x0003_ª£?0|¡T¥?/Óµ3R? °÷¶Y?_x0015_"L_x001D_*¡?8`þ_x0006_Jû ?½Ìxeöw?HKÒa\?FK 5æJ?_x001D_qî÷_x0002__x0005_õ_x0005_¡?_x000F_'¬&gt;t?¹&gt;/lü&lt;?_x0012__x0014_¡%pK©?ÌM}_x0014_$?PÎìDô?_x0014__x0003_b1a?]^FÆe£?_x000F__x0005_F5¼¢?_x0001_Ìijn¦?±Z%Xt?_x0014__x0002_Å_x0004_Tt?Ò_x000E_¹×~a?Àå·"Í©?_x000E_:÷8¹_x0014_§?X÷_x0010_Ë¶¤?&gt;mîºá2?Â¼-aÇ_x0010_?Í_x0004_®É¢?4_x0005_²_x0015_ÂÞ?LÀÉq-¦?©_x000E_Å¥YM¡?¡WvS_x0005_?µÁ§Ò?Bü&lt;òöª?Ì_x0002_Æf@ ?Z_x0016_êyOp¨?áñÍå6¡?±É-u¢?	Ûøul?_x0010_sí¯YV?â_x0006_3_x001F_ÕO¡?_x0001__x0003__x001D_©¨þ×?×ÐJGâ?_x0017_îÙ_x001D_ªO?ª_x001C_,Ê_x0013__x0010_§?xFÚ£?5ï|ZÁ?@Ò\²¥?I_x0008_­~* ?²µóe_x0008_}?YgËÌx)?È_x0001_dGg?ÄêÈ¯ë?&amp;aÅÿÓ¿§?6ßpê¢?P'éë¡?_x0019_[¸5»Ò?©±_x0014_;À_x0014_?ÂsD¼z¡?°*c£&lt;?_x0010_l'×Ô?(_x0018_Ý¹?ÿå°_x000D_}è¤?|¶xWL¦?$Ü®§S®?¡M_x0005_Â¸m?KYDRT?3WZh&lt;Z?_x0010_QÆ¹@¤¡?Ï;ïLx_x0013_£?«pf_x0002_?:g6i¡?^Cc_x0002__x0005_	¸¦¤?0rÇ9óm¥?_x0017_®JÍ¨°?tüS-j6¤?_x001C_Wý#,{?_x000E_e¾\¡?h_x0018_³_x001E__x0010_Ì?:zt~@¡?È_x0005_É?Æc±_?p¨&gt;p)¤?¨Êñ{I?÷_x0017_	Â¤À¥?a_x0015__x000C_o?_x0012_* ï¥?Ï_x0001_ß_x001A__x001F_?Ý_x0001_K_x0010_´?_x0008_`¢y?_x000F__x0002_+_x0002_:?@_x001A_T%úN?¶Õæc~¤?w_x0016__x0003_B,¢?_x0010__x000E_c¬­ ?r_x0004_'@?_x0007_%×µÅ?Þ_x0006_|Ü}¨?¤÷×ÀÅ§¡?ã¡-tî?ÇämQn ?#¨¤t,?6JÉs?nè¼¬?_x0002__x0003_w´UpÀ¢?F\~y¾ã¨?b#åIN ?¨Ã¼&lt;¡?í¹,&gt;«??z¸"_x001A__x0002_?_x001C_ú_x001D_EBÆ¡?_x000C_bü_x0006_ã! ?CX_x0018_3Q?_x0002__x0003_Í]s?ð¸@Ü£?eªÑ~ë^¢?_x000C_CÂq_x000F_?Á·,]_x0015_?UUÝ¥i;?¹v_x000C_Ôq?bû¾Ò?`1ú©y?î^_x000F__x0013_Ô?3?y$½±?Ð;11Q§?_x0001_´õæ¹#¢?5 ºåj&lt;¡?³_mt_x0018_Ì¡?¡Ëç" ³«?-½D\³è?/kZ#|?ü:¹ã_x001D_.?X¤µæAK?æ_x0015_ã@?lí²ó?"mÊà_x0003__x0004_8¡?t´²ê¯¢?Dæjb'¢?±_x0006_ê,Îý?_x000D_ö¦?_x0006_{&amp;ãûã?_x000B__x0006_.%/ ?ù©¥	_x0003_Ä¨?ýVûÅ?y]¯D Ø?Æ£ÿêî?_x000E_¿Ìg?n.Én?µ?_x0008_Zú6i®§?âõj_x0001_PØ?P~&gt;ª®'?$l0_x000C_c?"»×+&lt;È¥?,LBk2£?ïÄú.D¢?&lt;V¤ø_x0004_u ?_x0012_.7_x001A_' ?é_ïGz*?_x0007_`Êµ_x001C_4¢?Å_x0002_tVv°?_x0004_Éì·{(?)9!ò,õ¢?¥|Ð¸2_x0002_¡?¨_x0016_=I_x000F_Ú?N?ìÐ_x0005_?nFÏC_x000F_è ?NM¯_x000F_?_x0001__x0004_DnÛA¢õ?IèÐ{_x000E_l?_x0001_e_x001D_J&lt;?_x0007_¨?ÐaßîF?f_x0017__x000D_¦9ù¦?MöÄ^\¨?ø·ÃÖ0£?øàÖ£/Ñ?6´éÙp^?"í(Çî° ?_x001C_gï_x0017_¡?6±Åÿ·_x0008_£?~Ez&gt;ÎE?NMl?Úl~ýì_x000C_?ÏÓ$À?@ÒDæ´Ö ?þ_x0012__x0002_øó_x000F_¤?}2º':S ?:\øj_x0006_È?ö_x0013_Ú!-y?Í×_x0011_½Ò?õ".4?Ú-X@×Ç¦?xN\§?£LÔ{ï?Àb¬k_x0015_(¦?ÑíÛv_x0019_a?G_x0003_Â]&lt;?ãÔ4n?Ô¦­[_x0002__x0003__x0003_6?ì§_x001E_ØF/¡?â_x0001_Mãa?¥_x0006_Ã?  mº²ª?Îkü_x0014_¦?²5Ã¨?W×.¤ý_x0012_?ÙÊ_x0010_yît?ª\nP±3ª?TÉ£1ú_x0011_?`_x0006_O_x001F_'_x001F_¨?NÕv²õ_¢?v_x0018_Î_x0016_?Ð¾ °È¾?®ft¡à?ãþ_x001A_TW¡?(jç¢­_?Eåef$¶¦?¦8¬ßn¢?²_x001D_Ù\_x001F_¥?­Ë_x0004_Lw¤?æÑ_x0015_x§M?ÿ_x0004_ixH_x001F_£?_x0016_b_x000C_ùÿ ?_x0004_d¡_x001F_`_x0002_?ñåú??¦?æÄ¦ ??s_x001D_Ê_x0002_ú¡?_x0010_DmB¤¦?Þ_x0016_ca¡?[¯òÙ?_x0001__x0002_Ì_x0012_¾¬F3x?N¹eèí&lt;¢?N(+_x0004_ÆÂ?!En_x0013_/¢?¬à"ÁÜ?&gt;Y×qeb¤?å_x001A_ï	Fd¥?By	£¢?P'j&lt;Æ ¡?ÖG|z¦?_x0012_²Gº_x0016_¤?\	[O6¾?½¦_x001C_ªÑI¢?N?ø{_x001D_@¤?¬c¨	_x0006_0¤?àV®å¨_x0011_£?IÅ\ ?_x0004_¯ù%_x0002_¬?Û+_x0014_¤¥4?¢W¿_x0004_Åw?_x001E_Ë_x0013_ÔZ*¨?¥K¾_x0016_j©©?J¡?Ò¤?¥Ê®ÓÀ?8ß_x0011_ç_x001F_?_x001B_Ç85!í?j8[,I/?ø_x0005_¹¥_x0019_?Stjb W?ð~_x000E_}­?_x001F_s´O_x0012_ú ?àPØ¯_x0002__x0003_ÔS?-fN_x000D__x000E_x£?¡y1¢«?øä_x001C_Bc ?ÂÛìAd?ø¨À_x0008__x0014_?ÌÇEP_x0008_?_x0018__x0013_9ú:í?!fÜÚ¡?e(&amp;»¥?_x001E_?ö·Ê?Ü{VMy?ý^^_x0002_L_x0001_?Þ_x001E_î®ñ?öôzû¼L?­bl0f¡?L_x0010_æ;l}?ùßõp=N?ë&lt;x·h[?âx_x0001_DÊ¥?_x0001__x0011_Ýâ8 ? í»TH_x000C_?ÂIðv¸ð?åËí{D?Çpâ3ö¡?_x0011_ºd)º_x0010_ ?ÐcTB¬¦?;bø?ñ_x001A_RD ?ÞÀ,ÄD¤?	%IÇ ?_x0006_ôAuÞ¤?_x0001__x0003_ÆJ_x0002_¡?é?_x000C_©Öe·ó?B_x0007_É_x000B_U¬?=`½Ø?êÐõsá¦?_x0008_Ô3¦_x0016_ ?Ì¨üLÙ?æ&gt;Ð3x?3ø_x001B_Òý_x0013_ ?{ÅG?â?9;1,ïì?rÓ_x001E_[o*§?¢_x0019_÷_x000E_Ë»?[ÄøÚú¥?;/E Jf¢?4Ù¦.î?_x0001_êsF¾T?\0Ç)Æá¢?sylÌäd?õ_x0007_Ó¿©?dî__x0019_?ë´ü×_x001C_·?3_x001E_ð§â?2Å&amp;É?«Z_x0004_~Ì¢?º:Rúª ?_x0008_Z¿[~¡?¼eB$&lt;_x0016_¥?â-¶_x0014_\?¦ðJÀ1g¥?¸ g·_x0008_¥?Ýì]º_x0007__x0008_á·¢?ào_x0013_ÒBs?/b_x0011_±qâ¡?¯DGtéZ?hÎ_x0015_Þõ?KMÂÈF??D		 ñÿ¢?_x0005_Þ;9¨?|âÜº ?}f6Ðé_x0006_ ?²_x0004_L_x0007_§ª?_x0017_u©¤i?_x0003__x0004_ù_x001D_A¿ ?_x001A_%[Xîz?Øu!ÿ_x0012_ ©?,÷_x001E_v¶?{äØâ_x000F_?Ôº1Kñ_x001E_?¢~_x0017_ðº®?-¼_x0007_[E?_x001F_c§Õ_x0012_¢?¯/n9òÄ?zFðÈb³¤?_x001B_AÎé_x001D__x0001_¤?_x001C__x0004__x0006_ßc¤?BÄ'F^P£?Mrß¶|_x0002_¢?p-cÆ ?EÖéùë?T7hXÒ¦?©C&amp;t?ae§B?_x0001__x0002_[_x0013_®¿ó?¥ä£1!¾¤?¶)ÿq¡_x001F_?8ÃðÃ_x001D_?6âÒ«Ô¾¡?ð*Ú_x0005_&lt;ñ?Og!:_x0007_Û?¾ß 5Îô?ü|C0eB¬?|à¢tÅ?ÌÅù_x0010_ý¤?øA_x0004_+¤?½x_x001A_È¤?¿d°ÆUä?Ø­_x0017__2v?Ý4_x000F_Èê ?ý=Ïïó£?'X´F_x001F_?ê"_x0019_]_x0004_Z§?Öè_x0004__x000D_Oí?#ÑÞ·Ç?©y_x001E__x0002_m¤?ß_x000E_7Òa?¶'p3Qù¤?9¤_x000F_Ê¤?@?²}¦?ë,ö§QX?üoù&gt;e?Pºü.!|?j¤øØÒ_x001E_¢?|vé×_x0003_?_x000B_,Ì¥_x0001__x0002_ß¦?1úêa¬9?_x0005__x0006_`OÓ?,ÔoÞ¨?_x001D_ÿ Â?l°¦é_x0011_¤?5u4áÝ¡?;wÉbÊ?èõ_x001F_¡Ãå?[[Aä3?=_x0005_­)¢?_x0018_\+_x0010_lb?X¾áÄM&gt; ?_x0013_×Õh8¤? ­`C$¾?_};ÿ¿ ?_x0011_5"¢ÆM¢?ê1;ò¢a?O}Ý_x0011_zä?£ãðc_x0016_&amp;¡?X:Ù»_x0004_?á¦ÕµûN?("7?_x000B_?:_x001B_TM?¶_x0002_ÌYçp¤?º	ö_òÆ?h/¾&amp;©?Ú~_x0004_Í¸¦?µ\¬_x0008_´?çp5­nß¢?Ñã:]é"?Âóö_x0012_ª¢?_x0003__x0004_|Ý°ÔØ¡?N_x0017_ò`ñ?J&lt;+Ì´£?ãA7_x001A_ÿ?_x001E_+@8[©?_x0013_Hñ©ÿ?ùZ_x000C_3¤?fÚZì_x0004_?O%©¬ý_x0019_£?¸rEÆ9(¤?%ÙQ#h_x0018_¢?Í\;s}ü?ìÔÜ_x0006_yÖ¤?_x001B_¶XîW¢?îjÑ?_x001F_¯?¥ö2^} ?Y&gt;å?Ç_x000C_¢?!_x0002_´®¢?A:GüÍD¡?_x0012_£I)ñB?à?½ÂÂ¡?n_x0018_cátÃ?@ãJx+? `·&amp;¡?âð»ÄÊ ?9B®Ï_x0006_Ï£?cÒîÿ«¡?Mz+!Ð ?¢©£aª?_x0001_WÅÎþ§?K_x0014__x001B_ÌÔ(?_x0016_º]_x0002__x0003_9¥?¦ò1(:?.JK}Ô?_x0001_U}Û ? ì2³»(?_x0005_¿{ß)Ò£?¤5´2?,+"ã-8?¸[Ñ^?"$@3 ê¦?vÔÏH!¥?¡)ý@ô¡?ÀyÞ_x0011_2_x0018_?d_x000D_ìû	?«ÊAJ ?×¹®¯k.?Øpêo?x¤5_x0004_^;?R´­_x0017_7È£?_x0002_72âeø£?´ñóÀïI?à[_x0008_5²â?03_x0008__x001B_­Î¡?Äj_x0008_£?O/ªÍ?¿VëUó ?_x0002_+ÿ±Ø?|¶C_x0010_q?ÇJÞq Î?0oJZó!¤?z1u|hþ¥?_x0002_2·îÞ/ ?_x0001__x0003_×zcä®£?_x001C_â«Wm_x0014_¡?_x0016__x001E_¯h³_x0018_?n_x000C_¤ípª? iÜUn§?Î§_x0015_8}?_x0002_(,G£?ìÜ"Qñ£?_x0006_ô±½W?þ)_x001D_$hÚ§?FN¤ý_x0001_£?¨-Î_x0007_2¥?&lt;q/]_x001E_ ?i_x0003_­)?§EõÕ²?è.Ðbð?¹$;Î³?_x0001_È{F?Òß+Ü&lt;_x000E_?ajÜlìu?dRZ7?Ìf&amp;)åw¡?_x000B_m_x0011_Ko-?RÊÓ\×ë¡?Æá	ç&gt;?-²²Ú_x000B_}?¾Ó¸¢£?ÐË_x001B_vþ»?Oc9q_x0017_?¥øo0RE£?¨.,.k?*Æ­d_x0003__x0004_7ø?-ê_x0007_Ú ?Æã^¡?ÏÔ	IW?r8¨@?Ëâ_x000B_ÖúPª?æ_x0014__x0013_qð¤?Okÿj¦?&gt;_x0016__x0013_duï??_x0019_1hIØ¢?_x0002_Àe8XW¤?øs2N­?_x0005_½_x0003_ED?VS.ýë?¨_x0001_ë«{~?i_x0004_|_x001C_&amp;ï ?ppï§$5?ÎîÅv2?±æpÊv£ ?_x0006_êË³¤?Zw|Y_x0005_ý¤?c¸_x0018_G?P ª|.?±_x001F__x0018__x001A_ÔÎª?Åm"_x000D_¦¢?~ì_x001F_7¦?Ç÷'Ç¼_x001A_ ?ÌËÏ ÚD¦?êg¦£Å_x0019_¦?ÄM j,_x0008_ ?~¥ðúF?6;¼£¥?_x0001__x0002_±ò×ë¦?Ø¿_x0012__x000B_£?1=w%Ð ?y;ûJ?Îþþ_x0013_s?¼¿ÄvÛ¤?ûHµªß?AD^_x0004_?&gt;}dÂ\ã?D,Ö|¿2?êQ1'e?v I_x0001_³?ÛÜÓ.£?_x0019_*_x0001_xu?CTóYÿ¨?	0DJ?Î&amp;.ñ?Æ4;¯:_x0001_?~ò®gø?·þ#õ_x001C_?Ï_x0001_Ôc?2VC'ð¡?HìX¥_x000B_ó§?àY£Î8x?ea_x0001_IÇµ?_x0008_ÀÆ¼_x0010_.?ÎjP_x000F_?_x0006_¥º£Ð_x0006_?_x0010_Á_x001D_u ?Â_x0008_¡«¶5 ?n	N_x000D_¡E?*àó_x0001__x0005_µ_x0012_?`zùÍ°¡?_x0002_È«?ß6_x001C_N¡~?0öA\B§?_x0002_Û»{ß3?÷Ëvx ?ZEè`#è?_x0006__x0008_Ï9 ?ªçÎ(z¢?kfr_x0018_ ?2Íõ*:£?ÈF_x0017_WPþ¦?/:I¤µ¢?_x0004_\ÕU`ðª?Z²òñ3_x0006_¬?Ö;Ló6_ ?¢°¥1_x0012_ä ?È5ú×&gt;| ?hßxþ_x0017_?cúöÊ_x000C_â¡?&amp;ÖvÚÙ¦?X[B_x000D_vü©?_x0002__x0017__x0015__x0008_X?"lceb?ÍÞM_x0003_*_x001C_?K_éF8?AºPn´¡?í¸_x0008__x001E__x0011_×?_x0005_}?ãý?-+«eB?fòÂ{Í?_x0004__x0008_JahµÑî?q	-6]Æ?ý_x0002_¶xÛü¢?Éw®K«?Lb{_x0019_~_x001A_?¼R¥¿ä?Èv9hÒ ?Æ2TQ:µ?ê#U_x001B_f¢?fÿ¢ãe?q_x0019_ª7£¢?ÈýÄ÷´r¡?Cþ2?Þ_x001D_ÑÔÔ ?2ßÉ&lt;_x0012_Ô¢?Y Á_x001B_9_x000B_¦?_x0004__x0006__x0007_K²d?V¢Ü_x000F__x0001_Z¤?âmÁ¥?0ùL³ePn?©ìÿß¹?_x0016_+Îd£?&gt;+`W|¢?@·_x0010_(¨³©?_x001C_fL_x0010_I"£?¶Üùø_x0005_¿£?/7¼6{Ë?`U_x0008_°_x0019_8§?wÉäZi¢?M_x0005_õ´ï¢?ù#_x0001_0k_x0003_ ?6ßS_x000C__x0001__x0002__x001E_¡?_x0004_g¦_x0004_*?,Ðzª´_x0012_?_x0019_»ê7_x0001_?¦µkn_x000D_?K$nz£¡?£çÌAL¥?9~úz?¨·_x0019_©ÆÉ?_x0006_(NÕ°Y?,Y6\_x001B_¢?n¾CÁ¦?H5µË¹?¶_x0007_Y_x0015_o§?¶³¿1M?a_x000F_#_x001C_×?æêT_x0005_õ£?¢wK»q?è_x000E_Æ&amp;e_x0002_?Ç½B ßt¥?_x0006_Ãg_x0011__x0015_&amp;?'ª5_x001A_3¤?~QÀ²È?®LlV=¥?RÅd_x000F_?_x0004_ù¦0sÐ¡?&lt;®2ºÍ§?;6µ[n_x0010_¡?f&gt;ÚµÊ£?ta²_x0013_Òµ£?Þo'ºq§?~ï{åù?_x0001__x0003_&gt;{ü|+ä?-&gt;aÂk?_x001C_z½²_x0008_Y?¢k»1Ä¦?Õ§åÍúF?ÆÇáÇZ?_x0004_¥ø¸µ ?@û_x000E_êhôR?QhY_x000F_?&amp;ö_x000B_%»g ?~Ýå÷ýü¡?_x0001_¯þâgã£?Þ ÃNj?æ_x000D_ry_x0002_&gt;?¼þ+[KÅ?Çg+zá ?toý÷qé?­ÕC@öÐ?}ó"l_x0006_£?UR,Èõ¬?X)Wë6¥?$t_¤?g¶U5F¥?:'_x000D_ì ?¥_x0018_èKH¡?ÀÅ	r©¢?¢á_x0015_F¦i¢?	_x000C_Ý4?_x0001_}y_x000C_ï¤?ìL?uéfú¢?P1ð_x0001__x0002_øB?VÅÄ_x0007_(?ÌÌqçQ?Fæ³¤5R¦?_x0015_H48u=?ð {_x0016__x001D_Z?Ü³Á²n¬?_x0001_P¶ÇT?Ü!³%?,CÖ|´Á¤?Ì	jnE¶?Næ:Â¯B£?vºó¡X®¥?#Õù¨ût?ÿïö_x0014_æ?hxlÆ_x001E_?±©Ùª¤â?À_x0003_%¢ì§?êB_x001C_@ ?uâ äF¡?ò_x0017_ÿhb?FYæä?jh7--¡?_x0016_)×BX¢?éfw_x000B_{Ó¨?}=j_x0016_?L&amp;_x0012_(W;?ûWÆ³×ú?À7âærà^¿°!éãk¡?(4Ð6¡ ?ÝÌoG§?_x0002__x0004_nS_x001F_Q ?U°b^Ä?_x001A_A2·]÷?_x0003_7uH°Q?¨ØBÈl§??Ø_x0019__x0013_?_x0013__x001A_% ?î«Ý?û»_x000C_±#%?R_x0005_¢?b($QA© ?_x0016_¤_x000B_º¢s£? Ú¢_x0012_¾?¯sò_x0008_Ú ?_x0008_sÜ¨a?_x000E_9£_x0008_Ð?-eÀÂF_x0006_? ­T-ø&amp;? ¬b\j?ÂK`ö_x001F_b§?es2äKR¢?Øo÷=Y_x0017_?d¶Á´ ?`_x0012_Á_x0001_Ö?p_b&lt;_x0002_ì ?ÌÞ¬î&lt;£?xµårfQ¥?ôÄ_x0018_Ò«/?hR+_x0005_¡?ã¸Xu¸ ?DöN?Ñè£?¶£_x0016__x0001__x0002__x0019_4¡?|£Rã_x0006_å¢?þÁÝ7íF?_x0010__ ÐÖ?Ü}ò_x0005_¸W ?ºr_x0018_ya?xø1`ø?Q5¼Â{?bÄÍÊjz£?_x000E_sëäÕ¡?1jò%á_x0008_?+ _x000F_ø^ ?[LÂë¯?©ÛÞñrô?Þjö¿Ê?sC_x000F_²R?Â_x001F_¤?£¬_x0013_N8_x000B_?ÖZ:¶?Zî=¦?0² ¢S]£?ØHtÂÄ×?ò94ù?Ö°´sÃ?]@í?»£?]_x000C_ìMð¹?_x0004_þ¢yjÐ?¡_x0011_±rý?þÀñZ?Mv3ì_x0013_°?!»2å_x0019_K ?nÆB¢B]«?_x0001__x0004_àú¾ ´M?®_x0016_7üµ§?rû×­WT?q_x0018_9TnÜ¡?Èj{ís?_x0002_¼¹_x000B_¢?î6¿+L?ÒÞ¡Y_x0008_?_x0003_ÿ¯ñx?¤öm.?Læ§*;?¦râÜÐh?1Gø?¨?Tä °&gt;¢?(Ó°_FÓ?S"_x0008_9·ê£?_x000E_1îu~_x000D_?_x000E_ìac'?}z _x0013__x000E_ ?QAT[-&amp;?_x001E_×_x000C_}?¶ïý,@¥?#bX_x001D_¡?­-o_x0004_?pËâAw¦?í°Òø'ù¢?_x000D_Ð4?GóLR¡?_x000C_ù_ãÜ?j_x001C_6&amp;&amp;£?Ôè_x0008_.ä?þ&gt;.§_x0002__x0007_W°?£[ü_x0019_E¢?®Té»ky¤?L¦04_x0003_?Up¹çÚ_x0004_¦??a_x0006_éV3?ë©ì?À_x0001_múß?´_x0011_ß¹N?_x0002_[{U$??ß~¹ õ?c1­á¬h?h·Qõ?¢Z¨|N¯?]_x0005_7s\¥?P_x001C_¯Á¬b?Ø_x001C_ßxü?_x0001_®áÝ?ôFô -_x000C_?©._x0003_R_x0014__x001B_¡?¨¿@_x000D_Â_x0005_?ªÆ_x000E_¼ç|§?DÖÿ_x0018_F}??&amp;4U/¡?xEW_x000F_8?+(ð¬çe?þgÂN¤?æs~X$§?_x0014_¾c­¡_x0015_?_x0012_j_x000E_?óÎ?8Yd(Å¢?Tí0õ?_x0001__x0003_=¨Bÿ?ÆÄTT?0½µ®5¢?7®ãÐ?têF_x0014_Ñ_x0015_?Q=óx1?4Uý´p?ÓSõY?I"W®D£?­c&lt;_x0014_± ?Z§QßîÒ¥?8KìT´?T×½¼#°?ô@_x0002_ï?dË_J¤É?Û°=ÚÞ?3Tó2U}?«ó$D?|0;XÅ?Þý¡?îBDR¨?_x001E_ët`_x0011__x0006_¤?L_x001F_õmÈ?Æß%D?:_x000C__x000C_i_x0017_?Êù?}Íý?.ñà£_x000E_L£?_x0019_ï_x0017_wýk£?EàWv?_x0008_Ãýee?ú·½Êõ½?N;xø_x0002__x0003_Âÿ?_x0018_K_x0017_#ö©?÷ØäQb©¥?_x0011_|_x0019_¥?¿«Yè æ?ò|&amp;@÷_x0013_¥?_x0001_±}*9K¤?*àíRvÇ?,íÎÃ@¬?_x0004_Ù:?¾u¥_x0007_¥?_x0017_%ëßìU ?f_x0013_iá_x001E_Æ?_x0014_[&amp;ßL?\ñfÚ/?ù0©ªÉ?ýÕ%_x000B_Æ?_x0017__x0007_?\?Ze}"i£?°%Ú!?Æ¶ºÚxm?Ë_x0015_¾T¼´?ß«_x0002__x0002_-V?ä&amp;ùuxÁ ?¼Ëøª"?&amp;_x0017_O}5?Î_x0014_=«øH ?_x0002_²_x0006_=PW£?'íî_x0019_Äß?ª]f§¤?Æ;ûÞï?8eÑ»î®£?_x0007__x000C_+_x0017_é_x0006_U¡?&amp;¾³\ä&lt;?Ö.k¹^_x000C_¡?+¡=_x001B_~¨?þ5?´AC?¼6Ú@_x000F__x0019_z?qÜg_x0005_h?8Òü£À£?_x0013_`B¢8¡?j_x0012_¿È&amp;_x000B_?óªÄïK¼?]º@aÛN?:i²_x000B_	_x0003_¡?óyã$BÎ¥?_x0004_Õ_x0008__x0011_¢?_x001A_º´Æ©g?6cÝ_x0002_ZT ?c_x001D__x000F_U¥?ü_x000C_!µ&amp;©?_x0007_fÑ/é?_ä]è¤_x001C_?_x001C_ÒKææ_x000D_¦?¦øÑ_x0018_?jX!Ð_x0018_ü?!+'k3Î?Ã½}á_x0014_z?öàÃ-#¢?ËÖ,×	¢?ëær%» ?ÔU_x0001_p?|	f3ø?B_x0012_ÄÙ_x0001__x0002_Ù?_x000E__x0002_&lt;W[¥?_x0003_¤Ñ*ù?~ÑjåS?_x0002__x0001__x0001__x0002__x0001__x0001__x0002__x0001__x0001__x0002__x0001__x0001__x0002__x0001__x0001__x0002__x0001__x0001__x0002__x0001__x0001__x0002__x0001__x0001__x0002__x0001__x0001__x0002__x0001__x0001__x0002__x0001__x0001__x0002__x0001__x0001__x0002__x0001__x0001__x0002__x0001__x0001__x0002__x0001__x0001__x0002__x0001__x0001__x0002__x0001__x0001__x0002__x0001__x0001__x0002__x0001__x0001__x0002__x0001__x0001__x0002__x0001__x0001__x0002__x0001__x0001__x0002__x0001__x0001__x0002__x0001__x0001__x0002__x0001__x0001__x0002__x0001__x0001__x0002__x0001__x0001__x0002__x0001__x0001__x0002__x0001__x0001__x0002__x0001__x0001__x0002__x0001__x0001_ _x0002__x0001__x0001_¡_x0002__x0001__x0001_¢_x0002__x0001__x0001_£_x0002__x0001__x0001_¤_x0002__x0001__x0001_¥_x0002__x0001__x0001_¦_x0002__x0001__x0001_§_x0002__x0001__x0001_¨_x0002__x0001__x0001_©_x0002__x0001__x0001_ª_x0002__x0001__x0001_«_x0002__x0001__x0001_¬_x0002__x0001__x0001_­_x0002__x0001__x0001_®_x0002__x0001__x0001_¯_x0002__x0001__x0001_°_x0002__x0001__x0001_±_x0002__x0001__x0001_²_x0002__x0001__x0001_³_x0002__x0001__x0001_´_x0002__x0001__x0001_µ_x0002__x0001__x0001_¶_x0002__x0001__x0001_·_x0002__x0001__x0001_¸_x0002__x0001__x0001__x0001__x0002_¹_x0002__x0001__x0001_º_x0002__x0001__x0001_»_x0002__x0001__x0001_¼_x0002__x0001__x0001_½_x0002__x0001__x0001_¾_x0002__x0001__x0001_¿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×_x0002__x0001__x0001_Ø_x0002__x0001__x0001_Ù_x0002__x0001__x0001_Ú_x0002__x0001__x0001_Û_x0002__x0001__x0001_Ü_x0002__x0001__x0001_Ý_x0002__x0001__x0001_Þ_x0002__x0001__x0001_ß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÷_x0002__x0001__x0001_ýÿÿÿ_x0001__x0003_ø_x0003__x0001__x0001_ù_x0003__x0001__x0001_ú_x0003__x0001__x0001_û_x0003__x0001__x0001_ü_x0003__x0001__x0001_ý_x0003__x0001__x0001_þ_x0003__x0001__x0001_ÿ_x0003__x0001__x0001__x0001__x000B__x0001__x0001_VZ/ü£$?êÖÖÂÞ¡?*E# Ë]?_x000B__x0001_W?ø*_x0016_KÂ?'íÑ_x0006_·?å÷7·¦?í%1d¤?¾_x001E_ôù_x000B_n?À×Ê_x000B_Hî?[ª!É_x0002__x0017_?Mñ²u¾µ?d_x0014_ÚýøÇ¤?2E_x001F_{_x0005_Ç?í¿)Á?òÕïh_x001C_i¡?¢dcÉ!¤?L_x0019_e)úû?ÛÀø£8Ë?ð_x000F__x000C_*Yf?_x0012_É_x0005_]ð£?tÃ_x0017_ÞÑþ?²J¶_x000C_ó?2	{×_x0001_Ú?Ìê&lt;¥?pt?ÞÖ_x0013_GÂw?ÌVJ#U£¡?_x0001__x0004__x000B_ãñöz?h_x000B_r³ ?ûD¶u2ø?Ê_x0017_U?þã_x0002_\Z$?èhÿâ¸qª?¯_x001C_[Éä?x'	Z«³¦?òõÆ¶_x001F_Ü£?)Kô_x001A_å_x0003_?TØï¦©?9!0'|%?~¢bõã?,|õêm¡?Â_x0015_2&amp;Ýÿ?U|¿6%?rõ*|m9?¤®Ä¥?[L*áª£?_x0019_+;ö¶P?ñæÈ?ÄS« «¤?®»_x0017_"n§?_x000F_&gt;¦¥% ?£6vM_x0003_?Hb³±!¡?¤_x000F_AÆ^_x0014_£?z±øo%Å¢?÷ñïÍ?©4Üy_x001C_£?\×_x0008_;©÷¤?_x000B_çô_x0001__x0002_X ?²÷(ÉU_x001F_ ?¸æó¯IÝ¥?]3_x0011_&lt;B?@éYx_r?ïóà/ä©?×	*ã?~Í_x001F_Ðÿ¤?,Ø#)®¢?ô9_x0019_%º_x0017_?_x0005_'¨ù{± ?/lKkm·?8_x0019_P²zÏ¦?´·Ò­?oo¯!ÖÅ ?®Â&amp;øÁ¢?_x0012__x0018_QêìA?|Ò_x000B_Gä?_x0019_sRT7_x0010_?ñ_x0010_¯ù²R?8%ö_x0017_¡?4_x0008_¿Tî?_x0014_ÔL_x0019_Êä?_x001C_ðVÂd?r°Çù÷?á2Ðm_x0010__x000D_?f_x001C_¸d2£?µî&lt;«¤¤?èÔôÒ`¥?ª×k=Î"?_x0014_6é$ ?:Ît_x001D_2!?_x0002__x0003_ì9¡2ú2?¤c7._x0011_¤?DÕéÛØÓ?@aû_x0005_p?j¬ÁÛ	ý?_x0001__x0014_Ú?_x000C_%_x0005__b?4"¡(uí?/l¥a¾¹?îb¾5êÏ?"e¬?ý¦_x0017_èv?q}MdÒ@¤?dÜ[ºE?_x0006_¥Üï×H?jl=¬ôü?_x0012_¯ù_x0018_¤?³Òàx¤?VpÇ%á³?.pIÁ®?vÞ_SV?J¸ûF¤?@«Ûaè÷v?ÇE1¼7K©?§Yz_x0002_ªo¥?_x0006_©¯Ì?_x0013_ü&amp;L{?¥qç~É®?_x0016_é78_x0014_ª?¹¾zýt»¡?ÿqà_x0001_G±¤?æ_x0002__x0003_·©?Áaeû6¿ ?TÍzÊ?_x0011_öØ%^á¦?Æä¤ÊÂ_x0014_?fSuxþ?d8·ø;?2hGÎL¥?¥Ú°´zØ¡?ýóFW_x001D_¡?_x0016__x000F_C{v?)_x001D_Áè¡?äfª¢[Y?¢6x³,m?é=@;_x000B_8?¾R_x0011_DPÓ¢?%#ìºó_x000C_?ÄI_x0006_f¡?6®/?À&amp;?¥Ç)ÈRÖ¡?%õ_x0014_,IN£?ó=ÞL»n?ôk_x000D__x0003_zÞ{?N¶ä¡S?"_x0012_äôf_x0018_¥?q_x000D_ÒBR]?re[iÛ_x0001_?[¸ûq.#?lq_x0008_Õ_x0008_?(_x000E_.Û¶?ä`{_x000F__x0010_?¬ï,çmY¡?_x0003__x0004__x0008_{MÃ3?r¬íªÕÍ?¥·_x0017_u_x0018_ß?^l róO¡?gR½åfð¡?²N_x0006_·Ø¤?4?j©r?³$V_x0015__x0014_Q?c_x001A_l#ö_x0019_¤?TP_x0008_§L?;ÇPp]¡?R¡E_x000B_Ç?ê_x0001_»~¥¨?|Z_x000E_¢?:þ_x0004_èmI¥?_x0018_ëbÎã_x0008_ ?øq¥÷Í¡?V!&lt;zÜÎ¤?È_x001B_UÕ5¬?X_x000F__x0001_rO?\hÑ½Y? '_x0003_ý¦?¢(_x0005__x001E_Ú_x0002_¥?_x0015_=_x0014_8|¦?8_x001B_Ö£?û´òð?q=Ü;÷ç?9e¶_x001F_-(?Ù_x0019_x_x0001_2ê ?ã@T?ëÄ&gt;t÷r¡?Þ½_x0004__x0001__x0002_§ã§?ªD_x0010_î×n?Ý_x0008_äÑÓ¾¥?µ}_x001F_Ôn?±	_x000D_ò_x001C_?tdNÝ_x0010_¢?ÃË_x0014_4Äí?3))Ýè¤?J_x0019_ÿ*¦_x0007_¡?ÌâWü-£?_x0014_ÕC_x0015__x0014_?±áj_x001D_ ?DêK_x001B_?³Â°óYÿ ?ÿÄ¸.¢?p=èÔ£?Àü_x0005_¸'?M;æ§þ¢?N_x0015_G­?Lá_x0002_¡?ö_x0004_Q&gt;²?âoë1¥2¥?çs(_x0004_A?FÇÌñ_x001E_`?( 2ô.?ä¸k_x0011_z?_x001C_Gß¼â ?_x0004_ÿ'/ _x0002_§?±_x0015_g5f?èÆ+ÏÚò?b!OÂz?81Þþ¡?_x0001__x0003_;#æ.ÜÔ?l+Ê_x0012_ûs?z8±¾ç?«tJ©_x0008_?¾M_x0002_PÖ?_x0011_äò/p`?3¦_x0017_ùâ¢?K¸_x0013_{J+?_x001A_H®)Á/?aòSä¡?ZD\?_x001E_'&lt;ãv?4´$þ?`9^[Bô?ïÝ²Q_x0001__x0003_?"~ºîñ¤?Îkgä®9¡?ñ¬W(x&lt;?0VÖ£_x000B_¤?;¨8?|_x000E_§0´¡?Pñi3"¦?¶ã) ¤"?_x001C_¿ò?5qÙ-î¬?Í_x0010_N_x001B_	?d©ÀT»À?_x0008_ÒÊn¦?sú.¤(?ó%Üdo_x001C_¨?h_x000D__x0013__x001F_½_x0019_?*p8Ò_x0001__x0005_æE?_x001A_u_x0016_ôU¡?_x0002_üÜa¤?æô_x001A_V0 ?úBHÄ=?°½_x000D_Ù_x001C_õ ?ì¿"_x000C_:/®?_x001F_ve_x0008_ë?KV_x0007_àr ?_x001A_ë_x001D_VqNª?_x000D_é¿Îâ_x0017_£?H_x000D_è_x0016_Ò?Ý0ûÃ{¥?)_x0004_Î_K= ?|Â_x000E_r??nç ?	ÃÚ_x000D__x0019_?_x0007_,¬xÌ?0å´-Í5¤?{_x000C_Þi.î¢?_x0004_,_x001C_û¥?_x001E_^éuç©?_x000F__x001C_Än(t¤?9s/»7¦?&amp;0_x000F__x0012_?úÔ;Ù2ö?Ö&lt;_x0003_îÃ?-¼õE1?Ð/ªðº©?EX	É_x0010_¦?!Nòõ/Á?Ö±iRù_x0004_?_x0004__x0007_ÆÈÝ_x0001_5?q¶}µ5 ?_x0006_c`àÕä£?µmÅ:¯X ?P%Z ï?_x0012_t"`?ê=y?.«´ ¸l ?ÖûºÍ?"A_x0008_å²j?¶ëâd_x000C_?_x001E_.=O°¡? ÌD_x0005_\£?_x000D_Èub¨?à_x0011__x001D_]!½?\ØçùéJ?1¤7&amp;_x001B_?ýb`ëö ?ä_x001F__x001F__x001C_¼n¡?pQ,sÀ?ãC[ÏñW¤?kY¦uú?= ìwèñ?é"Íça?Äìh_x0003__x0002_~?ì£_x001C_=&lt;Ë ?Ü;}EÞ.?_x001B_$§5,?_x000B_tÆZ_x0013_¡?93gÑü. ?_x001C_U»ÞÐá?_x000E_ï_x000C_m_x0002__x0003_ù_x001F_¤?ðQèW_x0007_¨?à¹Ü?ÜÔ6ÈO_x0019_?\~¥Ée4?_x000F_X½|¶_x001C_?ÄüÆ_x001C_¶?fdÒ©8C?|_x0013_µ_x0008_LE?4@1mX?ÿh_x001C_Ö_x0013_¿¢?+Y[rI_x001A_?;_x000D_ ?2¨?ëÊ/_x000C_Úë?Ð_x0003_ÖýµX?{õZ"ô*?§Ëû`§?S;=½2¢?z¡¯ú_x0001_¢?êÐïMùy¡?¦ù_x0001_åÈÔ?Øÿë£?_x000C_Êåé_x001C_?÷_x0008_IQ_x0001_¤?ú@sxõ§?&lt;+·_x0013_N¢?Z_x001E_õ@?_x0018_öÝ4[Ý?cÕ_x0012_?gO"Ïmµ?ÞL_x001B_ìßÅ¤?_x000C_K'Þ2?_x0002__x0005_²ê³ûÖ?¸ëùÔã ¢?Ê¬0_x0018_Eî?¤¾©È|]?¦_x000E_ÅßÕÑ ?_x0001_)b=¥?ÇyÌ!\?hõvÜå?Ìë§þ?_x000B_º~uþ½¤?G»_x001B_¿_x0005_?_x0011_×ÓÞ_x000D_¡?ä_x000C_ú¤_x001B_R?_x0019__x0016_ì_x0001__x0003_?¶Zßx©(±?×a¤¿r¶¥?D¥Ð?à Ï*!_x0004_?	;XÌ¡?ùpºqï?ÖüFe­g?]äÃª§?_x0014_Ê5Oí?á«â~e£?°e_j_x000D_\?_x0018_­Ø¥?_x0001_Í_x000D_±L_x001A_?8ÈÊ_x000D_Ûè?Ó;8»8Æ¡?(+êhm§?´_x0012__x0004__x0016_ò?²Ûs_x0001__x0002_^Å¦?ê¤ß'¡?Ý4Ìïp_x0007_ ? _x0010_íºG	?D©gÁÌe?©Ì¢´+r?_x0016__x0003_1Åmn£?1_x000B_ÓÓ?_x000B__x0012_øÒ'?ÈðA?¢?çM¾úñ%¥?Á¢^_x000B__x0006__x0017_?èCÏia ?6æ|²;?_x001D_ÃqmÞÀ?Õ×?Ý*È©?æxÙ¥¦?:uÎ_x0019__x0015_§?ÞVóå*_?N,äA¾?V_x0001_¸Éu¡?ÀÈÐTù¢?­á_x0011_§¬ ?JX_x001B_&gt;þ?õîÑË¡ô¡?è°q£?Yk8kÀ¢?*.¼_x0018_«*¢?_x0012_Ãðïú?nQXäè»?:îUb½?~FûöÕÊ?_x0005__x0008_kÞ¡?@_x0005_S.¬Î¢?¼êo"Ë?6_x0007_xï?ÈÄ3÷;§?ók&amp;Sí5?d»4Kýû?Ç9_x0001_lS£?¦j&lt;× Ô?8ÿÈ5ß%ª?^_x0011_ß$¯«¡?°ogâY¦?v_x0004__x001A_#?_v¨&amp;U?-9&gt;0_x000C_Õ¥?_x000B_¸Óo_x0018_`¡?_x0010_+ç_x001D_S_x0003_ ?*_x0012_)¢"_x001E_¢?MbAÄ_x001F_¦?º§[ä?ëAÈØÄê£?ö0_x0003_6_x000C_-¡?(ï_x001E_ SË£?¢tèMxá ?ÄTÎgBu?&lt;·I¦ç¢?CÇ_x0002_X?_x0006_?_x0008_¨&gt;??hUF`?6ºp±?Y}ÙrN?1½_x0002__x0003_9Ð?æ_x0014_Ì1r?ËÛß¶¾?_x000B_ö¹¬N ?"8MÆG1¤?&lt;ÜL_x0001_Ï?RM_x0005_ ½?)Ágt?6¢¿+D¦?aüradl¤?À`Õ¢×?îR|)Ð_x0017_¢?gc_x000D_gõH?9ì¹ÖT?ðÜ¦WX£?bt397¢?._x000D_	ÇÜÂ¡?TVÎî¥?µa?;ñ{ðR?~Î'ÆÌ ?_x001E_O\_x001F_d?ï_x001D_·)_x0015_ ?¯¸ßBõÕ?33_x0005_eSÊ?±6ÈÝø_x0016_?ÆùJ¦Â?´¾LÖS&gt;?Þ]	?æ?5± x¸ª?¨0³Ìk¢?D_x0011__x0004_æ_x0018_\?_x0001__x0002_2K_x0007_ÇúÆ?©ñá&amp;3n?4¥áa]?¬¿Ò_x0002_á»?Ü¥¹¼ù_x0010_?~ý\Yy§?ã'¹Å§¸¢?ðu_x0006_ZÆ_x000D_?ÂUºóR ?"ÿ _x001B_²{¢?¸:_x000B_å2_x0004_?&gt;ò5;è?úhþ¡@_x000D_?_x0016_rÜF¼_x0019_?&amp;_x000C_)K&lt; ?a¬êòª?Nesxu?úG8_x0014_-§¥?âÅgT¤ ?{èØ5ÈT¥?±	Cn8R?ÄÑÍÉ_x001A_â?_x0018_z?¾c§²éò?¢¾ÂÄ_x000B_y?¯Iäø'r ?_x0012_ëOM^_x000B_ ?_x001A_ªáY¢?2R­ÖFi ?µ·ôX?rN_x001A_,?²52¶_x0006__x0007_®Ý?@_x000C_Øpàð¦?$?h¹?_x000E_%4_x000F_vÜ¨?Ñ:=¡_x0013_ ?µXn´_x000D_¤?\®3Ì?­¾ÉÚ÷¦?a$qá+¡ ?µ%úÚó+¥?_x0001_å_x0005_®å?V_x0004_Þ5jø¥?d_x000F_Û5Í¤?v_x0005_Ü_x0017_×¨ ?@_x000C_Õ_x0003_ý&lt;?+dÞô_x000E_ï?&amp;¢w7¨?òÑÌ+&lt;§?I%_x0016_Ëå?ÿciÀ?ç?_x0008_Ã§¦?Þ_x0013_Þ_x001D_:£?B¾ïÍy?·þ'i_x0008_û ?1ð­°TÙ?ÔäÁÓÎ£?d_x0003_cÝÔ_x0003_¤?Yl¢V¦¡?B_x0016__x0008_Ú¥?Þaêüè?_x0007_Jci_x0002_Ä¦?QëM°?_x0002__x0003_I}6_x000C_öª?_x0018_Ë5Ñ(?Å]jlm?ì®ß_x001F_q?®6ñxVÙ?¬g^!§?[_x000D_{D_x0012_?5._x000E_8_x0011_{?_x0016_1ÛÐ6_x0013_?_x0010_òóWÃ©¡?_x0001_é_6p_x0003_?scgâ_x001D_?²%Ï}6Ë?;¢ÓQI_x000B_?ù_x0005_Ûü_x0008_[?ìXù)Ç_x001C_§?­+lÌ¸_x0019_¦?u.·e×?¸þËZÌÉ ?¡AÉsà½¡?1_x0010_Â]VÃ?)bÅËQ°?ÖU_x0002_h?ßÙ{Aî?µÎYÙHf¤?øÕ!^L?WZ(LÕ	¦?X4_x0002_;À?f_x001D__x0012_}&lt;?ôX¢¤?¾X.ïã¤?º-öï_x0001__x0002_3÷?¤ót2¦?¼ã`ï ?«#:ñF?*ö_x0014__x0015_¡?S!_x000E__x0002_89?y=é"á"¤?ôW·¤-_x001C_¡?ºÜÒûË¡?ÖóªÓ£?8QÀÝù¼?_x000B_20d?`rªýL¤?@:_x0003_Uûú?tJ_%²?}s\FNy ?_x001A_¼_x000D_0û?¬à?¹Úø?ÒÖ¤?_x0018_ý_x0006_¬çÝ¢?_x0001__x001E_,ð0F¥?ug­wy?0ÄÂþN¤?_x0003_Æ_x0019_2§_x0014_ª?0Ó_x0008_q©?ÐÒ®DÍc?ñ¹F$´E¢?xÒ'SsÞª?#&lt;r`Ül?Á÷¤Æ¥?8«_x000B_í¨?þ:þ3¹£?_x0002_	ðÂïlÓÁ§?Tòî_x0005_?GcÏ~Ó?#äpÈ¼¡?_x0015_û'nH?»nKwM§?úMöO_x0013_¢?×_x0011_0¶ÜÍ ?ªæP§?SDB.Ò9¢?iB®ÕEÔ?¾;_x0007_õf_x000E_?0_x000F_Åüc?®Ì÷Z/¦?,·g, Î?Es_x0004_M?lÝ_x0008_3û9?3Õ_x0008_@áÙ¦?. ,Ú?N0#¥ ?&lt;_x0012_XõÀ*?_x000E_Y&lt;__x0008_c©?/ãî_x0014_¢?Jh&lt;*W/?æO_x001D_åw¢?&lt;×À.Ì?ñ_x001A_\'Û?P¼Òû_x0001_E¡?Ó,ÖÏ_x000F_A¡?_x001C_		Â*?'_x0003_Ì_x0006_î_x000D_£?N_¦_x0001__x0003_Eÿ¥?ig_x0019_te«?_x000E_ÂfÌ'¢?_x0008_Hå×?AfBan¯?_x0016_	?¾B÷¡?n¦ñq_x001B_]?`|È4_x0013_£?_x001C_Ç`é²Î?D~_x0005_9?óg¸yK ?_x0012__x0005_xG_x0015__x0008_©?_x0011_éöÞõ?4_x001B_Ý_x0003_{£?áí_x000E_u?¡_x0014_8? é?Z¬èû	k?ôI_x0016_¢Û?Öæ­¿_x0003_?åG¤AË¡?,f­¨,¤?¬Æ·¬°£?_x0002_Sý_x0017_+t¢?Iìó:6 ?.J _x0018_Á¨?^|±'êS¨?V_x0015_Jñ_x0007_£?ÌüºÍë?ê¢Ue(_x001E_?Ã¢Y÷[_x000E_?_x0010__x0014_£æ_x000F_?êUÿEB_x000D_?_x0003__x0004__x000E__x001D_@`;§?_x000C_üíC°?ü_x000B_Â_x000E_Ì;?cí_x000C__x001A_Nx£?.6"È3?ê_x0019__x0018__x0011_¸ ?UþDø¥?4`_x0014__x0017_}?_x0002_À\_x0005__x0007_¤?Så)¡«?_x000F_Ï_x001C_Ù2Â ?Ê\âOØ¼?p_x0010_`_x001F_®?£ó\ÇN¼?Lï;8 ?u71Ï:è?IOÃÎÊ¡? æ%y-?ß¶ö¯è¢?_x0001_ð³ÓY¤?Æ_x0004__x0004_WT?6|-zê¢?_x0019_8)g¥?_x0013_Á7´_x0010_0¡?ê_x0002_ïp£?0'°ºø¨?r^_x0014_»¤?(p_x0002__x0017_ÇÝ ?_x000D_þ_û¡*£?ßò/§?Û½_x0010_?¨#M°_x0001__x0002_Íc?gÙ_x0019__x000E_L¡?Ðî¿ëú9?6uü_x001E_?º?ë¡?ÀâÐo¥?Z_Ð­ ?ìJ_x0001_ ?^ªIM ?aïÝrÝ4?ÈÀÞy_x0008_?zÛ Aq¢?_x0002_DÃB?y_x000F_é&amp;´r¤??J&amp;ÓK_x0010_ ?6pñz_x001E__¦?ðrsÍ¡?®É_x0017_ö_x0015_/¢?Óü&amp;ÝF£?Cl?õk;&gt;£?_x000D_ë¤Ü&lt;%¡?Ö	#óÛ?Ò`~_x001E_=P?ï#~®ï¤?gÿ_x001E__x0003_eà?_x0005_w£q­ë?Sÿ»é²?×ÆÒ¨?"A³$P¢?s`ÿª_x0017_Z?\¬_x000F_Õ¼b ?_x0003__x0006_hIuÇ6¢?Z_x000E_ðÊ÷ÿ¦?PãuVl_x001D_e?ýô¶_x0005_ ¡?:Ñ_x0005__x001E_?F0_x000C_E?FC_x0018_7±_x001D_?*¥Þ_x000F_¥A?_x001B_åXc¥?é_x0007_£¸¥?_x000E_?¨c(?2ù#_x0002_mé?§_x0014_pø©? ÉI2_x0016_E?¨_x0013_é\_x001E_	?¨¢_x0018_u?V?_x0002_Ná0¾?_x0013_d¶ã©U? º5é_x001A_¥?5Bþ_x001D_Ì?ðÖu·¡?_x0013_0WÞ_x001D__x0010_¡?I_x0001_Êø&amp;d?ÒBI?7³5Õ_x000B_­?_x000C_LâÝË%?:7d;"Ä?Û:ôíñ_x0002_£?hÙÆsd_x000C_?0_x0004_hýw?Ê#DA_x0001_}§?¢wÊr_x0001__x0006_±R?_x000F_ÊÿÈ¹2¡?Ó¿_x000F_6z¤?_x0018_&amp;B0_x0006__x000C_?òãpv_x0002_Á?äë_x0004_J¡?ÂMÒ¹³?Tá~?_x0005_D¼+f¢?9Ô&amp;?´Ð°Ã?G¦ýäÓ½?r_x0018_¸s_x0001_¨?¬`1_x0016_Ès?_x000C__x001A_ºA_x001B_ ?_x0019_,Ø®®j?,Â®G¹£?I»5.U¢?×®+UîK?&lt;»;eÎÈ?Å.ó§aÃ?@Ø½&lt;L? _x0003_(ëÜP¿ôþ_x001C_Õ[_x001E_?ª_x0018_Ü¨{A?ä+.¯ý&gt;¡?ÿvü9Ð?ù6(Ø ?ìD=7â@?ª _x0002_)¤?kh! £?&lt;ÅÆ1×Í?_x0003__x0007_¶¿s|¡!?IH®ÇÕ ?V¸:ìÃ£?$^_x000E__x000F_C´§?_x0014_ÿ_x0008_Ëg ?7¸_x000C_7`¹?#áE¬E?£JÚ¢?°¸Ñ¸-_x0014_¨?VZ_x0015_ÈsQ¨?2;vðbC ?&lt;ô_x0002_( ?Ñ|Û~bÙ§?¡m°¢?._x0011_©_x000D__x000D_¥?³5¨(?_x0001__x0010__x0004_îûb£?_x000F_ï¾©m;¤?Z0K&lt;¡?¿WpæÕÉ§?ÂÃ3´ð ?.roy_x0013_®?Ìg5Ë ?£?Zp]¶êx¥?þ_x0011_°ý?ÕÏ_x0012_£?¼+}_x0016_m_x0005_?_x0010_êÈ_í_x0006_?_x001E_:²Ê¾Ú?T3[,ÿ·?±lú¨?¿çËo_x0003__x0004_(J?jÅ_x001F_iv?_x0015_½vde?ÀKÞ_x0004_" ?*Ï_x0002_LäÄ?_x000C_Fª_x0016_C«?ÄÛ_x0017_¯Kc?k8ì)£?­Åª_x0011_©?ÿ©Ýâh£?PXP!2¢?âf_x001B_Ø$4¢?0õ&gt;U0ï?×3_x0019_)¢?¶IØ_x000C_N?©÷Ä6?éíöX¨¥?ß_x000B_@¡¢?º)ëmI_x0003_?ç³s0?UÈo_x001A_2?lDtfÄ[?_x0001_vË¬?,)_x0013_K_x0006_^?û®° Â_x0004_?+ÞYoÓ5?JïB¶ý³?_x000E_ÜlL_x0019_Þ?fn áB¢?ÅDñÜ?[Þ8É_x001E_+ ?_x0015_$¡ñ?_x0002__x0004__x0008_	!±´¢?ªæq¨a¢?pFyK£?&lt;Õ"ì_x001A_?w¯&lt;J9f¦?EÄÐ3£?/@l@?ßµ_x001C_ë}?¤|C*O?"ÁÊN8Ð¨?ï	õÓ7?_x0003_~W¯_x0003_-?(_x001E__x000F_('¦?s_x001B__x0010_öF\¢?)_x000E__x001D_åÍ£?Í³óf,µ?íÂ_x001C__x000D_û¢?¢3n8?Â·~êò¤?Ý[B}Ë¢?BD9_x001F_ç°¦?ÿë~¦_x0017_î?¯¹Ápßt?{_x000B_û:ë×¢?_x0014_¢¿¯`£?_x000C_6_x001C_`:d?/9Wl¡?QV&amp;_x001A_Ô_x0001_?ö_x0005_ ¯?°R8îá9?iNÚÉ£?Å_x001D__x0010_¶_x0001__x0002_7 ?_~³Æ_x0016_¤?¿ó­±× ?d_x000E_Ùa7Þ¡?ÔOù_x0005_?~IÉ_x0001_C£?üì¹\ù¡?VýóFÔ_x0016_?£÷þ£ð§¢?÷_x0006_Ð¡?tdê_x0015_ø£?&lt;ïÿ_x000C_[ê?×_x001C_ZÛé¥?(Ð5yQ?¶­/ð ?OUÃUyÚ¢?_x0008_\Wy¢?ðeÆ0§¢?"*¥_x0010_¼Î?ÁkD3w ?Òè¼å_x0011_¥?¤sh¤vÌ?ln!k9Õ?¤gBruô?_x000F_tådj¢?_x0015__x000C_§C?r?NäÂ£?ê_x0006_ÓJ¬?_x0008_·ëï'Q¦?|ØÆ&lt;(?Ö_x0003_¢_x0018__x0005_÷?ã_x001E_¶vL?	_x000B_Äi\§?.¬_x001A_&gt;­?yà¾zPI¢?n]ÿÙù£?½f § ?4?QØp?_x0002_Áç¼â}?¡&gt;wÓ%£?erZE_x000D_·¡?_x0014_jB_x001E_¥ë?a¼i_x001B_é?°2_x0007_»ã¤?8Óª&gt;ö¦?/ºËsH ?§$B ?x+o0_x0005_¢?üæà_x0004_Á?1i_x0018_¾à£?P_x000D_ÅRÙu?ßÒþ_x0006_{¨?_x001B_5°yg1?GÝÂ_x0008_(}?¡ªcaZ¥£?äSaækq£?aª`j?N_x0001_:t&lt;?_x001E_%YË¶Ê«?_x0003_,m¬0!?KÓlÛ3?_x0018_ªG_þI?íòÕ_x000E_¯?*'ÈA_x0001__x0004_ß¯?9_x001E_¾=ý°?ÕkcÊÒ¡?÷"ÇåN¢?v_x0018_äµý× ?J®ØO³?zh%²/[ ?_x0003_lËc;¦?åÏ ]8¥?4_x0006_°ªõ¢?7w#ø)¢?Q_x0015_½ÄDå?^)QÅÞ?_v_x001E_N*?lgÛW5?AÉ©_x0010_?oÒ!_x0015_â¡?_x0016_J_x0014_ ¯¥?TþH:ü?ü_x001C_q¬§?|_x0002_0_x0017_Æ?ÿ_x0002_G±._x0001_ ?_äó?_x0002_{¥¯)º?¸_x001F__x000B_²È{©?Z²þu?Ã£yùZ¡?j=Df.×¢?&gt;¢Ø]ñæ¤?è».xô_x0017_?e_x0008_ô\4¢¦?F*_x0002__x000F_ö¥?_x0001__x0005_»O;_x001B__x0011_¡?s!5{4Ö?1FF?RÎ¦?EðIôx?Ø}_x0004__x001D_w?Lµ_x0002_[NZ?z_x0004_[îPG?ngþ¥^)?Ö_x000D_±w&amp;Ô§?*+_x001E_ë?¢ÁB(Å?}_x0007_ÔáÄ?ºW_x001C_¿¢?Ä_x0014_e\§l¤?_¾lrG¡?_x0018_\ñ*5?¨å(Uaë?^Ôè_x0016_?6K­c¡?yÀp!/?xuk_x0003_¤?G[ÚbJ?ÒÌ_x0010_7ë?« ÆrR/¡?P¬Ð|¬?_x0003__x0011_Ä_x0010_Ï?Ï_x0016__x0011_ mE?$¯;D¤?ñ¦ "?_x0012_;¾¤{¡?¾ê_x001E_yZ* ?=_x0010_2_x0003__x0005_F\¤?41_x0010_2_x0019_?Â'=W®?OW&gt;7»z¢?ÖH`dzA?(ÇõÃ5Î?_x001A_%MÚ@¦?v&amp;0-óì?rþ&amp;ç~¡?Ì^Ð|+¡?Å^¾òù£?Ì¬_x001F_Ïó?øY¦_x0002_ª?¦XÀL³A¥?_x0008_þ_x000E_¯®z?bÔ_x0005_õ?ôä#_x001C_n_x0003_?ÚµéVÑ£?_x0006_Øþ_x0006_¶¸¦?¤në¿^?K_x0013_ÅÄÔ?L_x0013__x0001_I?_x001C_&amp;_x001C_íùÌ?_x0016_ÿmPÒ¨?$_x001A__x0006_&gt;Ös?°Üª¥|¡¥? 0_x0004_ä7Ë?8H¤·½£?!¾¤òp?¡"½g_x0006_¢?_x0017_ïR_x001B_?_x0004_ùê"_x001F_Ú ?_x0001__x0002_6Ød~j_x000F_?°öÛm&lt;? _x0008_(jü?'%_x001C_º?9M_x000F_Y ?yÛ4á?S$!$®¡?°ò7Ý?`I_x0016_¶Ý ?'î±À+?Ä*Õp_x0016_È?yVóë_x0012_?ó°,å%_x0015_¢?wU±uk¡?_x0013_o¼xÏ_x0014_?½E?Î.V:ð?&gt;ØFûú¤?\úæ}«¨?_x0014_·'~G¨?ì_x0008_5Õ-ã¤?5ÎÏ,Öá ?ò_x0010__x0008__x0016_gF?0SÕ~¦?&amp;6@aS?_x0014_ôV_x0007_;_x001D_?P¦_ûÁª?Ù f?±tn_x001B_3¡?«±_x0007_q_x001B__x000D_ ?fÊk6¡?ÆQÏn_x0002__x0004_r ?¨_x0007__x0005_/Õ?`bx}Xñ?_»uß÷¤?s|gY? í'_x0003_ý ?_x000D_¦}%Ù^¡?Ï_x0012_ë:Ã¤?¿1ö\É:¦?õ©§â× ¢?¶_x0008_uéÔ{¤?¿#³ ÿ¤?º_x0001_òÔ_x0010__x000E_¡?4f§Æ0_x0003_?_x000C_ûýæ?Î\µe_x000B__?äã_x0013_??¼_x000F_&lt;©?ùM¿Êê£?_x000D_ìü.?_x0007__x0014_£Giç?u_ô\ª?_x0013_bíSä¢?`wfÒã_x001C_?c_x001B_J+ª?_x001A_,pá: ?ì3_x0003__x000D_?ã_x0005__x000F_Rr?nßÉDË?f_x0007_X}å:? QG8XÒ?Z_x0014_:î.¢?_x0001__x0004_KÔ"&gt;b1?i6áJ½ ?.L´D ?ð_x000E_Ñ_x001B__x000E_©?pÑ_x000D_ _x0012_?yl_x0002_ÛTË?_x000C_*"p¦?uâÂ_x0016_V¦?xô­ r?j'àõ?V²«)§?ÜÝuj_x0016_¢?f0:£¾D?×©°H[?îÜ6Öø©?¼¢g_x0018_¨N¡?Ð6«_x0003_?`5_x0012_7?»NMË¢?¹-òþXl?_x0004_Ï_x000C_MH? S@°vH¤?H@ïÙÅ?IAr(¯?þ@t¢z?Ôx¯¢M?ØêÍ_x001A_í7?ÑB´ÿÞ£? ~?Öw.¾r¥?_x000C__x0004_§RÈ¢?_x001F_Ü_x001A_v_x0001__x0002_P§?_x0011_¢×£A¼?6Ö_x001B_Ê&gt;K¨?öAÓæ! ?	íº_x0006_Ì?²mð_x0005_??z¥_x000B_[1?Ï_x0018_üü_x0017_e?¤ûea?Û¸_x0004_ÏÍä¦?FÔXi¤?&gt;_x000C__x0013__x0014_Ý¡?Ñ_:nS£?iÞæî_x0011_j?½(ùA^Ø?A:×_x000B_:?_x000E__x0012_K~_x0001_½?ES_ºf¦?×¥¶¾_x0013_V£?¢D«ÖÜ·?è_x000C_N]£h ?áç|2Á_?mgWW_x0016_ý?_x000F_*WÐÃ?ð&amp;Ù_x0005_2¦?þ»AI½?bæF7?DHËm&gt;¢?¤Éo?1­ouÖ¤?Ò¤Àq,ò£?HX¤_x001D_GÁ?_x0007__x000C_°	ZÀ_x0006_¨?Æ%_x001C_²Ûé¨?^*_x001B_½_x000F_Ð©??_x0011_sÈâ?,Ðds_x001D_?ÖCJZã?gV,o9Û?_x001C_]rr_x000E_ò?§î¡ÿsk§?f`_x0004_m_x001A_î?_x0018_è_x000D_j_x0019_C¡?Vh=9(¢?·áä_x0008_e?rÄÇ¶í@§?î9.} ?8£$»K©?9_x0012_Aú6_x0011_¢?|_x000E_g3?ô`M4dÒ¡?u¶û¸¡?M_x001F__x000B_yÀ¡?¶*ÚÙ_x0006_ ?÷_x0008_yjÝÈ¡?¶ð_x0003_7¡?Þ_x0016_õü?µ·+	°¤?vDN_x0002_v¡?J;_x0016__x0005_Å_x0011_?Ñ_x000F__x001C_õ?È_x000D_î´' ?àë*óRk¿`_x0001_ÚX_x0001__x0002__x001C_Æ`?P¯Ö*6?ú_x001A_Oå×v¨?°Tn(ÜÂ?Q]çK} ?©4ØW_x0019_l ?Ð_x0012_&lt;ÔÝV¨?_x0016_±ë4°?é_x000F_¡·_x0019_§?¶´3]ý ?Dsæ_x0004_¡?jÆÄÜY?_x000C_b_x001B_MÈÙ¢?E¹t²/?_x0001_)¢S®?EËTÚ5ª?FB".Ì?ªµå_x001C_°£?üqÃF_x0006_t?*iÈÁZ?@_x0010_q©öà¥?ýNü_x001C_&gt;ç£?~_x0012_Uº¡?ú¿²Cs¢?öÎdZ ?k¿~FRw?_x0016_°;sñ?&amp;â°_x001A_0²«?m[Çl?~¬¼N¢?:_x0015_-Z¡?_x000C__x001F_x×?_x0006__x0007_uÄn' ?We|²Ú¯¥?ºÁÿ¬_x0004_Û¦?Þ2­±å?_x0018_}ó¢?_x0018__x0002_ü_x0003_±_x0008_?öxªsr©¦?¡þTå¡?NÇ_x000E_»Ö?_x0012_Ã_x0019_i_x0018_?7è£:;?&amp;ç[ö_x001C_g£?Xë7_x0005_ü¡?w7ÁëYÁ ?»_x0004_oä?®"ýß ? JXø_x0010_a? å©,Þ?×ÒÆdÒ?u(Ýt'£?äâ"fÁ`?¾¤P%Ä ?ªSNÞ_x0016_?³_x0001_d?Ôj¥pIå?ÂAf_x001C__x0012_¤?P_x001F_={Úø?ªTc*Ö, ?æHÈ·_x001B_a¤?YÍs?ê_x001B_«f©¿¡?gK¯f_x0001__x0002_w_x001C_£?@_x0012_« È?_x0012_'¢?¼d.é}_x001F_?ð¥gRj ¨?_x0006_E³ë?Þn*­ ?ä*ã_x0004_Q»?lÊº ?Ð]¿·£?¨_x001B_¨ý_x001D_ ¢?U(_x0015_?_x0006__x0016_aÌ&amp;?¨Å'Á_x0010_¢?rÀKÄ_x000D_?Ã/ï¿9_x0008_?òæ_x001B_ìE?%_x0008__x001D_e¡?Ô©~Àý?²_x001D_ªô+õ¤?_x000C__x001F_õÛâf?8yr«_x000F_Â?òUõ_x001F_£?0ã½øR£?&amp;_x0001_Ú26?¢ Î¥?T½" ý§?Pù­O~_x000D_¦?æz_x0006__x0018__x0003_?(ÚõriL ?Ö4_B¡?_x001E_Z?8%?_x0001__x0002_CÁ_x001F_ùu£?}_x0005__x001D_ßò_x0007_?_x0001_}¾¡_x000F_9?X-8á0õ?0ìZ[eW?_x0002_qeácÃ?æ_x0017_|ë_x0013__x0008_?zï_x001F_9*£?üº¿]+Ù?&gt;_x000D_9-­_x0019_¤?0÷_x0005_Y_x0016_?R:YÚ½?èºñm=_x001C_?}d+×Dõ£?úÁúDÝ§?³âllê¢?¬®úØ«§?_x0019_*Ò=×?+_x000D_m¯âÀ¥?µ¼O_x001A_m$ ?|^&lt;{"?&amp;=ào¡_x0016_¡?+³ùðÀe?_x000F_ØA£ó¡?¼iÔg_x000E_R?_x0014_4âu½¤?ÅíS_x0014_å?_x0008_Ê?!G ?Bñ×-g?B¬ÙÜi?_x0011_(_x0014_sÉó?å_x000F_ñ_x0001__x0002_h?û_x0018__x0015_e)à?ýÊS¢?àý\z¥?ãÑOQ_x001A_£?ðRxÚño?r±Ec_x0003_ò ?_x000F_ìüL£?lDe ?cÀD_x0012_¡£?BÆ3Ç8?TPNå,Ø¡?._lÖ©_¦?f;w ©ðª?àtØïp?R_x001B_§°°i?rú|:4§¥?¦ß¬_x0016_¦?_x000B_»Ê_x000F_?`X]§_x0012_¬?(±`Q1¤?89pÁ¡?h·§_x0001_ïË¤?âÑ]Í$_x000F_?¸_x0011__x0006_ð_x001A_`£?î£¥-?Ðë­	_x0018_j?EGª?4®Ù¹M?_x001B_Ú_x0005_Àçp¢?&lt;ëJn~?¬ ÄOË¢?_x0003__x0004_xH¥}o_x000E_©?¢b¸1w?ÐÊ8ì÷ôy?fìO_x0002_d®©?à­¥ûÉ×?m$_x0003_G¦?Ä_x000C_Bú3A¤?­¤è/Ù_x001F_¦?Hb9D_x0013_?ëq%ï_x0014_"?²8ùÊ ?]_x000F__x0015_U­M?=©Ë¶K"?#àJ_x0015_?_x0002_jÑ_x0014_Ü?ÖÏ_x001E_Ü|j?hÈ§Å.}?bõ_x0001_G³¡?ÜþPâj8?·83_x0007_I¢?ØXk_x0015_Â?_x0003_ryÏG£?Ô_x0012_¢?_x0007_V?ÞÔÌÖO¤?ÌxÂ|Í?¨&lt;d9©P©?áwBG¥£?Ø_x0004_qÑ¥f¢?¿~_x0004_¨¯?)_x0005_)J£?_x0005_ÔW_x001F_%é?_x0010__x001B_°_x0002__x0004_åM?-¨&amp;Æ÷¡?,µlZÃå¥?íPfèR¡? Öxdú¡?Ãõ_x0007_×_x0014_å?_x001F_ñî®ß:¢?9º_x001B_´?{_x0003__x0016_õÃ  ?Ôc»_x0003_;?1âN¦¦]?_x0003_C_x0012_Fè?68Ë3Z?JxuÂ®£?Û&lt;t9{?¯)®È5£?_x0001_$Í¯Óî ?ÕC©ÎÔ1 ?éb0I¥?¼ÑËÕ¡?¢Ü_x0019_Òª?i&gt;^ØÇ¦¡?"¦_x000B_í¼?rm_x001C__x001D_B?ë(.?2åö8L\?i_x0002_N¹s	?_x0010_TAQ?Ô5X_x0005_?4ë_x0001_Â4?96\V¢£ ?_x0007_Z_x0001_J±?_x0003__x0004_¢b×Ë£?è~ï¶_x0006_%¤?±Â©g_x001F_z£?¨_x001F_ßa,?¿Û_x0013_å4Ä¢?÷VRj_x0019_Ó?Ä%{RÎe?¥ #.?_x000F__x000F_KÒ°_x0010_¥?RzÖRC ?í_x0005_ÿ_x001A_Ãð?Å\_x0016_ô?_x0007_!:Í¢?CQ¼½_x0010_6¢?ÌÏÖ_x0007_¦?ätiô ?^å^_x001B_ô ?gO_x0013_ð³I?°½õáÎd?·£g4ý3?_x0001_ZRç"?(Ùíé¼?Y"åÃÀ¥?©_x0001_°+¨?&lt;Óâ@?¬1_x0011__x000F__x0002_¢?»Ñy¸_x0018__x0012_?/³?ÄÐ°@þ?1Í¾_x0004_?g_x001F__x0003__x001F_¯¡?_x000B_D¥_x0012__x0003__x0005_ ?µÙüp?,_x000F__x0001_Ä­?¸_x0012_®_x0008_ks£?&lt;Êñ_x0010_¤?]²Ðlx_x0002_?ÀTßî»· ?Éí`Xp?Ø_x0005_½®Ã°?YL1;_x001F_1?÷ç.Å?ÇúþÉ_x0006__x000E_¢?`C3×U_x0001_¦?É_x000D_íØH_x0008_?&lt;È'~+?¼pÝðF_x0006_?_x0017_5_x000F_?h»&gt;_x0014_?)W&amp;Ø_x0010_h¨?_Èv,¤?/ÿÊSã?j	£Zû*?;ÚçÂy?#/ÝT*_x0013_?æMoDÃ°?_x0006_ÜtÆñ_x0004_¥?ÜËW©¬¶?ãû¼~Ý?ù×å_x000E_ó?xéÃÍ§Í?X+_x0003_È:?j	â_x000C_[Ø¥?_x0001__x0002_¢ä'¯_x001D_}?@]_x0016_4_x0012_ù¦?_x0014_BÀ#y?+ÆÎÅ­?¦mVßzÿ£?28~O¾f?ußX/#¡?Ìì÷kk_x0010_?»_x0012_ozF§¢?_x0011_êz_x000E_Ð_x0003_?_ã:_x0014__x0018_þ¡?"¿tê#?KËrÒTB?_x0002_ïX_x0016_@¤?²_x0005_ _x000E__x001F_h¡?_x001D_«_x0010_[_x000F_¤?ÈSòÂé2 ?&gt;,bá4Ì?ZPq¦?ÊW_x0003_v?uX_x0017_@¡t?e¿?2_x0017_?¿ïþ§ ?&amp;YFÒ|?_x001C__x0008_£P½Ã?x³0K_x0016_j?ûßH+?L{_x0001_@]¢? í_x0003_8_x0004_Í ?°_x000D_Þÿ¡?iT+á+ë?â4_x0003__x0004_ª9§?Ê_x000F_U"Y?V®_x0005_Âé¡?ë]Ó¢P ?î6Hpî¡?2à_x0004__x0008_½m?±8õºhë?@Ä_x000E_Nù×?Q p_x0008_f£?_x0017_^åq¡?h[V_x0005_s¹?&gt;ûá±L£?_x001D_íÌÌ_x0001_p¡?¨Z&amp;'?ñ]x¸­ô¢?D£Õd+É¨?æAî_x0002_st?k_x0012_?W_x001E_ ? _x001E_9Tý?Î?yÞïy?c_x001A_±køu?çèÔ]_x0004_?Fe$Ñ?zï_x001E_&lt;?nÌ;Ä!§?.o÷Ò«	¤?¿³$¢ÇÞ¢?fúàâª?¼N×ÿJÔ¥?£ò¤TJ² ?*Â°|[G¦?ÉO*±X§?_x0001__x0005_gGÜg_x0019_ ?¥_x001B__x0019_W_x001D_ ?ôHç÷?ßÞ÷_x0004_Íl¢?pøÏT_x0007_s¤?µÇ³prõ?ø']Öé ?_x000D_dE96\£?·Zuß?E¬SyI_x001B_?_x001C__x0012_7=_x0003_Ö?_x0012_¢.8ÐL¥?_x000E__x0007_Úíü¢?®h6ø_x0007_ ?0r±áC?_x0013_±6VóE£?\	Æyë=¤?_x0014_ÙnYá±?X­¼Qû?aß$«Ô??¯Ê_x0012_¹?æ­y_x0007_9¡?|!°¬_x0002_?ê_x000C_9MÈ?æäm&lt;_x001C_s?ìUÓ¥?åüíË£?_x000F__x0018_G_h©?ÔÈKØ6#?-ì4¤_x001E_?ÿñ·h_x0018_W¢?)=»§_x0003__x0004_î¥?¹á¡E_¥?¦¶p)¡?PU6Ï|ç?Q[^Ùc_x0002_£?Ê¨´2û´?@²Ï+_x000E__x0015_¦?ÁÞ_x000B_§:?¦H/äO­?×è!Oÿ_x0007_¢?_@¶k_x0015_ ?_x0005_Ô´_x001F_?­%æm&amp;?_UP_x000F_u\?d,²kê_x0015_¥? jw_x0016_7?ZÓ~w5&amp;?O_x0018_wM;_x0001_£?ô¸$!Æ§?ÖD°_Ø©?ß_x0011_kc_x0015_?Ú_WaÁ?â£_x0016_F±?_x0001_ÈÃK?D|§õ?®/§µzJ§?_x0007_éw­hª¢?|u"µ «?âlÇÈ_x0014_Í¤?]´óòì&lt; ?hÞ_x0016_E)a¥?½"èöæ?_x0004__x000B_wÊ¾eÐ¢?8òà·ç £?Æ_x001A_ÊãÍ¤?{7xK?7jMlÍ¡?AL·3P?_x0013_¡¥?&lt;$Æ¡?_x001B__x0002_hÑ?4I¿?ºV¡ëH?Â¨ØM_x0005__x0003_?È{ÆX¨!¥?ÆBå§÷?_x0006_µ	\·¢?øO_x001A_È ?¨?+_x0007_,S¥?Ä_x0012_ÌX- ?t.S@?ã·÷éR¤?_x0012__x0010_#7ï?_x000B_Fj0£?ÔTÛ_x0013_® ?j®_x0001_¹_x0015_0?(Â(ýP¢?ïe_x0001_Þ¦X¢?P_x0008_4ü_x0011_? L_x0001_·¯ì?kzÚù?+M]á?"&amp;¯Æ?v¤_x0001__x0002_kb?8(·4¿g?$_t³­®?ûû#m´?¨'¬®| ?_x001A_Cì#åò¦?Äê4;±í¤?ÔKàÅfê¨?ÛLK¬Ã¢?û_x0006__x000B_ûj¸?_x0003_Æè·í`?Þ ¡	_x0013_k?]»±_x0011_J2?=&amp;·9Å?¸ã/$E?+õìSÖ£?n¹ý¿ç³?´"±ÈÛß¡?O_x000D_QUÉ¥? Y9ÿ+ÿ ?«qì_x0002__x001B_U?è5$WsV¥?vî¸_x001A_P×?dÌ_x001F__x001C_?&lt;8¨ $¡?_x0014_èm9Gi¢?åìø°pz?_x001F_÷v9`æ ?÷r¼by?VK"*Ùâ§?&gt;'_x0017_fçJ?^]_x0008_a)º?_x0003__x0004_É_x0015_ _x001A_k_x001D_¥?_x000D_æ»_x000D_h?iR#Ë×Ø?,½L¦é_x0003_?å¬oþF»¢?«ÖÇ¤û£?ÏØçb?P¡(g¤?hm·_x001D_Ø?_x001A_b®ÃU?È_x0015_kc~³¤?ð¤9¡á&lt;¥?jÐæ«Ö¤¤?6Ë/(_x001B_@?ã%K(ó?½ÃG %?,ô¸a#¢¡?_x0012_Á_x0011_ö+¢?¦ÜO_x0017_C{§?Yl×ä_x001E_Ç£?¦_x0001_QÓC¢?¯zj_x0004_]?¬b_x0010_sù?b_x001C___x0015_©?ºIô[_x001D_©?ç_x001F_ ur_x0015_£?¹_x0005_)t¢?-ÏxB£?+_x0002_1æ?¿÷ø½æª?Ò&gt;ºÇ? T_x0003__x0006_QQ¦?~ûJ?Ù:xÝñÚ?ùG_x0014_U_x001D_¡?Õì_x0007__x001A_Û?_x001D_Þ_x0002_]?Ã$Nl?4ÊÌÈ½?ßÏ _x000E__x0015__x0001_ ?]d3F_x0004_«?_x0010_}Ï?V3'F_x001D_¢?Ð±ëRü§?j ·½é0?_x000C_7_x0003_ª ?»ïnbD÷ ?J¿XË^ê?.c¶6¢~¥?ò_x001C_÷'_x0013_?¼ý£X¹Y¡?ðÊøú£á?ê³ña.£?·ÉÜ?³(?J_D_x0005__x001D_:£?éSGV?éÄ{§£?²ä_x0008_úÀæ¢?@_x000B_J°_x0004_?¡(Ër(¤?r}ÖôÒ2¥?Ç(Pª¿£?7XÖ}Ã?</t>
  </si>
  <si>
    <t>dbba94734a74adbdcc458440b859b77e_x0001__x0004_úý¼C­$¦?ëXqÑ?©D¶°_x0003_À?Ø_x001C_õì?(¶Ãû%@?¿_x0013_îÃÿ?TzÓ¹?£?__x000E_áí` ?r¶£ä3U?_x0006_³/_x0013_¡?´dÉ_x000C_¬?RÍèqÎ´§?Á&lt;U\e§?3_x0002_Nw ?l®ÿøö¢?:qu_x000B_?¡'¨.qü?D¹&amp;_x0004_+Ò ?2&lt;é+? ?{¬ú?b_x0018_Úë¡?HwHMÐø?F_x0002_å_x0013_¼?_x0014_ezhH?_x0007_8yF^ª?¸Tlåª?ô_x0004__x001F_Uý¢?ì²üi_x0001_Ò?_x0012_pSgéw?óËÛ),?·_x0008_ ¤?ê­_x000F_ô_x0006__x0008_4l£?Ô_x0013_qu£±?6®ç	_x001C_~¢?G_x000D_"	¢/?üS_x0013__x000B_Þ??ôÌ^V?PÎá_x0008_~£?®Y)ÄÃä¬?û¿5ñ_x0010_ ?­d~%x?^vDvç?·§_x000E_¸?)'_x0003_zÄ{ ?0=_ªX¤? /£D7©?_x0004__x000D_ufe¡?üÇ]Ç_x001F_ó?ù_x000F_Æñ?lÒq×Ð¹?ñÔ_x0001_r_x0002_K?_x0010__x0010_ë_x0001_î¢?W2Â)òQ?Â&lt;×Ýñ?_x0016_üõ&lt;£?_ 4h?\T²sZè?¡ïèÉÊ?å¥_x0008_j?9,0F¸6?¶»_x000D_!?_x0005_äKÞ_x0007_¡?@&lt;k.:¦?_x0002__x0003_­IËtF.¦?æZäÜn_x0003_¡?bwfÝ_x0001_7?ª_x001E_%u±&amp;?_x0008_0z¦ ?[oxt¸¯?ø_x0019_ÐÝ_x0015_Ô?í_x0017_Ðë~?Z5þÞ]&gt;?Ó_x000B_nW¡?&amp;l·âZZ?´3½Tü´?_x0008_éqµÞÇ?¡×U^Z}?´_x0006__x0006_YM?Z¯¥þm?|_x001F_F_x0007_H?n2¢eÞ?~Fá¼?Ê?_x0013_Uý_x0004_× ?åúÉ4d?8_x000B_±M_x000C_?D+æ±w¥?D_x0001__x0012_Øîh¥?âåK_x001E_1?ö¦@I-?àZuÚ?ô:2_x0013_ß§£?X_x000F_w8ã"?,é@6Ú¤?kGx{¨_x000C_£?R­Ð_x0014__x0003__x0006_oå ?_x0001_,ò9¼¶?¹.`sÓ?-_x0017_ìdÃ?_x0012_¿­tÓ?zæ'_x000E_D?¥ý#_x000B_2_x0012_ ?hÎ5Í?þ6z¤ò?x´6_x0019_[c¢?Î Ü¡x¶¤?ÿ×ç,ª¡?à_x000D_êÍø_x000E_?8¢_x000C_/Ï£?û#Ù_x000E_sh?u_x0002_§á?_x000C_ø-L_x0005_h«?V·_x000F_L_x0019_­?,w²h_x0003_n?¬åçFw¦?ð~(®çÆ ?öÅÿçQ$?¨ú_x000D_û#$¢?_x0004_Q÷8c¡?¯wWë,Ü?_x000B__x0015_!_x001D_ÔÝ¡?-ß¸_x0002_»¥¨?h"CùÉ	£?ÅL» KF?¬çi-¯ ?Já_x0002_z«?Ztýrk´¥?_x0004__x0005_"3þ¥ó?nnhü¾7 ?9Óüpt?_x0011_ß­å]q ?«SÞÉC?¦86»n?8¨5{Î ?#0_x000B__x0017_?ä)&amp;0§©?_x000B_X¾A	?~H_x0001_)S ?SaÇ	?_x0003_²\£Ó?Rf{BÏX?îjA¯_x001F_ù?FÏj_x000E_¶¡?´ÿå½¢?_x0016_}_x0002__x0004_±?¶yvÊ5¡?=¸j0	v?Æe;ÜBU?_x0007_©Id¿_x001B_¡?R_x0018__x000B_Ã³7¤?_x000D_´_x000F_¨h_x0001_§?ûßãª_x0012_F¡?ù~Sý_x000D_Y?_x0008_°ïí¿ß?ª·i­³1?_x0015_(Ô+´¤?Vë\æi_x000C_?°rå¾çT ?Ô/ë_x0012__x0001__x0002_ç½?½_x0015_È?¦t³ç:K?ò_x0018_½É_x0015_¨?]KV15¥?2*7Ä³*¥?Â5®_x000C_Â¨?à_x0018_µ²iâ£?Â&amp;C«ô	§?_x0011__x0017_åÇ_x0017_¢?Ï³ä_x0010_ÐH?»ímI#E¢?,ï§"ÿ(?¶.õ½,Â?âü?s¡?êD©WB?_x0018__x0018_oÝ|?d|ÿ×¡?5Ç4_x0019_µ?4¡$nè·?_x0002_P	®¢?÷.âD_x0011_£?©¿¤_x0005_oô§?4\½&lt;Æ?oµ×jæ_x001C_?¥×7V¥?Y/6¦¤?Ä¸Ä_x0015_Wp?6«6_x0006_ö\ ?_x0002_-dÚ=¡?_x0019_æ×[ÞU?z_x001B_ö-¤?_x0001__x0004_lEÿó» ?*ó=J?îä_x0012__x0006_O?ÿé¥èt,§?ö!ªT°¢?Î¦ñì«k?Êà[ÔX³ ?tµVÑ£? ÔqÇ½Ê¦?EÇ·ÀÞL?ÄjjØu³?_x0004_¬7_x0005_Â&lt;?KãYY¬?Ë_x0017_ººNc ?_x0018_wÀÚ_x0015_?ÀÿMê{?¬ôy:?nQW¬Þï?Ôp	_x000F_wx¤?4e6dE_x0019_?¨2X_x0010_Q?(Ä^FuI?Ð_x000E_È_x000C_¥?PabOµm?_x0002_æ¾_x000C_º¥?í$ k_x000B_?É"Åì?;_x0019_ÏâM¡?«T_x0014_)w® ?_x0011_s¸_x0003_,_x0002_¤?³{\Üõ&amp;?¯HÈÓ_x0001__x0003_g½¦?à×öÊ||?8_x0014_âÀKË}?JH9eÉ;?_x000B_ÚK_x0015__x001B_4¢?¸uàÍs?Ð¯Z9oÓ?9_x000C_V_x0016_ÊX?ºå_x0003__x0003_u?¸Úè_x0011_?(l¨Ù@i?_x001C_LWv_x001A_«?^_x001E_&gt;_x000B_VN¤?®·_x0014_º/?hpJ¾W(x?ÑD¼Í=A?×§èííË?ÔÂ»k®?²NP_x000E__x001C_ÿ?èVøÎ_x000B_?,éÙ_x0003_Ö?éá]¡å]£?}î_x0003_&lt;#?ð_x001D_84¡®?_x0018__x0002_©Q)9¤?]ôî_x0015_?_x0014_Ö«Q¨_x001E_?®õü­¬?%öÐS¬?ÊZèùPp?cº¼;e:?Þ¥5;Â?_x0001__x0002_kïB6ý9?¶¡¨"§Ö?há4_x0018_j¤ª?¡ç*Á; ?a±c	 ¦?ßºÐ¼Ë£?_x000F__x001D_ü)?_x000E_'_x001A_nÎ?ì_x0010_Ä_x0011_¹Ë?(ÝÙÔò¯£?Â/ÞÀ0µ¡?pPáYÞü?Ík_x0012_©þï¤?õ1nåZ¦?nTïØÀ+?³_x0004_?F÷á¥?R¹¸Üj_x0019_?Påqb³å?ñ¡ª²±V?Ü y4_x0008_¬?6ê^_x0011_ÀÝ¢?§,_x000C_ýx#?ë,×·¡?íÇ£¢?F"{áy ?ñ°9¨t~ ?/_x0010_³`?_x0013_?^øk3?hüóFx¡?E_x0014__x0014_I ?,»&gt;ÞY¼?&amp;kU_x0004__x0005_í_x0001_¡?;yçÉ_x001F_¤?_x001D_ý_x0003_æå?¡xÍ_x000E_n_x0015_?ú(°Õ_x001C_?põØÏ- ?oxd_x0012__x0008_£?j*H_x0008_lj ?º/Á7_x0006_?þ®ìýæ¤?\V_x000C__x0012__x0010_ª?}w¨°_x0006_?¾Ô­ý? _x0016_¶DâÉ?7D`_x000D_Ì·¥?±á¯·^( ?Ú8äX}ñ?$ö¹¥d?é(f_x0001_å¡?_x0016_Ô8x?Ôå£bÕ?¶_x0004__x0013_nt?è×ùj,P¡?EV|_x000B_Ë_x001B_?!ú­Da_x0006_?Ô_y/_x0008_ ?_x000C_WûÞ?µÛ_x001C_A2 ?Î!Ù·ÕÊ?u`8È¹«?ÌÞÔ7_x0002_á¢?±÷®nv}?_x0001__x0002_8Úó8_x001D_)©?_x001C_ä~F³¤?Ö?DKò?_x0019_qÏÆ_x0019_ø ?*(È_x0006_·¢?÷7_x001C_?ÿÌ/¬þê?_·ªÖä¢?Y{Õn· ¡?«¿/ÓY¨?p_x001A__x0001_1`­?÷d(ò­?´_x0018_D\^ª?Íî£±h?l¯m¸ÚV?ß&lt;ºÌ{?ª(eí.ã?ôêö_x0007__x001D_?4ë_x0017_nP_x001E_?ìÛí_x001C_åi¦?îöù_x001B_Õm?±£=_x0012_ ?_x0019__x0019_Öj¤?ö/_x000F_U"?Ù³^ÍÔF?½ó^}_x0001_º ?X çq¼?_x0008_ä÷ûV?_x0010_|¼Ej"?»F·_x001D_µ.¢?tBÛ~ÎÝ£?Ñ¾/A_x0001__x0002_x®¥?_x0001_¨Ñ¬_x001D_ª?£Qß³iÃ?q_x0011_òIè?0_x000B_G1¡?èjnOÚú¥?ò_x0019_ª±7~¦?Ï,èÓ?_x0008_¹ùç_x001C_/?34ÂÎtB¡?_x001A_Éäý­p¦?Ç[µD&gt;&gt;?_x000E_*ßQ´_x0015_?¸vº¿rÙl?Bçýý?Í_x001F__x001B__x0014_^_x001F_?&lt;¤#¢|¨?_x001C_Lù_x000B_·?Øs\A&amp;% ?»H¤?_x000F_Oi¿Ç¢?9¬ôR_x000C_¤?`+Oé¬?TÏyW_x0015_?´±½_x001B_æ?Biòôh_?¶_x0006__x0006_f_x0002_X?Þzò³ø¶?´_x001E__x001C_}?a	_x0010_[áç¦?{úFäÿ¨ ?)¨ÔýáG¤?_x0002__x0005_Ûlz	'?_x0018__x000D_ô¾Ö_x000E_~?µÆS¯¨?N_x001B_EN"¤?9úì©{æ?$_x0004_²±Ó ?_¹_x000B__x000F_Z¤¢?Îú(÷®¡?´·ÇW^¦?5rpEw_x0015_¡?¤¹R_x0002_¤?¾,6°£?_x0012_x:±üé?%_x001A_\p?Z/¸Ü¦?jW,_x0003__x0015__x0014_§?¬KÊª¬?ÚÀHP£?Þ_½0 Ê ?qÏzF¥?&gt;ÇØù«?ZÞá,¶?9_x0001__x0019_»MÐ?ËÇ_x000C_:M#¢?¬IíTìþ?_x0003_ôW_x000C_/Ñ£?.º¡$?aP [(Ç?÷±§Sâ¡?À¬w¢¢?ë$¹ßø|¡?kØo_x000F__x0001__x0003_ìÖ¢?Àk_x0017_îÎ;¦?å_x000D_l_x0002_¤?CG)5å?¶Xú×°B?ç¥M4?¸É5_x000B_eX?ÚzIÜ¶_x0010_?Ñ¶¥=Â?MWéb1?ru_x000E_|b?çþãd\¢?_x0002__x001C__x000E__x0017__x0002_J¡?*¸_x0018_0 ¤?ß&amp;(	?_x0016_\¿lwí?+XÀ@¡?_x001D_IÑBÇX?Ý]_x001C_Û4_x000B_ ?&lt;_x0013_º±u¾?_x001E_¯å_x001E__x0011_W ?¦¨æÁ_x0004_?ËjîY_x0008_k?mg­!_x0019_¡?À_x0002_Ø/¶?_x0019_õ¨Ù_x0016_©¢?¸_x000B_Éâ2«?Ù#Þb¤Î?ä_x0017__x001E_Èè¢?Éz$În¤?Pª=)?i_x0016_µ¥_x000E_K?_x0001__x0004_T_x0002_XGØÊ¥?HÎ_x0003_Çvy?u=_x0019_Sp_x0011_? 5_x000F_¸µ?äu©_x000B_«Á¥?.þÝê?,mvé°?_x0002_çaL?Âö×P¿_x0003_¢?¶Øá_x001A__x0013_¥?7ýi_x0001__x001D_ ?à_x0015_yß_x0005__x001D_£?ÂrÃ._x0002_D¡?_x0001_X¿¦¤?$2®]Ñ¤?_x000F_Ó¬úÃ}¥?kc[¤?´_x0010__x0012_ç#?2n¶,)_x000E_?ÙÇW-§?H|g[ÿ_x000E_?ô¤þíãÁ¢?løm}Ë3¡?2Ã R»?¡lâ_x000E_Ø?¦$Y_x0002_}_x0008_?D·ÈÖUí?â!7_x0007__x0019_¥?²:Ö¡_x0013_Y°?)IhÍ?ÎØÖi¾Z¡?r0ÌÓ_x0001__x0004_ùy?Æ_x0006_Ââl_x0002_?RÊ;=¥R?¤4±B_x000F_Ù¤?Óª7×}M?_x0012__x0014_´¿Ùª?F_x000F__x0007_»_x001F_i?¸¦ñeK¡?j@=uý£?y¬W¬?Kûî_x0001_ßf?l_x000E_ã¤Q?&amp;Û`ü?;]éÄ_x001A_?}g-:ß?_µC"ä`?F_x0003__x001D_Ò$ý¨?Ç_x0017_Ô¤_x0003_?ìNz_x001B_L£?Øéó{½Ú£?o_x0016__x000D_jè?N_x0005_ºP¿?8×¾ê[?*É3e3?n\w._x001E__x0005_?*GB&lt;ü?\~ð¶ÆÈ?$5ÅÅÔë¡?Ð/£úÆ¤?³4_x0019__x0014__x0008_?Ì_x0012__x0019_IÆÈ?fÚhöÖÚ¨?_x0002__x0004_dì_¡?_x000C_'_x001B_ß¢¢?J«®÷?Ð:BÉ"¤?Pc»Ä_x001A_¶? ^_x000B_Oä3 ?6¯cÓT¥?._x0014_u¿\±?_x0003__x0015__x001A_ÐT¢?áéÅå"?î_x0003_¤èî²?É_x001D_Þ²¹?®»_x001D_¢£ ?_x0012__õ	¡?Ag_x0006_¬¤¡?_x0016_c_x0019_Û?Ké,ýç?¦!¹þ:	?j_x001B_i_x001D_2?ÃY_x0005_NÎ3?e'mÏ?Íû_x0010_ú£Ø¡?¸_x001E_f_x0001_,c?_x0002_£Ç=QÈ?Äd__x001E_ØÇ?m*r_x0019_®ô?_x0006_ _x001F_Ñ»©?ìE.¶zó?S¾è_x0006__x0007__x0001_¡?·óRÖ¨?:ÿì_x0012_Áf?þ#³_x000B__x0003__x0005_â}?0ü\{Ý¡?PË°ZPæ§?EøÆS&gt;?¨¸/_x001E_B¤?5_x0004_tãï¢?_x0003_µC0~z¨?_x000E_ò÷RÚc?k¯_x0001_æg?_x0003_x_x0019_Qz¿¡?H§p^Ì¢?ÍÂ_x000D_ò¡?À°_x0013_¨"ý?ðØQT_x001A_#?öTÑHr?_x0016__x001B_×"ô¡?_x0002_#µö0¦?_x0010__x0015_ú­F£?çé¯é_x0007__?¼ùvó\?m|¢j±j?Ãè©êJ?ûe×·£?ÁApw#Ñ?èUüüÉO?¾¼â¾?júI_x001B_&lt;?°)©$ä	?}û_x0017_ùN?5;Ç¢õ«¡?_x0019_£]n_x0010_]£?6Êå:5A?_x0001__x0002__x0017__	m{ò¦?Oá_x0001_:?ÈêÝ2¸U£?_x0008_³ò_x0015_ä?R&gt;5B?#b¹U¿«?UÈ_x0019__x0007_ø± ?°ù_x0007_Ã?0a_x0003_-D_x0010_§?&gt;Ð$=a_x0017_¨?Ã8/_x0016_q?_x001D_©í´ø[?_¿À8¶?ÝM_x0008_§É?¬/_x000E_ÛS`?_x0016_ý­Ua÷?ìdÇ»$'?_x0017_ÑY'W_x001F_¢?o¬ûb_x0018_¢?_x001F_#ãÛd?SÏ£_x0013_¤?ðØÕH¥?_x001C_VÃqÇÆ?ìJ(_x000B_í½?^/	äÝ_x000C_?aF¾Â¡w¢?X"kå_x0005_¨?"wøÈ÷?â¹_x0011_ ?v{jf^;©?àô¨z(º?ì°_x0015__x0002__x0003__x0008_ ?Ð²HÇÌN¢?_x000C_&lt;éQôõ¡?ß`_x0017_­_x001C_?2Ñ«l)/¤?Æ_x0003_xf©§?_x0012_¾G8¢?/å®u_¥?_x000B_öo-C_x0005_¦?XOqßËü?_x0010_Ð¹_x000D_X?å»wþy4?_x0011_¡oç?½ºZì	?Zdl«ÈO?-äwà?ï¼9_x001A_0?R_x0016_Åk_x0014_? Z_x0011_ryd ?_x0008_&amp;)&lt;g{¤?FÓ]GÙú¡?_x0001__x0017_á(¸l?fÐ¦Fk£?¥-0&amp;í_x001D_¥?_x0008_o®Ý©£?dIÛ2Ç&amp;?&lt;G Ç?Ìd³Éq_x0004_?È_x0002_V5c¨?Æ'ð_x001F_93¢?ê_x0010_É_x0017_ó?ñáæË=¤?_x0002__x0004_YÍ_x0008_µ,÷?¨ª!_x0017__x0016_@ ?ÜyhÊg7?v)_x0003__x0004_±ï?ÍiàA¥?Ø_x0006_^Z%_x0018_¢?í_x0015_Ò_x000F_cý¡?´Ønõ_x001B_4¨?gkm_A®?ºëw£¬?Ú_x0012_aNÕ&lt;?_x0004_%ÏëG?!n¨då?T¶&gt;_x0003_7£?9°qÁD¡?6BKSöô?æîUìzµ§?èÊÿÿ`Z¤?jF)ÞJ?¤­_x0001_±Ö?r=ÓÐ.?_x001E__x0013_H¸?Êv¸Ýé×¤?YÑdQ`9?ÝI{-5_x0001_£?Ä-W_x000F_½z¦?Þ_x0019_e_x001B_¬&gt;?üæôGèD?´\Éá¯?àËï_x001B_Ï{?¸d._x001E__x0019_£?6Q¹_x0001__x0002_¥|¢?_x0006_¿?h_x001D_?_x0014_Ñ°wDû?_x0011_§Q=Z?ÅWGÞXEª?_R[7ÁÐ¦?ªMÛÒW£?Ð¼~Tl©? *¡²{Ú?_x0003_+\¶_x0005_Q­?¾æ@¾y?ÂpM`©?XØÏ?Mû_x0011_s¹²?Às¼âÄ¢?eð_x0002_4_x001B_¡?îïl?#,m_x0019_¬h¥?sÄ{a	?ï_x001B_ùDq3£?kî²ÁC!?0)å¢µ!?´a_x0012__x000F_¼ª©?'Î_x0014_yØ¬?r7_x0008_Ù?Ö¿L_x001F_±&lt; ?7«¡¿?¿,_x000F__x0018_¥T?öl¨«?JÞ/üç&amp;¤?*Bõ¢_x000C_?ùs'¼f¥?_x0004__x0005_XQÅ_x0019_ª?ò_x0004_0Tó\?_x0004_{Jt°¨?_x001C_kµ8¤?Rããã ?hNÏÆò?ö_;Ó@?_x0014_0^@¨?_x0016_kK_x0011_?Lo_x0019__x0018__x001D_?K±_x0014_âO¡?´IÒã#S ?!ÖÄÒÈA£?ánûP_x0003__x0001_ ?_x0016_	Iã&lt;O¤?$®Ü	VX ?Ñýl6Û ?ÞsñE9À¤?t{vmÄ£?÷{ùñð_x0011_?Ðá_x0005_Ã_x0019_¨?_x0002_è¤z÷?a_x000C_ØÖÍf?_x000F__x0010_?q ¢?æ¹áÚ_x0011_?qÉ_x0015_õÐ¤?¦\O7°?ãÎË´û§?Îø_x0016_Â×_x0003_§? _x001F_{×I?Â_x001C_ô þ?¯¶wó_x0005__x0006_ +?ï£©:g£?é@_x0001_? °_x000B_67_x0004_?_x0002_jàT²=?N_x001F_­ÖTQ¥?åú_x0002__x0016_/m ?c	³ÿ[¢?_x0010_­åZû¥?8:Cö?_x001B_Â³Jú¤?PVÄý²{?ºôÙJ¨_x0007_¥?-Z_x001C__-J£?_x0015__x001A_Í@O?="o1?$_x0017_ ½?{À4_x0003_*£?#Ð_x000F_@z_x0016_ ?isûÅ4¥?\c_x000E_´?¢?;\&gt;_x0013__x0010_ ?¾P_x0019_æ_x0010_E?xs_x000E_z8¡?æÊ,å?1Z?ü_x0007_5? \Ä R?ßÖ5Ò5Z?3_x0006_&gt;í¾£?´_x0007_»©²Á¡?IËÈñ¤ ?s_x000D_/K` £?_x0002__x0004_jBc_x0007_T³¢?0¸C_x0011__x001A_?°Ì[_x001B_7'¥?Cþ	_x001B_&lt;¡?§ò?ü4Q_x0010_F¥?Ìq81:U¤?¢_x0002__x0012_)¦_x0007_¢?_x0001_y:_x001B_? ¥?dÒ~¨HÍ§?_x0013__x0014_4àU_x0002_¥?¢ÜS÷¿¢?xR*	R©?rñ`ÎS(£?hQÑ»ím?_x0003_|0È'¦?IaoË5ê¥?Ä¨4.\?$ªmø_x0005_½¥?_x0005_N$MÅ¡?(JLü}?vyº®G­?ÀÚ¤_x0011_ò?_x001E_d_x001C_ÞØõ£?n"Ìè6?Å®Î®8Ë¡?ñ9\Ã¨M ?ÀF½.6C?R,_x0018_Tvo?TËUî_x0003_£?_x0015_ÞÓÉ¤?@qú_x0001__x0002_®¯¤?_x000E_¦y1kò?ä_x0001_ý¬nJ ?µ|ÝmsS¦?ÌÛ°_x001C_¡é ?þØ_ó_x0018_?ès~Eek?	_x001D_¬cg?§_x0014_Õ§_x000D_¡?â%8ûÍe¢?EæOØ;w§?Ü_x0011_Ø²Ï?{UÛ_x0008_¤?,Kq ?i_x0003_Êw&lt; ?f3º$?Ð_«l;?Ä2A_x0010_¤?ÝyàADQ¢? Á$,Ò)?¢$_x0008_¦æ?×2×¸S¬?â7_x0003_Ô?_x0006_´;_x0003_g_x001F_?|Yõ,Î?ô\_x0012_v¶K?ô\µd!f ?â_x0003_}ýQ! ?VÔdÇx?_x001A_e/yB?ü,Æ%?®VÁF?_x0003__x0005_æÒ½_x001D_@ª?Ä²_x001B__x001A_»É¢?b)÷k~Û?w%ó£C¥?ë_x001A__x0013_d_x0012_£?åÜ_x0013_w¡_x000E_?~	(Ë&amp;?þ¥ý_x001C_¤I?CB	_x000D_¢?Íñ,_x001A_|£?æu_x0006_G ?&amp;eº:¥?¯AiemU?0_x001B__x0011_Pâ?éÝ§D_x0015_³¦?Mt_x001F_£í£?Ã1EÏ!Ý©?_x000F_¡Ð`?©\¥_x0004_W·?&amp;7_x0008_i¼A¢?Í;Mç£?ðL0_x0002_T¨¡?Ù$9O;??m´\_x001A_ _x000E_?µ5gó-¡£?_x0002_bsPàk?_x001B_ÜÎ:1?¼¶Ý(É?ÒÝ/|Ý_x0018_?6w¯¦_x0016_¦?)rQ6à?ªs±_x0001__x0004__x0006__x000E_?{`?´ZPLqÃ§?¹JÒ_x0017_¦?ÐäÝàyH{?h_x0007_¹x5â?À_x001C_©þ6?'_x0008_ô¢M¨?;_x0018_ÿ"-¢?´µ_x000B_«n?H{ì_x0017_é ?_x001A_÷käÅ?¨Ôâ¾¨&amp;¥?°~¯ç7R?S¤Ó»£?Ý_x000E__x0008_Ãb ?^_x0005_¹Ãòû?'#é&gt;¡?ìÈ=Û¡Î¡?^_x0007__x001D__x0003_¹?[¶&lt;%C;?BÓªÛ`p¡?ú_x0002_l_x0011_þ¢?ø _x0017_×?½ÁÏÞ_x000F_*?/_x000C_o£?_x000D_ò_x0013_Ê?@;Ô_x0001_?ð_x001F_t­ ¥?x_x000D_ªÐyW?_x0014_v_x000C_h)t?%{«¨_x001A_u ?_x0001__x0006__x0002_üÅÆ.l¢?ÒhªcÛ³ ?7'_x0008_&amp;Â×¥?½¾_x0010_X?_x0018__x0004_0vÜ§?wÒèUI&amp;?Ì_x0003_}çM«?_x001A_»ã_x0006_¡_x001D_?U_x0019_µPH§?ÍRöÞì?I¯þ_x0008_`?Á_x0005_GR)?ûHü?bâ·_x0004_Y?_±#Õ×?¦(¥+?Â²6ÜoÍ ?8";ÊÕ?_x000B_îÔSÊ·¢?¥¦ûæ£?bûót`=£?°*Þ7Zq£?1HZ®_x0018_¾ ?_x0012__x000F_-5Ú?ºñÕ_x0012_¢?jëz_x000F_Û ?ØØ+E0¤?ÿWEò?IÙ_x0015__x¥?Û¼/-vä©?4ÎL_x000C_h?Ü¸þã_x0002__x0003_ô¢ ?zý_x0001_¶/ü¦?®ªq?÷Õ_x0010_A¸¤?C¡3mh¢?¤"ÅoÞ¤?©w_x001D_`¡?ñ_x0003_ÛÃ¡¡?¬L´4±G?`_x001E__x001C__x0018_o*?_x001D_Xb#ó ?_x000C_Øw÷h?M8i`?ö÷Û_x0017_Ä_x001D_?[¢ßå_x000C_?VÏþ]Ù ?ß_x000D_8zà?h£Dpù£?ï_x0016_\ö?¸±N_x0018_Cy?_x000F__x0011_¯9ÌA?}Î_x001F_Ìô´?R1hß?½$8QÁ¥?G%Ð$p?_x001C_çxgi¡?O¯ÕÁ°ã?*_x001E__x000E_Ò£?L_x0006_Yy¢|£?ÊQ_x0019_gªf?_x000D_ê._x001D_¡?®_x0013_6_x0005_ Á?_x0005__x0006_DÞxiNü?aZýµg¤?_x0008_¥n»µ_x0011_¡?c"¸?ôÓt|¯u ?_x0016_^ýÀ_x0016_£?_x0008__x0003_ãÅ?P£×ñ_x0006_?3%_x000F__x0016_¢?_x001B_T²buO?V_x001C_¨Ìå?¶_x0004_ñÔão¥?_x0018_WÓO^§?n^At_x0002_:§?â_x001C_ËH·Ã?' ÔÉZ §?äûk|¾¦?_x0004_)=æÈª?@@èW?6?áàü!5é¢?D6mÚ_x0012_?áÝ­¢?I{ícµ­?©~æ_x0001_ÑE§?M))3F¦?_x000C_aïRQÒ¡?d_x0015_¯y²{?_x001C_ME¹À?_x0008__x0007_¬ ?¼_x0012_xõ££?T_x0008_ÊV29?T!_x0006_ù_x0004__x0006_0?ð¨_x0016_'}?Ý_x0007_û¹?cÛ_x0002_ÑJ?7_x000F_ö¶_x0019_ ?ý_x0005_ç^È?fkud¬_x001C_?°_x0016_FTÔ¡?¨ê_x001D_§W	¢?b1_x000F_a§£?`å/Ü_x0010_ ?_x000B_Ðëk£?¢_x001F_+_x000F_íQ£?h*B÷¨?¹ÌU{s?ßE&gt;¤ý?_x0003_Õ©_x0003_A?ïCð?×,c_x0004_.?f~Z§?ñJ×_x0006_áN?'wÁ0¾º?¸ËÓ¸?õêNº,Ó¥?Æ,40ÕÃ¨?_x0008_R¬§I¢?"`¿¨?_x0005__x0011_êfËÑ¢?~ç¿_x0019_lì¤?ãÊÓ_x0001_¿¥?f_x0015_ZëÑ?µ|U¤_x0010_p¢?_x0001__x0005_áÝ_ýø?pØuÀÆ_x001A_¤?_x001D_f9¿n?%pÔª_x000D_?O&lt;_x0017_ò© ?n_x0010_Si ?Ôø»fz_x000D_¥?v¼¡©ê?é×_x0004__C²?cÓÝ÷S?«l¹®'?²wj»?W_x0002_~JÜ§?º_x0004_çhÚj?'äü_x001F__x000D_¦?u_x0007_ Ìøõ¢?øÜWÃ_x0011_Ï¨?L?uyÄ?ðÉ­CSúª?h4À?Øô£/_x0006_©?f@\\s8«?h4·HgÊ¦?\ï_x0015_JÙ·¡?«µ_x0006_õE?×9Ã¶v?nÁÚ c] ?,Úö-^?¸_x0008__x0003_j;_x000D_?WV_x000E_?Þé¢ýæ¤?ñÚs_x0001__x0002_²) ?U_x0013_²wN_x0005_ ?T_x0010__x000C_^_x0005_x£?B_¯LK¦?º8,_x0003_ã?kÈÿó&gt; ?_x0012_Ï©?W!?öqëì¥?_x001C__x001C__x0014_eº¢?±Qs_x001F_»¡?ºÒÎ_x0014_&amp;_x0019_©?ë_x0014_g}â ?´_x0007_!¡ïN?©¨TÉLF¢?LµÏym§?2¼D,Ü©?_x001F_Þ;ï=)§?³¢À¡¢?/-_x0002_û¡?t8;A_x0001_9¦?#ø8\?p_x0008__x0014_|ÍÙ¦?_x001E_9/_x0010_è_x0005_?-_x0011__x001B__x000C_A?_x001E_¬¸Á§?ÞÛÖ_x0005_]t¡?N_x001A_5Gë?q@_x001A__x0001_¦?_x0010_Z_x0018_ÓMò?±ÎF?ìñ.å_ ?wF^_x0013_H?_x0001__x0002__x0008_=n§(Þ?!+åÍÚ?Á¯¦¨f?tç ?Ô_x001C_¯_x0012_ÞQ¡?§3HÙÕs¤?¾p®{?ü^_x000D_u¢?ÔNÒ^_x001E_¬¢?ÑVÔÛ~_x001E_¦?_x0008_	Àt?¥í:²ý?'	_x001E_{W¾?hèÔ_x0003_P¥?¾¾Ì_x0012_¹&amp;¬?¨_x0005_ÄWBT?_x0013_òEJÐ?P6%_x0008__x001E_?¾ïu(¥.£?Ð'Z~?_x0004__x0008_ó_x001B_Õ?Ø_x0002__x0015_£p?_x0010_|©_x0012_b?_x0015__x0008_UM0¥?l7á¤Ü¼?.¶p8_x0018_¡?´úW¿_x0015_?©àq_x000E__x0005_¡?¸6Ø_x001D_¿=?!ì/_x0008_{?F_x000E_¬ãë?fæ£l_x0001__x0003_´E?su_x001F_De£?!Ýç¯?_x0014_GÚ_x0003__x000D_£?´L/_x0017_{?u&gt;óbÝ?tYX8[ó?&lt;øà½Å ?övM¤?Û®~¡?&amp;Ì·"r?á±_x0003_ú?ÓGÉëË?$ÚüêÕß?^¯_x001F_i_x0011_â ?Ð¦eQ_x001C_ý ?X_x001F__x000F_¸7:?²gÀ?o?¹L_x0002__x0011_|h?°;®õoè?¨=#Ù_x0006_?ZFçÿÔW¡?´_x0010_ò´ç?_x0014_ö_x0004_RG?ä¶_x000E_9\?ZMºn6)¢?î(Ó?söå÷(ö ?­¡Pi_x001A_ç¡?ÈÇ_x0014_k£?Ý_x0016_WCÞâ£?_x0006_ÊW??_x0001__x0002_Ögw¡_x0010_?(_x0002_`_x0011__x0005_?_x0008_/_x0018_¬ ?¥7$¡?.t_x0018_E?*_x0007_^U?°_x000E_aW_x001E_o?_x0001_ú)¤?ð[Ï2@'?_x0012_§ÅÏ¦z­?À+*_x0005_f¡?ªãæ$n?,_x0006_åß£?7_x001F_ò+·ô?LÃÖ·¦Î ?Ôe¼²_Ù¢?_x000E_}\ÔQÇ?}_x0006__x000C_ëÚ?åÌ=ÿG?_x000C_AæäTq?,Í§ ºý?õYÊJ]ª¦?¾5ãðc&lt;?j¨«î{?çA¬ØÜ?¡?D_x000D_É7:E?Ü8±_x000E__x0019_?Ø8`M.§?Ç¼¾xÝ× ?Ù©úþ:¢?(ªÓnd?Ø÷_x0019_Û_x0005__x0007_¸ ?'_x0015_F_x000B_ìØ?\_x0004_°_x0002_ôÀ ?äû_x0003_úI¢?_?À4_x000D_¨¥?§jÞ4&lt;»¤?`_x0006_þ_x0002_\¿_x0014_ilû&amp;k¡?&lt;ïÀWºî«?^rGJzM?¢æë-:þ?ôt$²ªñ¢?_x0014_|ý@?ØÐCÂæ?ñ@©?ã_nòb¤?¬2¶_x0015_ã? ~_x0016_K?BÏöðÅE ?_x0001_ÜÑ)¶p?q0:+¡?_x001E__x000F_$à_x001D_$?¢³ºmL¹?Ð´ýæü_x000D_?`¸õ;_x0015_?Ê¡ùÛ¼i??¬_x0010_/¦ ?Qýn _x001C_Ò?dhºMîp?_x000C_äõ_x0011_/Ü?1x!°¸è?¶½Ìºf_x0017_?_x0001__x0002_]p_x0013_¨ê¶?ÄÞk½·x?$Ã_x0016_õ_Ú?Ò*]à_x0001__x0013_?ç¸þïG¯©?þ3_x0014_r_x0008__x0001_?3_x001B__x001B_èBÑ?ª^o_x000D_p?Ò{à@P_x0005_?ëæ,TÐñ£?Vâ#_x001E_*?_x0010_÷_x0012_¨Ø? N_x000B__x000D_?Û_x0015_f±þ?¯W¨F_x0006_c?¥þ¾K©¤?`ã3Òz¡?_x0005_odÿ?ö0ÆUO¦?¼k_x0007_ò)¡?ò­o¥c¢?¢%9?üþ_x000E_T{?#M E¡_x001A_?èd_x000D_¶_x0019_6 ?ä=á? JÙ­eî?$æ_x0019__x000B_&amp;«?{_x0005_uÈî ?ð*&lt;C©?'/_x0001_ð"_x000E_?0_x0008_%Y_x0001__x0002_ú*?_x0002_ø?ù_x0004_?¨&amp;K%_x001C_¢?_x000B_j¢äÞí¡?_x0001__x0015__x0018_(³?²?dPH?ÊD&lt;_x0014_¡?_x0002_bì_x0012_í?°_x001D_â,3 ?ÈuO&gt;?_x000E_;Lt;_x0013_¦?_x000F_&amp;;_x000B_?mòtý+¥?ê(F3_x0015_?Kn1öuª?$J×)*?°a_x001D_¾"_x001E_?W^ù2:&amp; ?àZ_x001F_ñ?L_x0016_z_x0014_z¡?¹_x000F_áãY¡?Ù(æ{rê£?f¹æØ:_x0007_?BéÔ:_x0008_¨¡?(x¶ÜÚi?Æ@¿Û_x0011_¢?¼'¤ý_x000F_K?*×_x000B_E?õÁ^_x000B_à?"ÁÕàÕ£?_x0014_`Çÿ0?ÊÈ%­ù?_x0005__x0007_Fÿgÿý©?ë '±¨?_x0018_ÊkA?ÔU_x0001_¶#w?þ¦¸&lt;_x0003_R¥?M=G¡J£?¬Ð"ÄC° ?e_x0004_Ûø¬?ÍÑZ_x0004_í?Nz _x0016_bç?Xj?²¤^Ùb×?±¢R´å?ÓRF6á	¡?Èmt#_x000B_§?æUU_x0004_¨ú ?ìçA¤?b¦ÿØ1?òÄÃ Wª?_x001E_OªCcÔ?¨H_x0002_ï¯¡?_x0012_«?doü?feTö?ÖyìÑE?ýÚöÜÅÃ?_x0006_ CMõ?_x0016_x^¶_x0008_?6ËÓÎ ?Ê+Ø0¦?&gt;_x000C_{yÃò?¿Õtæ\| ?UwN_x0004__x0005__x0008_Ð?t_x000D_¢ _x0018_¡?ä³ä1ä\?¢6Z»¢?Ä)H&lt;;N?_x001A_BÊ_x000C_G£?ÀgÝO§?Á_x001F_q?_x001D_?pØÂ£?_x001F__x000D_¥?Ó¡)N}è?_x000E_ÀÕÈ_x0001_¡?vÕÀ:cÖ ?Þ}?ù[«?H_x001F_.+_x0007_¢?-±_x0005_MÇ ?" 9hF©?®_x000B_µS¡?T_x0002_×ÑÄ?mÉßl?DdSz&lt;h¡?_x0012_G³­x?ôº¾ê?SQÙ¯Ë?°ÄZ_x0003_?_x0017_±så·?Öt$vÕ)¨?¦W± _x0017_}?ê9ó¾b¦?Ð$ÀÙø?ß2tH?­?ºÏ¤®¥?_x0001__x0004_¢_x001C_`Ñg?V§KØ¼?2Ë#_x001A_ý9¥? ïÛÎ?(¶¦Þ~?ÚV(¾e¤?ÿæu(À?¨GUÐjG¤?@ ¢ß_x0012__x0011_¡?g6¡_x001D__x0003__x000E_?6"2_x0019_¢?öm_x0002_©X_x000F_?K_x001B__x0012_¨2ª?_x0002_Æ³RÖs?Â_x0017_×¢{£?ö_x0007_ú_x0006_ø ?Á}Wj¤?Êã!_x0002_;U¡?RN_x0011_2 ?Öºõ­¤?¾P²`¡?8æ÷Çö?_x0007_Ôçp¦?¥Í&amp;ª»~£?ù²L^_x001D_~¥?Æ7ç¢¤?"\´wYÜ?ºzO_x0019_Iâ?®¤+1÷¤?ì#w_x001D_µ_x000D_?_x0019_Â©T_x0003_ ¢?Ô¦$_x0006__x000B__x000C_	D¢?Â;"Ú_x0004_ñ?p_x001C_8&lt;£¢?Dó5Úà¥?_x0002_Þ;c_x001B_¥?U61þÒ¢?¢»øf2?$å_x0001__x001C_5¢?Wµ¸ÿ£?è}h_x0007_(c¤?öV1_x0015_T¥?úyr=_x0004_%¦?Ï?Á)?[í®¼ß£?×!7·l¢?^P[©k?=÷á_x0005_S?°àµ¯?ÎÕ__x0004_ÙJ?üv&gt;IÖ|?ÑµÂª?©¹_x000E_ßI?Þ|Kí¸Ø¥?vb¢_x0003_Ý[?Û@_x0008_Ëlß?_$]©¥?pÝ_x001D_X?0¥?é_x0013_?_x0004_Þ_x0014_Ð9_x0007_¥?7_x0007_¹ö_x0006__x000D_?B1î_x0003__x001D_.?fÈ6n_x0011_¦?_x0001__x0002_äÃ#_x0016_L# ?kÖ$Aö©?0(_x0015_P_x0013_h£?ü?l4#?©S_x0019_ï´o¤?síÒ_x0010__x0019_?_x001B_ÛËaÙ ?_x001D_1ÉqFÓ?ÛÔA²7`?JtÃO¼~?òJKø¢?åþf:ß«?f&gt;_x0016_h*_x0013_ ?_x001D_bäBÐ?_x0013_]/X-¢?ÚpPîþ?êù¤_x000E__x0002_n?(ÓÆàÉ&gt;¡?_x0017_?ý°b ?¦Fñ-Ü8¥?&gt;1Qæ¡c?Há&amp;Hì¡?­%_x0007_ægÄ¥?_x0018_å£=#_x0005_?0	¤å_x0016_ï¢?qÑ~_x001A_(?¶iäiw_x000E_?÷Ò¥$l?ÜWäe_î?_x0008_ ö¸üc¥?"òB_x001A__x0002_2?~U×¯_x0001__x0002__x000E_ù?ÍgïÜ_x0016_® ?A	¼e°Ø?¿^_x0013_èh?_x0004_3w_x0001_ ?r:7Ì=9¢?_x0013__x001C_ÌÚ¥?SþCCµ_x001E_ ?¼Ó_x0003_Í?@·Ó×9;?êa'à;U ?JNÃÃ©?~&amp;_x0018_¬ê?¨Áds?=¤éÂ»_x0011_?êu¼??GC_x001D_*Ì¢?TkÐTGª?¬.Ç'x7£?SBg­O?_x0007_úxèÝ ?&amp;_x001E__x000C_îÐ?î*G6t?_x0003_¿¼._x0016_?¾ÌDBv?r©¨Ë(¢?¤~{[ ¡?_x0001_m¤ûW_x000C_?f:Â¤¦?	¬vM±_x0007_¨?«£kþñ¹?_x001B_WßÍ°¤?_x0002__x0003_¯XÓP&gt;Y?¹u_x000E_Ñ²A¡?P_x0006_c)§?x_x0012_;Yþð?6ð{\,¿ª?	_x0011_MBî ?èuÀüq¥?~É|_x0018_àØ£?ø¾Y@¦?&lt;¦j«£?_x0002_¢å ?tF_x0019_æ:g§?ÈS8*r ?â~¦pd_x001B_£?|I;7ý¢?ú_x0018_3×Z_x000E_?{Í6Û(é?_x0003_¯]&lt;_x0004_¤?k¿¨ÈJY?ñ­½¾ÚG?²ýIÌa_x000E_?W_x0012_ØA8 ?NXRÁl ?&lt;qì_x0007_(r?ú_x0008_ð_x0014_¤?z_x0001_g(n?c}ý´§?Ç×C_x0002_å¥?(Æéc+?Ø8¢ñÒ?V_x001A__x001C_Î×?5ùù6_x0001__x0002_o@¦?p³¯_x000F_qª¦?Íµ¸É?À)^õ­?^Çµ²I¡?_x000C_ÈH¿Õ?_x001A__x001E_SE.´£??_x001B_íè*8?¢3_x0001_oª?¨.H_x000D_B ?_x000F__x001B_84ö£?ü8aPm¢¨?=z_x0010__x0010_×û¤?_x001E_èk_x0014_PH?¶ÇÆÞð¦?røârÖ¨?f·_x0017_)9©?_x0012_&lt;­_x0017_?&gt;;¾_x000E_ñ_x001D_©?¡ó|Oý?øTøzA_x0010_|?Ù_x0016_Î(Ò?N«+Ö¶%?ê­~C¥¡?_x001D_b7±ªï¥?(P¾&lt;×Ä¨?ÆÞ»_x0004_¡¦?c&gt;z¶Hä ?`7aã{ ?¢ÉÑ]?·¿Fü_x0015_Ó ?PFñu_x001E_¤?_x0001__x0003_"4½X_x000B_ ?±PU¬Ñ¹?²_x0007_=ðHg?\A_x0013_þK¤?Ö,+_x0014_pv¤?ÏîáÞ_x0002_ ?_x0011_÷óÊqA?_x0002_¿È#¯?ÉZ_x0010_¼á¡?b]_x0002_ÑB ?Ü_Qj»d?Ý_x0004_µÊÅÖ?pê²©Û?,¤/¸`_x001D_¡?¨DñÎÍ?ÄÈi©_x000B_a¡?P¬'_x001E_G?zº5÷_x001E_Ä¢?¸PSÆ§?Ü_x0011_NñgÔ¡?Wâ_x0011_0¡?_x0018_¢È¡_?_x0002_`·8ÑZ?'(ý?`t7_x0012_m?%_x0016_·m¹ã?pîóþPQ?NHòCC?R_x001E_,ÿ¾?öÓz_x0014__x000F_¥?#(_x0006_ãÞ ?Å_x001F_ý§_x0008__x000D_¡¥?A_x000F_¦w9P¢?Î¸õµlç?_x001C_ka\v+?_x0005_ÚñR_x001E_+¤?Æ'¾¥£?&gt;;_x0007_d_x0016_?¢õ&gt;äÙ¡?GÜü_x0016__x001C_?}7'_x0004_0&lt;?^å_x0002__x0004__x000C_¤?b_x001B_RÃg©?då÷ï_x0017_:©?Þ'_x000B_ ?¹ÛÅù§?½í%' _x0016_£?_x0012_f÷?äR¶±äÅ ?J.z"$S?à®-ÅG$¤?ùâZ_x0012_j¥?¥iQ¥?R?_x0001_x§?µâwüÞ¤¢?øí_x0006_Þ¥¢?_x0010__x0005_ðKI	¤?&gt;á)=4:¤?ù_x0004_d_x0017_ ?_x001E_)eÑg©?_x0004__x000F_yò)_x0019_¢?EÞL_x001D_H?_x000B__x0005_ô?_x0003_?_x0001__x0002_£|râ]£?g\_x0017_«?­_x0017_ÛóÕR?_x001B_ñTg4?&amp;T»ë_x000D_½?o9HÝâR£?6_x0018_h_x0015_?ó¤?;`Ýl?­m÷ÕW§¤?²z9s_x0012_³§?_x0016_©Wìü?_x0008__x001D_&amp;àÉa?\_x001E_ÛØ_x000F_î?^f'D8±?÷Ý_x000E_H6è¤?JôhÂ ?ªe9h_x0019_¥?"._x0005_i·W ?@EØzÏ_x001F_?y/²`_x0004_?gDG?Ö§¹¯î?#ÍË&lt;Â?UýálZ¾?^Sz_x001F_ÀÞ£?]I_x000C_øvð?`5O$@i?(þ5µ/ñ?ëaªGÒ??ÿ@DÐ·?	{®ü	?àí!_x0005__x0006_µ¦?8¬îÛ{_x0004_?¨ú_x0018__x0016_¼¡?|_x0017_¢Øµ#¢?5_x001D_@¢?_x0002_D&lt;[=É¤?ç_x0008_7=à?L_x000E_Í_x001D_yy?_x0007_a@MG3¢? X9_x0008_uô ?'¦Èæ¸_x0003_ ?gØ_x0007_.6¤?´7ì_x0001_¹	?aiö÷d_x0011_?6é£	í×?T~pC­ù?_x0012_ïÛ_x0018_BÅ?_x001E__x0011_~áÖÊ?_x0018_ûËf½?¾YAÖ¶z?¿7_x0014_k	X£?VÛGo_x0016_?^ªØÃÓ?ô_x001F_\`÷_x001E_?Äï'àÂm?|Ù_x0014_ÜC£?v¸nñ§?©µàër?7_x0015__x001C__x001D_3?%lü_x001C_Ck?*4ø|?_x0003_;9ô¯Ð?_x0001__x0005_æÒ§?'%¥?²_x0019_×&gt;ð?fÞËÉÉ?ÂDBB!(?´âw=­?äR"Ãô¡?«­_x001E_V½?Ð_x0001_ÉÒ÷p§?A¡¢æ?¬Ç	Ô_x0018_%£?bG_x0012__x0008_æ¨?H_x0015_&gt;zh_x0015_¤?è¥hi ?pãÝ['ì?s/¸FÂ?^¾í_x000C_u§?1_x0003_%)cd£?°h»øÑ¤?¥iî¾¤+£?)@«Ð©£?È»§T²5?K¬¢_x0004_R_x0002_?ã¹~_x000C_»µ¢?hþÂ~(t?p0_x001E_R¦ä?Þý¦¶8?¯ð_x0012_teÄ?w_x0008_åPà¢?/²üc6?ÎOv1u¥?þ_x001D_ìýÿ?Ö_ÛQ_x0002_	_x0018_y?47kF\_x0006_?´C¾öÛ¥?@2×èÌM?æ²Z¤,?ÓNÔÓ_x0018_&lt;?û±c[?_x0006__x000C_ùÏ_x001C_Õ?uÆø_x0005_ñ?®Lbò¡?PÊ_x000F_*Ë?Ò³_x001E_Qù0?Ç_x0019__x0019__x0019__x000C_å¢?_x0010__x0002_CÜ¬¹?8,?dð¿õi&amp;?uíY{ñª?X6­Ýj¦?ðnÿµ_x0002_Å?_x000C__x000E__x0019_(U,?ÞÄ_x000D_bí_x0004_?ÜRÕy_x0007_ ?ë¨Ïï_x0008_©?AwÎ(è?µ_x0003_DÁ_x000C_t?_x0008_îÊr¢?×ôíòË?Ðì$þ^q?±Þ_x0001_¹_x001C__x0014_?´?ùrL?Þ§a5;¤?þþÞ}ä?_x0001__x0002_@Î0X_x0001__x0016_?Òºý:Gf?äwWíC¨?äïj&gt;g?y47Xbå£?y_x0013_{û? ï£Ct?_x001E_w_x0015_Fi£?Ì\&gt;?²è§?d°?J½âf¡?,AP_x000F_Zq?@ð¥_x000F_Y?ÀÖEÄò ?)¦ß²¥?ÿ¿ uÉ-©?{t_x0008__x0011__x0005_?l$ÚN_x000D_ü?_x0011_ÔáZª?¯iÓ¤?q¢»Gµ?âfª_x0008_Mò?¾AO?}Aõà×?»k_x0017__x0011_t?Ð_x001C_Ó0Þ¦?CÔbR_x000D_?_x001A_O"êÙÍ¥?^r0©_x0014_?Û#¥!­_x001D_?,-C øG¦?&amp;ÀÌ_x0002__x0003__x0002_¥?8_x0002_®¤7·?²äÕcÄ?f½¸Sù¨?_x0001_._x0007_ó_x000C_o?É²d¥?dO6Õ: ¢?H_x0003_]7ò² ?r?_x001A_¦ç_x0017_?âý% Ù½?°âIÛ"6¡?!&gt;_x001D_?7?+ÕøA ?´ç=9R8¦?_x0010_½^Áã7¬?pl@_x0017_ð,?U·²®x?Å_x000F_Óv_x0019_?Â»_x000E_DE©?ðÖ­_x0012__x000F_£?ÒÌQár_x000C_¡?°,]Ìê¢?ÿ&gt;ôw_x0002_^ ? ËÓj ?­1ÝÍV?²«*¾Ä ? "+Ï1§?¹ÞÚÉ ?_x001B_­3ÁnÓ¢?²E P ?*M9øÙ_x001D_?_x0003_ÓAÔ?_x0002__x0003_ºý£X/È£?ÃóBØÚR?riÍ_À?&amp;Ã_x001D__x0011_Î¨?9¶&gt;ñJÈ?î7qF¿?_x0002_'Fí§??Ñ÷ûÐ?gËî;Ú?²d­Æ%ù?_x0010_jÅ#¯?mâØMO?ñM÷mY¢?	6PË§g¢?PFòÒtØ?æÎ!Å¤Ê?,Výrôî?ü_x0007__x0016_!w` ?Äê=´U?_x000E_HÝ.s?´Ë©9ÒÛ ?CÍ	L?È_«_x0019_A¥?25Û¿_x0001_¦?óÉm_x0004_¢Y§?#_x0013_eÔ¹_x0012_?8Ò|&amp;Y¦?¥õCWé?_x0016_CMÉo£?_x0007_ÓBæ_x0004_= ?ëÅC¥Á¤?¡­_x0018_æ_x0001__x0004_²æ¡?Êî]mØ? "(ê?ÙÅ_x001E_6 ­?¼°	ÿ ¢?Â_x0015_K46­?(X¬:ä½?_x001B_¾»¢?¯\8&amp;¯	¢?ÁPÏH_?D%&gt;±ô_x001C_?A_xÿb6?×Fk_x001D__x0002_¢?ïÄã1½¢?äþ½Qþ?ðÿÇK½Ò¡?ïåÃTüs?Çâú_x001C_øÂ?þ_x0003_fW_x0010_&gt;?üêv#¡?±ã_x0013_=_x0003__x0013_?b^û&amp;îi?Ê_x000C_þpj¦?LQ®rÍ ?­êñâìP?Þa_x0010_ôe ?_x0015_Íº_x0015_9? nÏ_x0006_û?Û^(bp¨?_x001B_&gt;¨:ßu£?HÌr{,_x0008_?lßÁ¹ÇÛ¡?_x0002__x0004_bVn_x0019__x000E_¢?íãÞ_x001C_¨?|l¡ì±?¾N_x0011_òç?î&lt;Â_x0008_?Ø©onnÔ¥?z^·_x000E_ò¬?_x0014_í§Ëp9 ?»Ï5ô_?ø~7Çº¥?¨¶©Ý_x0004_C§?ï=Æ7¸_x0001_?èÆ¾_x001E_æ?&gt;ùN\=?^Ür_x0014_F¢?dÛ¾4_x0012_?Ò·R_x000C__x0001_w?{UpE·¬?pI´û_x000F_£?àUA½÷©Q?8òÑÔI?Vnm¢}_¡?Ã&amp;¶à$&lt;?ÖÍ_x0005__x000D_©?/T-p0?m°¿¥_x0006__x001B_?úMx_x000F_|?EQ+_x0003__x001E_Y¨?_x0019_H{æ¬§?`my(,¥?qD_x000E_Ô«?5r_x0002__x0005_f?_x0016__ã_x000F_¨?)ÃÎÿ=J?Ëò_x001C_±¾?Öu_x000F_q¶C?¸{èt%ê?l­2¯_x0001_§?_x000C_!ö,_x0014_Å?0zâOÈ©?É#_x0016_ ù?³äm_x0013_?SÜü·&amp;?ñ_x0016_ÏDüv¢?_x0004_ï[þD4«?óHL}¼ ?Q¹x¦?_x0019_ÿÒÔ9??cy±þ?º÷×_x0018_Ë"?âr _x0003_£?âf_x0011_¯·=?ÆíQûÌ¤?_x0016_ÆÜ_x0016_A¤?û¾è_x0003_Ì¦?Øç_x000C_'}¡?¨×ÂÓÓ?¬:Åg?ø©iS¶2?_x0011_ã¬8²(¡?ÕÔ_x0002_G_x0011_Ê¡?_x0017__x0004_Ìh&amp;¤?´_x0017_§#Ù?_x0007__x0008_ß~H_x0002__x0005_w ?µÁ}ÒT?n_x0016_Ç_x001B_Í,?ffIª ?p9uY_x001A_¤?(9_x0019_Ç_x0007_ ?DìÛ_x0013_Û}?Vþ&amp;Ç¤0?ìà]×þM?4_h_x0015_Ö/?_x0006_;jXÙ?*Bà=&amp;¨ ? pô)ª?Ò_x001B_Îó\_x001F_ ?í_x000F_¯.O?UÓÊP¢?òSûp»Z?XG_x0012_ ?ÐLì_x0015_Xa?ê?Dã¥?v¿Ïa%§?oÅgÔ?ô¹`_x000F_n?Ä2!ÌÉ?_x0004__x0006_ùv_x0014_¢?ì_x000D_Jl_x0003_?¥8,_x0008__x0001_H?Jo{+À?Éÿ&lt;OßÄ?_x0015_»«·ëÚ¢?_x0006_¦¿ó£?_x0016_&gt;«F_x0002__x0003_Ñ3?_x000E_Ræ\	L? j_x000C_ä¡?_x000E_eö\?_x0015_]±æ?|ÊÜzl?çiË¹·}?_x000D_Ï0Q?V_x0001_ð½å¦?Ïã'¼»g?7BI¨R?2MZØµ¡?DÁ_x001C_çYé ?¤gÛ%º?_x000F_FnÐ¸¸ ?|_x0007_ü£?Ði¶º]^¢?U²J_x0003__x0012_§?Tª¢_x0016_óc?å©õä¢?ù_x0018_±24¡?5al_x0006__x000D_?[)¼Á¡?tDM=h¦?_x0012_.}î}?_x0018_6Õ]ãF ?ÿ_x0005_í_x0008_w&gt;?ù³2??Þ2EG.?rçnT?_x001D_ë(_x0007_!X?ð_x001B_t?_x0003__x0004_`ßPèb{?²k_x0011_H©_x001D_£?ôAâ{¤?8zÁÃ@Ã?¼|âIQ?_x0003_ _x0008__x0016_ßV©?'EøQ¤?Ú&amp;aH?_x0012_d¯_x0002_¹£?4_x000B_÷_x0017_ê!£?O,½öU¢?ä&amp;¡îÛ_x0019_¦?×_x000C_D-_x0010_ ?¬_x0005_Vìúö?_x0016__x001A__x0005_?ÅVæ­K¥?=¸U_x001C_Ø?_x0018__x000C_­à$¡?	\_x0014__x000F_´_x0008_ ?¶K÷³M?Ç³Ïx}K¤?\_x000C_äê_x0012_R ?´AP®_x0016_T?_x001D_Ð$F2=£?_x0005_©ùj$?ÜX_x0001_ ®¨?s$2Ç_x0006_£?ÀòÝP_x000F_¬¡?ùFÄªåë?ÎîûI]¾ ?#oøN×?_x0017_üÄ_x0003__x0001__x0003_&amp;?²h&lt;¥6?¦3¯_x0015_ð£?`n´°?Dd_x0002_¿éñ£?Cn$|_x000B_?DGjâ?¼Þú-²%?_x0004_Ø¶ Ï°?_x0006_K_x001D_UW¤?_x0014_Óåi&amp;?j&lt;[_x0012_¹¡?í® ¨e?±1ù¡Á ?°'Ã_x000D__x001B_¢?%á_x001E__x000F_.ª¢?nTÐ"ñ?¡r7_x0014_2£?_x0017_e_x0012_íÙ?È)_x001B_0j?Ñ´ÕÖ«?&amp;_x001E_3Jq?_x001C__x001E_Ú«_x0006_õ?&gt;Í¢_x0008_e?º[cß´?D£_x0003_ª!{?Tpat?ª_x0019_MMM¡?A¹ëÕò?Zji*£¶?*Eñ&amp;Á¦?ôJjú¦?_x0001__x0002_ÀFV´èú¢?°©6¬gÛ?\qÁ»GË?ÞÂ_x000F__x001E_~?H_x0018_­mà?_x001E__x000E__x001A_Òí\?à TL£?è_x000B_]¯?_x0014_ýo .Ý?~l¾¸??Gbjh¢?ÀQÅ?_x0008_ÃÝâ_x0004_Mp¿É_x0012_zµð¡?(Ï/Q{\£?ßaý{b0£?¯âé&lt;È§?%È`"ü?_x001E_±+W	_?_x001A_p_x001E_nkC ?ýãêEñÈ¢?¶í1ã?8_x0003_áÑ?øéTtc?d¿.x?¾_x001B_qâ?;_x0014_2_x0002_i?_x0016_H_x000F_ª[|¤?xëµäT`?¬7s?á¤?#`O_x000D_¢ ?Ë¥x^_x0004__x0005__x001E_-?¥Dð_x0005_?Øû=#9¨?^¾_x001D_hîB£?ö_x0004_îv¶¦?çî'_x0003_¦?_¡Ü´Ð ?8=©¿«¢?äLÚ~=ò?´	aû0t?EêÃ´Â¢?ä_x0017_òPMD?´Ò²"i?Ï%2&gt;k|?BêÑüMÛ?å*gw[¥?ßE_x0014_§¼z¢?X*®|{?æõR,|û?YYö_x001D_?®ô!qw¡?µ_x0010__x0006_«HÎ¡?b9O¦Ø¤?¼_x0019_Ü¦_x000B_b?feö_x000D__x0018_Û?_x0001_TC,N?*vLQù¹¤?&lt;æÃ4Ýæ ?)m_x0002_£«?`©È2¥?²_x0019_W&amp;!?ì£_x001C_î/¢?_x0003__x0005_~_x001B__x000B_Ë?xdÂCQT?G_x0008_ÐÁ_x0010_  ?-P²[¦l¡?ê0p0_x0016_?_x001D_µ¶Qðh?_x0017__x001D_pb_x001F_:¡?ø¾}Pí_x001E_?_x001D_Mô4ï¡?_x001F_È_x0016_õ?_x0004_Þg_x0015_?döÄï_x000F__x001D_?ÒãºÈôx¡?¾Ôú¡*F¥?-_x0007_\rB¢?Ø_x0010_!¡x`¢?i®ÌÐJs ?à¹}°³?¹LÕÛ_x0001_0?éú@W?è_x001B_Øð_x0003_£?_x0014_¿p*6Ds?æâ_x000D_ßGñ?_x001E__x0008_]Ðþ_x0010_£?ái«Á?2È_x0002__x0005_ª?P_x000C_¦gK¦?qâÄè?.ã5châ¢?²Ô_x0002_J¶?ý_x0001_ÝÒü?¢£Â_x0002__x0004__x001C_U?_x0003_1ùeq£?_x0002_u_x0001_tÄ¡?õOfðZ??_x0018__x0010__x0001_ß?Èåõ/OÂ£?j_x001F_«ZK?Â^¿Ãé?l-ã¥}¨?À.÷¤ò?ìgij}¡?@Òô(­Ô?ñ¦²_pj?]_x000F_ôëv?¬_³xÏ* ?s_x0016__x0012_`ìH¢?Y§_x0001_Ö!F?Z_x000D_·úù§?åz¦ªû­?U_x0007_å&amp;?Á*_x000C_jî¤?!à_x0008__x0019_^1¤?Îôß¬P.§?ù¨p%{?T_x0017_¡ì_x0011_?,d_x0014_t_x0015_?_x001B_òC&gt;Q¼£?äpDk:?G¥%_x0006_R¡? LªÊI_x0008_?_x0005_µj}º¡?_x0018_±è_x001B__x0003_?_x0007__x000E_¼n)"Xý?&amp;_x0001_Z_x001E_U´?,ÀPÇø¡?_x0007_/ÿ_x000B__x0012__x0018_¨?Ø/}_x0003_Å¡?0_x0016_Üª ?4f`ei_x001A_?j2t=_x001A_?DW.n}?P&gt;Æ_x000C_?_x001D__x000F_â_x0014_"?àêT_x000D_?_x0001_&amp;ií;?®3Û5D?_x0002_Ò/8.¡?'¯_x0004_AÑ¦?6*¡ª S¢?&gt;î_x0007_.ô¢?&gt;·Ê_x0005_¡?Jÿ_x0013_Ü?°©Ï4?à«_x0005_ä¯¢?xÔdg÷?VÑî_x000B_&gt;÷ ?ðüQ2Ü?N&lt;HÕ_x001F_4?Æ-®	¡u?M\ò@?_x0016_044¨?_x0008__x000E__x0006_?ÛUÝ'_x0005_÷¡?Àz_x001B_À_x0002__x0007_&gt;_x0004_??_T*ø¥?,Û«Ò{Õ§?k_x0005_lòþ¡?\R)úó?&gt;çÒ½ß£?M_x0017__x001A_P?¾C²$_x001E_?ú°]Ìís¡?ÊÁHÞÝÅ?úéÙ_x001F_?XÚWhV?_x000D_Îh_x001A__x0006_Á¡?_x0006_e_x0006_á_x0006_´?ú:)Nn¡?_x0013_{&gt;¸û¾¤?ý/+@_x000B_Õ¢?9g¯v_x0018_½¢?¨;àrÌ£?l­1AÆ?&amp;µO_x0010_è1?Å_x0001_(Ý+ÿ ?_x0011_o&amp;ª¯:?µµÇ_x0018_Q]?8A¹_x0018_Ý?Ú_x0017_»*Þ?RÒI2i@?Ø_x000E_¡\¤?&amp;Ü_x0003_jÑ?ÈaSi3b?íäOÒ?Ü»F	Ñ¥?_x0001__x0006_ïlÊ¤í?§ç_x000B_jt?_x0016_ÛO_x0016_	_x001C_¡?gØU:F¡?ÉMÕy_x0005_©?`k5?z?è@ö¢|qu?&gt;XÞzÞ£?º®^ò- ?_x0012_C#gqÃ£?"@0°eÎ?ÖÅ´}tÞ?_x000F_%}ã_x001D_£¡?CÃÐ]m¬?ë×Ô½]=?jFî_x0008__x0017_¾?&amp;M_x0004_?_x0006_¨ZÚ_ß?G_x000C_h«_x0008_§?""n	,J ?0°5­9Ì?$©ÕMµ?¤/kZ_x0003_?1aZxE¬¤?^%PE¤_x001A_ ?ÑÐN__x0002_?plò¢¢¾z?g{ÏN9Q¡?_x0013_»!_x0005__x0007_ ?À_x0017_OÇà_x0005_?î_x0004_Ý_x0005_Î§?üp£¡_x0002__x0003_ô?Æ_x0008_lç_x0015_ç?b¾dÐ'¦?óF_x0007_ë?]Ç'Ý_x001B_Ù?Yç{Ç_x001A_£?ØBÍ)?d#_x0001_@_x0002_\?­Å"_x0011_@?_x0015_+Ò_x0014_?_x0007_o_x001B_ÕüÄ?mvÀâ·j?S@_x001A_½Ù?_x0010__x0016_5óßå?ßP_x0018_6q?_x0018_çZzëg?ÌK,H_x0002_?Úç±1â ?ýYì_x0014_ ?^_x0015_¡°ï&gt;¢?Ô1_x0005_T£?Õµ0_x0016_ ?I_x001B_ O?´¿Ì DN§?__x001C_í¢?|Ñr_x0008_§?v2±Èq±?þ(#±À?_x0001_©{8«R¡?_x001C_@G¹z£?óû9k¡å?ÃZ6I\¥?_x0001__x0005_(¢_x0005_M³ß ?5¾	Pb?_x001D_£(Áçk?j,$5O_x0019_¦?`_x0002_" ?=_x0019_Ip&lt;÷?"	Éh_x001B_?_x000C_iètC© ?Àã_x001E_ä¬¤?Uß»Â_x0007_?ô_x0003__x0004__x001C__x0006_©? o*ÅÄq?_x0010__x000E_J@'°¢?_x0018__x001D_Xú_x000E_}?eÒ;jÔY?â²Mª_x0007_?Ü=´G»Û?8Za°Þ ?_x0019_À_x0008_Ý³ó?"Á'º ?_x001A_3~»¨?ò*j_x0003_Åa?òjXa ?J_x001F_8_x0011_(*¢?Dæùÿ±?_x001E__x0011_çE?o?Hëø¬k§?Oô!`?Í?_x001A_¦Kµz?r+ë_x0016__x0006_»?`_x0013_¬»ûT©?¿_x0010_Ã¾_x0001__x0002_f¢?ÈN5üç?Ò-LãC?Ø\n\*:?_x000B_ë7í_x000E_&lt;?¯_x001A_vpÎà?¨_x0001_ÍT1j?dØô Ë?à­-l_x0006_0¡?_x000C_Ææï?%­º¢?î%:ZÊ¢?îÉw_x0006__x000C_¢?DÇ}'_x001D_ ?_x0012__x001E_Ú_x001B_+o¥?÷©_x001E_&lt;_x001E_­¢?AP:_x0008_·U?_x0016_æÝèD¸ ?D"t_x0012_?}?ªWi4Âô£?=³sï?_x0004_ÃØ8¹:?é_x0012_&gt;È7?å_x001B_û_x000D_x§?_x0003_Å+/u?ø8!û _x001A_¤?sùték?ÎS	f?B_x0015_©³¥?3_x0006_%ñE7?ë©ÿo]_x001C_?_x0016_o'Ôq?_x0002__x0004_X_x0006__x000E_?_x0015_.QK]ð§?þ:±þ ¡?!Ã_x000C__x001C_ð¡?àµ_x000F_ÅMå¡?_x0002_wMÜNå£?èM_x0018_d¢Ë?w|l_x001A_/ ?Ô_x001A_O_x0003_§#¤?zÃ6é&amp;äª?f_x0014__x0002_Õ?¦±_x0017_gè¢?Ì²îÉ	?õÍ¶¯?§ÁÚ?×V§?ÓO¸4?èE·´.p¡?®%obeô?~a;?Ej¥?:ãÉî_x0012_£?Ñ%a-?zÇÍf¢?_x001D__x001C__x0001_M¢?·w¹¢¥?;Ì_x0013_Þ_x0018_?ÓÙAøTÒ¤?âÁ_x0012_M4_x000F_¤?üY*	~¢?_$:?çÞ?&lt;ØY_x0006_Ï?K®ÞØ_x0018_¡?è_x000B_ÌV_x0002__x0004_ÐÈ?¢(_x001C_PB?ÃGt=£?O¡¾Õ?dñE¨¨¥?xð¥_x0012__x0011_?ÇdÉ¡)·?w¡_x0008_Ã¤?_x0001_Í@_x0011_?º\°4Ï£?¼Ãä_x001F_ò¥?nMòÉ,?_x0001__x001F_yêp¢?_x0005_f?°±4¢?;¬_x000B_ê_x001E_¨?Û_x0003_Øú?_x0014_½y:¦?_x001B_§^,e?%qú¢?x '¦)¦?ÏiKô60?$ßË¤Cò?ößRmIx?0P@"û¤? I]¯_x0001__x001A_?Ðb_x0016_ç_x0013_i?PÞo5Ã¡s?Í+sÎÒ?0mçh6_m?ÐlNì4 ?û$_x0004__x001A_Æ}£?E{ÿ[?_x0001__x0003__x000D_i¹K(¯ ?©-_x0012_·¬£?RíjÎ-;?ú7_x0019_?_x0007_¸?_x000C_ê	Ï	È¤?òöãR¤?î^DÝ`«?÷JÎd!?¨[_x0011_(_x0003_?ûmy.X?ðéöõ8_x0012_¤?|Ó56í§?ï{»w¤?üÉs_x0017__x000C_¥?J&amp;~8#?2ï¨_x0003_2?ÔU_x0015_*§?/&amp;áwã?¯ê_x0007_?oãy_x0013_P?Ü_x000E_öÙ¦Ä¢?Ü_x001F__x0012_ò?_x0001_×ñ|_x0019_Ì?H,¸I?\_x000E_ÿxôÐ?54å½cB¥?_x001A_\%/r_x0002_?r~?;Q_x0004_?b_x0006_K_x000F_Èr?ÈM k(/?d/HRÂ©?§5\_x0001__x0003_Á?]O_x0018_Eü_x0008_¦?#_x000C_-Í6Ã?woÉÈö¶¡?çeÇ&lt;b+?°x)\~ª?(6U&lt;_x0017_R?&amp;¹r?9®§aÀ?ôÄ_x0013_	_x001E_?ö4Cm"Y«?å_x000F_Ãx¼?_x001C__x0019_A_x0010_jú¤?_x0004_ _x0018_}¢¨?&amp;&gt;_x0002_Ù£?ü¥ñ¨?XIâïÍf©?¾\@!¢?o|cÅèR¢?'_x0012_X_x0008_ ?¢À4EÙ¢?¨¿+W_x001D__x0012_?úIy{çþ¡?X¿æ3#£?dá_x000C_Ìì§?Û_x0004__x0004_ùwù¥?vym_x0008__x001A_y¡?_x001B_¬iÍ8 ?,_x0011__x001E_ùL?_x0010_I[_x001D_¡?¼óÇøê?Y§O­_x0019_?_x0001__x0004_P_x0015_yÜ?¤N_ôßJ?Bª¨oµ?Ý&lt;&lt;Eâé?ÍL(]m?LÌê_x000B_÷Ö?1X}_x0008_?k¦?½Ï?PÛE_x000D_8?râB_x0003_Ä?D±3KÅÆ ?yÙì×f®¡?á_x0015__x0015_p^_x0016_§?¹ºP&lt;·©©?_x0008_K7H¨Â«?½Äô;²¤?@ÙA%_x001E_£?WcÕ¾·?Õ'äxô?CÕ½?ùh×&lt;_x000E__x0010_?Øë³y ¢?«AlæÃ¨?Zû§MDN£?þ9Û¡_x000C_ ?ôÃøn'S?_x0019_öc~_x0002_~?w_x000B_®[¬?Iý_x0013_0ã§¤?_x000C_»NÎ_x0013_?Ïm£åe?_x0010_Ú^þ_x0002__x0005_Vr¦? ýªÅâÂ ?³_x001C_u,_x0003_¿£?Ò®_x0005_]æÏ¡?ä÷vE¤¢?TfîI_x001A_i§?Ò{«®ê_x000C_?1Ûyl¢?cúÎ]Ë÷?_x0013_Isnpó ?Æ_x0008_ÄÄ²D¢?3e¢a^¦?CÌ+c?_x000C_T¶¼_x001E_?B)-rÕÆ?µµ2_x001F_O?é¬ì@:T?Ù_x0001_ÄÐµ¢?_x0004_=hGN?ø¼±¿¢?søéê ?&amp;gf]ì£?ðm©_x001D__x0016_¨?%w¯X{?\:_x0014_îJ½?æXÈ&lt;`?È²`R_x0003_S?º9Ácq?_x000D_Z_x0003_UÂE ?&gt;üRÖX?È¶Âðþ£?®HEeU8?_x0001__x0005_²_kz¤?âæø+)_x0012_ ?Æ|Ã	%«?è_x0011_¡$Ã?_x0011_9_x0012_°?3¨?&amp;_KZ¼¤?0°¹©_x001D__x001A_?_x0006_Xkà ?_x000E_ÌWõf?_x0008_L_x000F_2z¦?ýª_x0014_vÅ_x0004_¡?Ô3üe\Y ?_x0012_+Ùã&lt;?ë_µ¶é?×OfIÈÉ?_x001E_ÑÙh_x0011_¥?|VÇ&gt;am®?7_x0002_åïI¥?_x0014_ô©Jß?¢ºHÕ;§?hÓ Æ@¡?o_èg_¢?k³+X_x000C_?hÿô×\i¢?HH«)¬ì¢??³@_x0007_¾ ?0;_x000C_HL|?Ø²7ð_x0002_t?tÙ_x0003_zS_x001C_?·%¬0pê£?m_^Q?_x0004_-_x0001__x0004_(¢?ÄDjvx*?tïãí×_x0019_©?T&gt;à:hé?yæ_x001E_m?V_x0015_ì®V?ØçVÌ§^?Ã¯G0`r ?`~²àt¡?Øiõlìó?_x0002_&gt;^÷ù?Äæ¢)_x0001_¢?13ø.S_x001E_¤?^^Ú^¥á?½._x0011_3üü£?àF)8Y=¤?þ@Þ~_x001F_²? PTèî"?çÒÏ?¶_x0008_ÞFWñ?d#_x0002_r¤?¨4Á÷¡?_x0019_C®_x0013_×å?³Ìµf_x000E_µ¥?¦_x0015__x0003__x0016_KÉ?§ÄÝgó×©?¢Ïªé5¢?`©Ùn_x000F_?®_x001D__x0016_Gæ_x0002_¥?NX¥«U¡?_x0013_%´õ_x000B_?ò~0_x0007__x0002_?_x0007__x000E_oGûN_x0012_ë?#_x0014_Á_x0003_L?nÎ_x0017_äG¦?_x0004_µÙíçx?£²_x000D_Ýêó ?ÙqgÀ´ô¡?t£¤zÉ}?ìu8¿d¡?_x001C_¾_Óp_x001D_?_x0001_P-±£?Fvíº?éù_x0018_éz?^_x001F_X_x0016_r£?ìÈë _x000C_£?ô_x0008_o? ¡?_x000B_vu	(£?ð¼;§yÎ?6_x0004_b	éÎ?hVø&gt;µ?[ã¥íP_x001A_?LTØ£_x0010_¹?Lì"oÖ?_x001C_AbiIã?_x0004_'_x0019_5UÇ ?è«×ÿ	'?_x0005__x0002_³ÅÎ¢?Wû|mW?²_x001A_åU($¡?Ýßh²Õ?ESà_x0016_º_x0006_§?{.-$A_x0011_¦?^-Á_x0001__x0004_¢·?ëÐÙEè8?\Rþ4©¡?H_x0005_ÔM8?µxß ?¨_x0001_ )/_x001B_?_x0006_ýt4½?_x0018_uÄÕæ_x0005_?`_x000C_±ü_x000E_L?èa«zØ?ú_x0002_Ô+1ô?P­YÛ_x0018__x0016_Q?2.Þg?z	_x0015_­yÅ¤?ä_x0010_µ¯.L?+_x0005_%5_x0019__x000C_¡?ÔäÉk ?`_x000E_¨?À#´¥?ÞôþÐþ_x001B_?_x0003_Ã¢_¬?§Ï®yO?  [ã#]?Ó°w~Òû¡?×_x0008_âOín ?£ñ.îág£?PeTtçò?;L_x0016_T-©?à&gt;|Ák? 7_x0001_l¢¤?Ãå(_x000E_ù?ja³¨1?_x0001__x0004__x0010__x0002_Yw.¡?Ì`e¥?üo6l×¡?ê+qíÈ²?K:°®Q;?ý_x001E_Ê¼¥?´Pôµáy¨?£¢w¸_x0002_?V÷n_x0012_L?8ð90Ø?CaÕµ?d¹_÷©§?ºÈtÑS_x001D_§?çø_x001E_Î)§?Ù&lt;rÞzü ?»'_x0019_dÒ_x0003_£?ÌèV_x001D_ß?ÔìÎÂ?.tû± ?	_x0007_.l_x0015_?$_x0014__x0010_T%Ò¢?pàÚë°ê?N_é7Q ?"rf¥¢_x0004_?j5Ja(?Hñ`ñ`^?\Lýd?X¦?kwË_x0014_J?mNgþA|?_x0018_Õïþ.?[_x0015__x001B_w~,?æ4Ç]_x0002__x0003_æº¤?ãÄVcÃ¢?_x0010_PS_x0002_6_x0016_¢?Ö#Ýe?ÊWß?ó#Æbe ?ðÏS´Ý¢?ÿI?Ód_x001F_¢? 1ÔÚ¬_x000F_ ?¸¬zìg?_x0004_©_~ª¢?H³+¿$¢?@F_x0015_¡º_x0003_£?0á»Èð_x000F_?_x0002_ð_x000C_¬sö¦?õ{KÍ{d ?_x0008_1)*â£?ÿJÚ7_x0001_?ªè6¨9£?â°ç3?PâB¸¿*?`_x0005_#WGÝ?_x001E_ÜãEÀ?Æ×wæº¢¡?PÇx _x001B_Æ?h_x0016_´zØ?8Ñ®Ýïé¤?_x000B_$)Zwã?tá_}îÓ ?ìdóH H£?NI_x0018_Bwv¡?S~§èÍ¡?_x0001__x0002_h@_x0004_¤¤?ö«OÏJ&amp;ª?q*é0Èà?Å]Øà?òemþ¡Ê¡?^_x0015_Kgþµ?&amp;xÐ_x0015_WL?³9«ËE¢?\_x0013_~÷ì_x000E_?`Ä3ùê?ë?Þ=¡?WÊôc]¦?D$ê¾`6?¸#ï_x0018_E_x0002_?½æXeV ?^á_x0014_Ë| ?´L­:ej?Ô[§úy?Ý@©y"¡?ø1å_x0008_æ¦? ü+N§?L\_x0018_á0?(Ð´æâ¢?¼Õp_x001A_,2?_x0005_ÂHe_x0003_?=^±V¿?A|FÄòÎ?8öú_x000F_Ô?Öø7_x0014_ò¢?¬[â_x0007__x0008_ü?åpDàCR¥?tÞÿ_x0001__x0001__x0002_¾ù¨?J¥zÊ-¤?|ïÚ_x0016_u?UID¶É¥?`U\Ð_x0005_?À3x7º3?¸Ù_x0001__x000D_éò?W_x001B_P/W¢?	nT2_x0010__x000E_?Äâ_x0019_[Æ2?_x0008_tÔ-= ?¥ê÷òÝ¨?_x000D_B_x001B_*?¨ÒÞ_æ_x0018_°?NKëZÍÎ¨?O_x0014_ìÐÿu?_x001E_oÑ~6¢?ýßd_x001C_H(?¸­_x0015_k4K?_x0004__x001A_ âd2¥?Añ_x001C_ÏÒ_x0007_¢?M_x000C_d?j~¡?À¢ª®ÎB£?/ò_x001F_:£_x0003_¡?Ö4_x0013_¶_x001D_?V3º¤­?æDÿ°FÃ?f.Ãßî_x001C_¡?êÜÉ_x0012_ø?tY«*-?P¿'Pd§?6_x001A_+m5?_x0001__x0002_¨çw_x0016_3Ú¢?_x000C_KX*Èð£?W./UIÇ£?Éx[!÷3£?P9ÓÉ_x0004_¢?_x000D_ª¢eÃ?®(ðãÖ?_x0012_êÂW_x001E_?+ÓX?õT3È¦¡?_x0004_»_x000C_Í©?7Î¶-¢?cZîðþ?ÜÙ_x0007_-£?£Æ¨Ôè ?ªÀ+H¤?_x0019_uÄ_x000F_~W¥?_x0005_±\á¡?´û_x0008_.i?àFo¸î_x0008_¤?â_x0016_Uå?­	_x000B__x001B_?ÔÓëq&lt;G?g:Å;²R?²_x000E_³±ÿ®?4_x001A_%_x0001_?I_x0002_ÎÈ_x001A_?O;0_x0014_÷?øìÎ?â=ýâ_x0005_É?Ók§Ix¢?æÁs"_x0001__x0003_ï;¥?lvi!w?DIª%Ì ?ç_x0010__x0007__x0013_*/?_x0011_c_x0005_{PB?vcEè&lt;Y£?õ _x0007__x000D_	G©?%s_x0003_'_x0002_¥ ?s6Áàµ¤?m)ºêª?j{°sN?PjBqà.£?B)¦° ?ïg{ùW¤?_ûÒ±þ¡?3§ S£?l5x_x0006_kb¡?U_x000F__x0010_¤ÎØ¦?_x0014_ç_x0006_Ïn¢?Ì/¥v?`_x0004_Æ ?CÇ%&lt;´?&amp;(þí?±qxÙ_x000F_x?ü$q64?ÿÒX_x0004_ú?Yh]_x000B_N§?!ÿÕ$ ?fþÈ_x001A_] ?_x0003_¢bç§?çP#â£?Ê_-_x000D__x0003__x0005_?_x0002__x0003_C_ÓÖ_x0013_¡?Î´%Ã?._x0012_nWq?(hÝ³_x0007_¸?|&gt;,~A§?ã¬ÚZ:¡?ü_x000E_û_x000C_/_x000D_?êª?Ù_x000E_?_x000F__x001A_öo_x0014_£?¾%:/_x001C_=?_x0007_Êíµ£?xSåsÿ­?/ôÇ_x0007_(?ÛfÀ_x0004_T_x0005_?þÕâ{_x0001_Ö?_x001F_úäÓ?fºd`wP?á_x000C_®_x0005_é¡?ù"óæ_x0007_× ?_x0003_DÐÏ©_x001D_¥?ØÒN§¯[¨?ÔA£ñd¡?F_x0016_ìf_x0007_?&amp;_x0015_µ h ?øêÊ_x0014__x000C_3?¥Ð0%_x001F_¦?6¬F^X®?pa`_x0007__x000F_è?_x0006_âªi&gt;î ?_x001A__x0018_úâÆ¦?ä5v«¤?(¸ô/_x0002__x0003_Å5?yMç¿î?¦H_x0012_ïi2??&lt;0Ìº¦?+WO÷Ù?)Oè_x0018_¢?ñ_x001D_¢_x0004__x0001_?á¤rÚ_x001D__x0013_ª?_x000D_ù®2&amp;¨?Ù	²-G_x0015_?dàx'©?ì!Ra4?§_x001A_%äd?zí7¤?ÄéÎÒU?F5Þ¾é?àó_x0007_;½?JjI_x001A_Ú¡¢?*_x0018_1$^?£¿W_x001A__x0011_?=ÕüËÑ¦?r_x0013_¿_x0007_ð#¢?²\§e¢?pÕ_x0018_ä3D¡?lHy_x000E_Ù?r!lDìL?ü¨Óa_x0011_â?¬ÐÑBÂ?È+dEÊ?wMh?xèçª(x?_x0008__x0012_z_x0006_?_x0004__x0005_¬fB±_x000E_­?Þ_x0014__x0002_©ô_£?_x0001_¿55£7?íÿ§?×T_Ùy¥?"_x0016_R_x000E_\_x0003_ ?È9_x0019_&lt;ïÝ?_x001A_vªNì¡?÷_x000D_KÖ9?æºq4Ë??KÄd1¬ü?¹Ôv`å½?`¥Ë¢¢êª?ò0#_x000E_8´?\9_x0007_qÈ/?1_ Ùí?î_x0004_JO ?ê_x000B__x001B_Ä?+\AÖ²[ª?â½üéðÃ?&gt;ZêÄÙ¤?£ÍÁ¬ ?Á_x000B_=ÿ(ê?(o¼½úA?Xv_x0013_dò¤?'ûi6N7¡?_x001F_;&gt;ic¢?,QÂb_x000D_3?LåÇ_x0007__x000C_ «?`¯_x000F_Á§?OÊ¨ ×Ð?öåËÉ_x0001__x0002_ú_x001C_?¬õ%s7?&lt;_x000C_Ké_x000D_¥?_x001E_MeÖÍr?pÁ]_x001C_H?xPâ_x000D__x001B_ö©?È~Â_x0015_¿¡?ð)íb³¦?FBü_x0014_âV?ÜCì)j¦?ß%_x0007_©_?_x0019_c=uÚ&lt;?±_x001C_Ü _x0006_?_x0015_²ÀM_x0014_¥?+É_x0001_?ÇLlv_x0016_Ú¥?vo%°1V?4-¢p_x0005_?+_x000D_r1ðÏ ?hü­è+Ó£?Êß½7Í¦?yL³_x0002_ó|?NNÖÆ0j?P,6×t¢?Ôà×\_x0003_¤?_x001F_ ù½T/?e½­+Üz¤?ê«_x0013_ÏO°?_x0004_ö8^Y¡?9é8U£¨?ÑgFx«££? 2ÙÙ_x0014_C?_x0001__x0002__x0019_£¦P$_x001E_?rùÑÍ­ ?á:_x001E_¿g?2¨_[h¨?UããsÎá?f_x0019_Û_x000E_Æ?m©s§Å?®E?]¨¯§?¾Nócª¬?¼q"Ñ?d¨âr	C?9_x000B_Ti~?Zò Ø¡?Ú_x0003_N­. ?8ÅÜz3b¤?¤L?ßlû¥?X¥m.Þ´?j_x000F_ª?Í_x000E_vû_x0004_%?qÖ_x000B_ëa?ÁïeÄ#ä ?½þ2,@?ðD_x0008_¡³Ë?.N@	_¡?mtyO_x0018_s?x7_x0005_¡]?,®¬g~M¨?êÞ=~?4í?¡]¤?:Á_x000D_v¼¡?D÷¼Ìo?ÝÒðÂ_x0003__x0006_èæ?À	ønã¤?y_x000F__x0014_&gt;:d?È_x0004_Ç¿Ô £?F_x0017__x0008_|._x0001_¥?_x000E__x001E_9Bì ?!A&lt;_x000D_"Ñ?ä_x0019_mï?TõÅ¼Ó¡?ú _x0002_Ïv?ùÏ_x0010_B?xh°ÎEN?.âé5cÝ§?ðÚÛ_x001F_D?¸Qiúe?Ø_x001B_¦¸?¤X=/+¦?~%_x001D_¯bÅ?5W£þ?xõ¿&gt;Þ?´v_x0002_ñ&lt;?`_x0017_&lt;üÃ¦?_x0015_³*¿M ?C_x0005_¥úæZ¢?×KPUl?«4ÈäUv ?³_x000C_¤(¢?ko_x001C_Â`?r¨b/¥?*Ö»ÈE©£?ùÝÔç?	­GÙñ?_x0002__x0004_I¥_x0011_"é?òÆÕ_x000C_­Z?bI_x0006_h_x0006_?¶_x0003_vQb!?77_x0017_pÜÄ?FLâN}?pÐ`Îê¤?xù_x0005_çî(?._x0012_VçÅ¡?k¨¡?wÏJ¦?jöx°^P¡?V ¯_x000E_K?9ô½ LÏ?îÚCõÝh?ÂÙ¶_x0001_\E?!Û2½k¡?ü_x0004_Ò¬K?:O&lt;s9¡?¤».rÛA¨?Í8m_x0007_?_x0019_èW¸­?T_x0011_CédU£?Í)^«Ï|?tÃk4_x001F_?LÞbêi¡?_x000F_÷1_x0008_[?t_x0018_ú3û?¬ÃHH?ÖAf_x0015_£?/²çÖ¡?fgÃ6_x0002__x0003_c¤? Îa6GáX?//jn ?@_x0007__x0003_Ó÷¿¥?è_x001E_õÔ_x001A_¢?BtÜák¤?åÂifÄ4¤?_x0005_"}Åê¦?|CS)_x001B_ÿ¢?»BGèö6?ù¿­%¦?£_x0006_×ø½?_x0018_§Õwh?/{_x0013_®@?_x001B_àrbþ?¬,É[°_x0010_¡?_x0018_ã*¦¯¡?pÿïÛ6_x0002_ ?E&amp;UI|À¥?jY_x0008_ã³ ?ô_x0007_Vìù ?D(ñ×&gt;´?ä_x0001_ÑàëN?Ý %åqK¡?6é¡&amp;ÄH?&amp;9[Q_x0001_*¤?|óG·´I¢?FôhÎñ?_x0019_85í_x0006_?V-~©§_x0003_¡?_x0004_!]_x0012_/£?¶þ£?_x0001__x0002_ò§pm?¸_x0013_ò_x001A_ ?®¼¹L ?¦²r®;K?yeï9â4?s&lt;_ñÈ£?(_x0001_ñø?Pø8O?_²_x001F_(¢?_x0004_yFt¡¯?»&lt;'¥d?V_x0007_ëH?²_x0010_óAzº?_x0004_³_x0019_ÝàP?xBh¨{?¾ÅÚ_x0003_Ø?XøÙ¬NÀ?b_x0016_5?¾ ?#ãYë_7¥?%äTÆjf¤?7Ux_x000B_÷p?ð_x0019_aYé¥?þ_x000D__x001B_ÂÜ?_x001D_Åð-­¦?V¥_x000B_±?C¿ áY_x001F_ ?î_x0001_»_x0011_²_x0004_?¶_x000E_?ÊF_x000F_?À@|_x0004_~÷?VKNÀËï?ç_x000E_+áß?fÑ=_x0001__x0003__x0010_¢?øËs{ \¡?ÈEÍ¢ ?_x0004_ìwØºC£?ãØ _x0016_?o ïþÅ?[ë=ýì#¥?fjc.N¤?_x0004_N_x0007_}½£?Z5«?Ô/ÝÌÖ¢?\_x0017_QÝ'`?_x0014_!O¢ê_x0003_?®û_x0016_ËO? j_x0004_9O_x0013_?pUïouö?$ÇÎu_x001F_ñ?ô4(_x0011_	£?LAZè!?_x0006_V¯m?_x0002_ÏE_x0001_Û£?0Bwh©¦?2[ÛÝ/y?-_x0018__x001D_?Ïþ?ÀÂÝÐÔ?rÙÕòvl£?òwÖ¢»*¡?~Ìôfú}?`_x0014__x000E_0®&lt;¢?T:pÒÔ?èôK­_x0011_?ûH_x001D_nn¤?_x0001__x0004_´¹¼¿Øæ?µ_x0010__x001D_ºQ¼©?vMU«¯§¦?FvÔ´¸?Ñ`m«n¡?:Ø^¨þ)?¾P«1hß¨?WÏú_x0002_Ðð?;^+Z?pÝxBÙ ?:OùYH ?6_x001E_[SîU?=¢_x000C_¬?º_x000E__x000C_ÓÔ¤?¼ìíÝF?_x000D_¬·; ?_x001C_hYkù?p'}c_x0003_x£?©_x0011_	Â~% ?ã·¥f£?²´ãlúÚ¡?:;ôÆ¦?öì_x000F_QAº?&lt;mq_x0008_!`?Íø&lt;ÞÈ?p_x0013__x001C_Á?_x0010__x001A__x0008_£Þ+ ?(±¶Þ?Ê_TÅFª?v_x0018_~@y ?_x0004_rc®Î¥?!_x000F_ºy_x0001__x0003_]ö¢?D_x001B_mo?62Crã¬?êÊ._x0012_ú?U_x0015_r§+1¤?¾TjûÈa?¨=Ïe_x001B_?,ü&amp;ò¤?D©òbJ¡?I&gt;£!'?_x0010_çÈì.§?ö_x000D_Õr6ºª?ÞàB&amp;iB ?~×R¯?}rçHõ?ÎÉm_x001A_ÊA?¾+=&gt;ó_x0001_¡?_x0018_Tl6?_x0012_Â%Äp?iUÆ_x0014_×Ø?£µ	Ä_x0005_µ¡?W_x000C_	r¶3¡?_x000E__x0002_ìd¿K_x001E_Ì:ô«?f?s¯Ë4¦?Î(fAS@¤?A_x0013_ÚO?«Ý=L ?Ò_x0012_¡ó*¥?À|_x000B_?FL_x0011_®ëÄ?à1ñ_x001D_Øe?_x0001__x0005_¿Ñü×§?Xª_x0017__x0004_(?ðãU«_x0008__x0002_?mÐQM;á¥?Ð_x0014_Ò°_x0014_Ï?oX»&lt;¼Ø?*ô_x0017_g6?~0úûY?_x001C_(zù?S)£_x0019__x0002_ã?Ð_x0003_¨\9?`á 1Ä¡?_x0012_òÖÝ_x0015_¡?æ÷Z_x0017_¾±¥?äv736«?_x0008_¥_x0005_^$?KM+_x0004__x0018_?ê8a×y?_x000B_UW¥?ì_x001E_/Ã_x0016_9?ÿKÒo?t?bs_Ý?_x0012_Á¯¦_x0012_?&lt;_x0001_ã»LÎ ?cU©Û_x0006_¥? h;ÖSJ?®ýg_x0004__x0014_ ?jB+!o¥?_x0018_/4Õáæ ?_x0014_Ö°rio?U¸ë~Æ?_x001A_´3_x0003__x0004_þ?_x0001_P_x001D__x0004_½?ô¯jÝ?°ÍÛ`?è_x0008_wúa^?JÄÂ«R?BE^_x000B_Åh¤?|9n2 G¢?QzG 	?6_x0006__x000C_YÁ©?|&lt;_x0015_ls?[*_x0013_u¡?LCvfU1¦?£#í_x0015_Ô?7q/Wâ¿ ?i¥,Ö%&gt;?¨_x001F__x0002_k?9pi»0_x000F_? ¯ÿí©¬?L¦_x001F_êh_x0008_£?ôªú£?&amp;¤+I¼¥?tº_x0004_l_x0012_I?rG¦Ù ?ñVD­0£?wçp	2§?í°?i?ùCYÑu?&lt;_x001B__x001C__x001D_é?Èæ9?ä×?-7%¥?Aë¬_x0006_²?_x0003__x0004_J·³?¾ÎçÈ_x0002_Íª?_x0002_z 4½^?:¼¶_x001C_Ì©?²5á«2_x0010_¦?®ßz¢¿'?Â_x0006_Èæ_x0016__x0019_¤?B_x0004_ ?q;Ö_x0005_ ?Üñd¬Ã_x0006_­?_x0001_§õRÖ_x0007_?_x0011_úF_x000E_?Â_x001E__x0018_©_x000E_¨¡?ð_x0013_/ùªÓ?ö7²ÛI?-¾¿¯ä¦?_x0019_°ÈDÀã¢?cÁ_x0018_×s ?tûYétî£?Ñª=¬»ÿ¢?ÐØx~!?oÍ¬&gt;×?_x000E_jçZõß?1Þ^: ?_x0014_e]¾å©?â_x0002_d&lt;Æ¥?n2^_x0002_³_x000F_¢?°Ì:_x0016_``?p_x0002_¬_x001F_p?2^Øe~_x0012_?½dt_x000E_X?MwD§_x0005__x0006_r_x0006_¥?=¥º}_x0015__x0015_?ßÜûîwi?±z_x000C_¾(§?ÆUÎ8údª?¾C5UÝû?._áôu?QÙ$æ_x0019_ ?R_x0001_?Ò¤?\)_x0017_D ?DÂ+ÂéÍ¤?p.¬^Æ ? __x0011_ Æo?Ö0«õ;Û?Þã¥±&amp;¹¢?=Ù`_x0012_ó?§-©Ú»ý¢?¶S_x0001_mº?_x0003_y¡ÁSþ ?zwt¦ÏI?7q_x0019_OIø¢?°ªa[_x0004_ò?Zdò_x0002_M;?ªw±n ?ÂcÌ2±¨?+_x0002_;á_x000B_¡?ð_x000D__x0012_uC?¯\éq$?ô´¸µé?Eè!üÃ?Ä_x0006_èq0¢?_x000B_N¡æ	¤?_x0001__x0005_Å^er¤?Qk(¸}_x001E_?äGhð,d?¬·Çö_x0002_?ñ_x0015_Ý]# ?!Upàó¡?÷!´ÿ[£?_x001B_Óµ©= ?ò_x0012_;xJ??nßE?ïnð?À¬êël?ÉÐÐ$«?Ú&gt;éÔÜ ?ÿ,E¤_x001F_¢?ÿz¦_x0003_µÒ¡?©_x001A_(ë-?9J2?¾¤É¢K¢?)í_x0017_#¶?êßÚ/?ÊK_x001B_z40¤?A_x001E_i:S`?rG_x0006_[´?!$Û_x0012_J_x0008_?ÂÙw_x000C_ßð¢?aÖ7]Ån¢?¨Ú_x0004_?ñ }¨_x0010_u?_x0008__x0008_:ù?nK1!{?h,_x0001__x000C_´*¡?	_x001E__x0008_8à?aÞóv}¥?_x0016_P/±qÌ?N¶½Òk%?IZ¥oþ?Îao?_x0005_¢?UîøfÓ¡¡?xM_x0013_9{?&gt;_x0005_¦_x0004_u?_x001F__x001B_1_x000E__x0001_ì?6_x0018_«ÝJ ?6RÂÂt_x000B_?^_x0018_\j;÷£?zö_x0017__x0001_6?G¸Ó%ñL¡?´¨gâ_x0012_?KBÄ?¤?#_x0004_ÎX´»?2¾Þãe^?_x0018_únL£?_x0002_JÇ_x0007_Þ¢?è_x0004__x0010_{Í´?)×ß£ÿ?J?·°°?_x0016__x001B_ú¾!¤?_x0008_§µ_x0015_þ^£?	­u¸Ò_x0003_¡?_x0014_'3Yh·¤?ÚL^ûú_x0017_¢?fI(í_x0006_Ö¥?Óá0íâ¦?_x0004__x0005_Xy_x0007__x0010_ÚT¤?_x001E_@Ã2ý¥?:?_x000D_¦?³&lt;i_x0016_Þ§?rÔµ½¾?æLÀqÈh?µí9]?Æë¼_x0010_í×?_x0004_æìéµs?µù3Í¢?lpù]¤?ÜcÉ®·È?ø¨È_x001C__x0015_j?èke?Ã¦?6?HKBÓ§?_x0016_ãht ?_x0005_&amp;ßÇ_x0001_°?_x0014_³ÞÚü_x0010_¥?Yfgà?¿B²¦Ôx¢?_x0018_©yÈz¡?"_½ ¡?Ëe£?X¢óû¥?"Wm~j_x000C_?r,2ff£?_x000D_dõ_x0003_ö ?~©ÃaFÜ?¼ÂÝ?_x0002_lXÐü?NióÄ?c_x0006_ë_x0002__x0005__x0004_V?ð/õ_x0002_¦n?´r}_Y£?µ'©É_x0019_(¥?ü_x001D_K·ê¢¦?_x000C_¼%Ç¨&lt;?°Ç¹vI|?k·ØÐ{K?BË@®_x0001_¤?ÞÚÚcµ ?6× £?ÐÃ_z?Ñ£FÌZ'?òT_x0004_gË_x001B_©?hÿó?ò&gt;4_x001B_Q?ú_x001C_6Ô}X ?~k¾Ïï?û\áä¬_x0014_?x_x0003__x0017__x0017_&gt;?Të_x0014_ðÃå¡?_x0017_(&amp;º]?®å(á¸ ?_x0013_ð__x0004__x0002_?ÍæM_x0017_¦?ÈÉtÆõ«?_x001D_t_x0001_?tÅMRé-w?tE_x0006_ÈÂ?cùQKB?½ý,CT§? ÅÑò¢?_x0002__x0003_²:­-a¥?ëAÉý2£?×.FBð?:ZItÒ?jú_¸/?ZIÎ1\©?ùÀ½_x0003_²Ò?tte	pÝ?¾iu{ÓÔ?Ë%Ñ_x001F_n_x0002_?Þ6ÉÀ6?t­¿Vû?Ü«ûÚ¿W?Ðyu´`_x001E_¥?ÿ/¥&amp;	^ ?_x001C__x001B_ð_x001B_R¿u»Bôí0?àßÛ ? ý¹ÛóÇ¥?ÆÏ¼?\ØÝÑ»?ÅÛñ´n¡?Þn1ó§?÷Ë_x001A_rÎ?_x001E__x000E_]_x0013__x0010_?Ä_x001E__x0003__x000C_!L°?Ô­Zë_x0001_Su?Î;À?ÃÖæá8Ø ? 5Y@_x001D_ ?3¢&amp;_x0015_¢?fh_x001B_æ_x0001__x0002_]Ä?®¢£cà?É#_x0013__x0005_?ú½÷ã`Ñ¦?Ly%W_x001C_?Ü_x0014_	º ª?\UÚW?ßáÊôq?:¶ó VÜ?ÍC¡O_x0015_ì¤?F_x0016_#õÛD¨?çò-tf?:ÿ ??_x0006_Û.n!¦?Éð_x000E_´N?R_x001D__x0005_à±Î?^ÞÞ&gt;4¹?3mÊ'?±_x001D_]ZÛa¨?ÇÉ"Lô?¤MÉ}äâ?%&gt;(Ý?_x0012_ïùh¡?íMªÌc+?_x0008_B|]ú­¡?õè&amp;.h ?d[Ò¿ #¢?ô_x000B_jht?_x001A_KEPó_x000B_«?t2gNß¦?_x001F_pEA_x001B_æ¡?ìFx´zÚ?_x0001__x0005_Þ¿ÓJÝ¡?_x0012_ï=á?Å¸y#H¤??M­÷Â3?#_x0010_azæ¤?&amp;#AQ_x0008_ ?Ày_x001E_1è?òì_x000B_1?Æ&gt;_x001F_²úØ?ÄBê_x0003_k!£?¡#kD_x0013_e¡?UXÆ·M;?kpfa¢?®æ¬Ù?@ÂUª¸¦?Í­D±{¬¥?Ô_x0007_)_x0002_)X?K4£9a1 ?_x0015_èÿáøX¡?þE-Â?_x001E_·ô¾×ë?ñuÁ*äÏ?ù:gµ?AX¢C£?Á¸|_x0003_£?;ÆX_x0004__x0010_¡?äD_x000C_äì_x0016_?LÔÜs?6Õýk|ý?@«Òð_x001F_?=1¬ß&amp;?[_x0001__x0003__x0001_?I¼-ü¥?_x0006_ÊÖr§?b0 Ñ¤?°Ó±_x0011__x001C__x0016_?_x0013_øëw_x0019_?_x0007__x0004_þ&gt;2¢?C_x0015_«AÙ_x0017_£?¿ù_x0002_óÆ¯¡?6f;9è?í)ã_x001F_!Á£?¬(_x0008__x001C_ÿg?-~u&amp;ì?ë §Ö?Aæ²In ?Â~_x0019_g¼v¤?_x0010_×hqEk?0¨_x001C_wL¦?/°öe¥?_x0006_Â¬è­Û¤?_x0012_ÛrÔá¢?{~àg½§?j#2ð?ä^í3pÉ ?jwÚs?ÿt½_x0006__x0014_?_x0017_þÿ¤_x000B_Ý£?Ä¦õ«£?OôÖÆ?ç)	Qî¡?.º*VDR¤?ÝUyÍ¥¥?_x0001__x0005_îÐû^0_x000C_?úËúdË?µÚæ]Ó?o÷?0V(_x0019_Ú¡?_x000E_8_x0011_T~ ?Û_x0005_·ý_x0004_.?zp²Ã¤ã¤?&amp;Gtçek?ýck#_x0013_D¡?óJIÕO¡?Q_x0002_cP?%&lt;!V|£?Z$4?_x0008_ôs_x000E_:¬?êØèDH£?²æâ9À_x000D_¢?|EÌ#?Â¬§=*¢?_x0014__x0010__x0006__x0012_äy¥?F5U_x001C_¦L«?èMÄkN?o_x0011_G} ?z.7%&lt;?@Ãd|}4?ýÐ_x000B__x0018_?_x000D_ÑmÏ£?O_x000B_¬­3?HeÙSh_x0003_£?ÆGx¢Ù?¸mbþØL¢?2,²0_x0001__x0003_2/?R_x0002_â_x0003__x000D_?õ_x0006_%÷$?Ãv_x0003_?¼Þ_x000D_4UQ?®g_eK3?S_x0016_p¨A¥?òQvuõç¥? _x001D_»¹¡?jªcK%?Ä_x000E_DÕÕ¶?@Wyg³¥?&amp;IQYÚþ?øuóJè£?_x001C_hzôÒÑ¨?¯[_x0018__x0007__x0017_Q£?¶ÆNÜ?B?|¶ÚÎIÛ¢?³/µºu¢?_x001D__x001B_5]}ß¥?îUªI©?FN}á4¨?ÛG_x0008_]­£?Ê*¶ÞZ_x0017_£?^ß³´5?-QRU/÷?õ¶PÈl_?D\L_x0012_¡?×è[²Áº?_x0017_ûâ%_x001A_Î?ZR_x001B_¼7_x0002_ ?÷@õð¥?_x0001__x0003_Wm×F± ?æUªÀóÌ?_x0018_2I®£¤?¦øÍÛ_x001D_¤?Õ_x0006_¶º&lt;£?l7$ê ©?d_x0015_É`ó_x000B_¤?&gt;ºð*÷?Ìµm]"?*_x001C_j__x0008_¦?3z`_x0008_Á( ?(×§G?s_x0002_eJ5¬?ñ@è)¹!¡?_x0011_;òévd?bn=ÃóG?Hü~¢É%?a_x0014_Æ@Â=£?ò-]t`¤?·'_x0015_êÃ?GBh?_x000D_;¤?`i_x001E_°? ÙùK[?Ho§Ó:Ó?ÞJPC_x0017_?_x0007_|YÐª ?²o¤Ë.¡?_x000B_2&lt;§?_x0006_ÉA¡?c© KL,?Öí5v¡?i	¨×_x0001__x0002_úÝ¨?_x0010_"èÜñ§?lCÐ¨	Â?|~1|ñK?~ëÃeÕ#?Ê\P¾ã;?/Ñªu_x0002_§? #» =?@VA\A2¦?¾#l¡?Æ5ðm®?S0d_x0010_É?ßãS=N?_x0010_Ûª?ºoÐñß ?°©%KU ?­w_x0014_á» ?Éõ±6?_x0008__x0001_¤òè?K_x000E_,ø´?Ê6&amp;r.?°±^t²_x001D_~?VªY´Þ?ônÅq.§?§_x0008_CÿÍª£?ðB6?¨BH6f=¡?ÿðª|¡?·ãkp@ ?Ñ4Bw|f ?2Â_x0012_Âd¢?²\ÓÊQ?_x0001__x0002_vRp ?±{~q÷¡?èé8®Îq¤?s½lêÑ?¤?Z_x0007_7?³o{U)?ÕyÁ_x0019_¡?tmÁ_x0012_¸?3kA¿jþ¤?/U{%§_x0019_¦?Ýáb¯_x0004_?@_x0018_ôaF§?X=÷fÚ«?_x0005_7øD?N_x0013_&lt;_x001C_Ó?}|&amp;³ Ç¢?4Ü|@g9?²Z$ûe?_x0002_ _x0011_±"7¥?öY0¥?íaÂFÚE?IýN_x0007__x001D_½?¬_x0008_¹è^_x001D_?q{÷_x0004_§?@«ãP_x0017_?¦!Nl?*ÇdÜ-?¶|W_x001B_àý¦?_x0003_ýÔ/_x0018_¢?Ör_x000E__x000F_?º×r´^Í¡?Gá=&lt;_x0005__x0007_ý&amp;¢?&gt;ç_x0001_âÀ¡?dâ}qn?Ô2éu?³¿{6µ¢?¥6Ëûf?Èe½_x0012_*.?r_x0011_Md_x0008_?._x0007_°u{A¡?_x0010_®X}·Ë£?¦_x001F__x0016__x0004_¤?RðÅ,_x0006_?r_x000E_IhÚ_x0015_?¢llbõª?¥WM°´â?_x0013_ [ªFn¡?Dp	T?Ò¯Ømþ_x0011_?_x0003__x0003_*ÿ¬£?æÏæÏã£?@ò0(ïÇ?¨ñ9¢¢?@R_x0007_ Ñ¢?ô,2òj)?°ÈNÞ_x001B_?ª#_x000D_¶"?Õ÷-ëg¹?7ùÏ? xÃ ?_x0002_²fr¢?Áh¹_x0019_x ?°Ù_x0013_VÐ_x001E_ ?_x0002__x0005_ég!£?_E¸+Êz¡?þ8³ë¡?_x000C_î_x0003_ôü?.Ê3eç?_x000C_Æ*_x000D_ê?_x0014_Bö_x0005_{r?Fo4_x0004__x000D__x000F_¨?ðC_x0006_2?D!çp_x000E_?%_x001A_ë3 ££?dç_x0010_ó¨?£_x0010_MM&gt;?ÀYáóI?*ÑZ¿Ë?rS_x001B_2F¡?_x001B__x0001_ ö_x0003_U?_x0006_?_x0008__x0002__x0008_?/Ï_x001A_ÄöO ?®J:òû¤?_x000B_|(_x001F_¡?X¼.ÕêR? ¹_x0019_L°¤?fs¦Ç9 ?à^ý÷v?Öí_9Åý?Ò	ÀzSÈ?_x0014_èÑLú?_x000E_¹·¾Á¤?ÿlÀ©_x0003_?idc¢G_x0008_?tÈ¼h_x0002__x0003_- ?_x000C_y((¹~?é½l©µö?|wÚM5_x001D_¢?r¬_x0015_k«­?Ýy¹U×?/#Ü?¡HQÌÔó?ÐÒ¼,Ä??ZßÅè$¡?A_x0002_x_x000B_Ù?_x0001__x0012_Ølôö?Ð·}x:¡?5Nà3S¥?|{ûÈè}?Ï¼_x001B_Û?(_x001A_0_x0007_I!?ð²1É©?Ñ*Ýº¡?»¥_x000B_©NÌ ?8_x0014_R??P¿²'ñ¦?&gt;_x0004__x0007_¹4û ?&lt;¦s¾?_x001C_Xríå ?¬@ÌVä?&lt;òó4.?¢	[?¾©^ò.?|Äw_x0006__x001B_v?_x0003_N_x000E__x0001_U¹ ?üÚk·´`¢?_x0002__x0003_W©_x001A_§C?°M _x000C_?ÓÅo©D¢?ØCQðjC?¦_x0016_Â_x001F_à³?_x0018_È_x0018_pÛ?ÚH_x0018_ª.¤?ö)ÞÝ_x0013__x000B_¡?»È|_x0001_ù_x000E_? 1»&gt;`×£?`"_x0004_p°¥¤?_x0006_$ÒÚ&lt;~?XÓS¾¦É?7ëat{?~3Å¦{8?Î_x0011_$_x001D_Úf§?0GÎ!Å3¡?F_x0005_õè¸?ÉÐ_x0017_=xÌ?Õý© :¢?_ñÜO}?»_x0013_p?~F?¢5?ÜB.«+£?·ïäùÿ§?	5_x001C_Ý$¨?ea«»½?_x0003_Öj}«?çbÏ_x001C_£?0_x0008_{YÀÔ ?8_x000B_îw¸¨?¦Äª§_x0001__x0003_(¦ ?f°,&amp;_x001B_?©ì\7 ?i#»pû9¢?h0¯&lt;_x0010_?YóeôýÐ­?Bÿ+B5 ?¬yøH4¤?_x0006_ÃP_x0001_æ¯?GåïÞÄ¬?Îg­Ö_x000C_?èÚ]!²¤?¨ÀR§ú??Ôåv|5Â?n_x0012_rWj?ÐHz?±_x0008_)_x000F__x0003_¢?»_x0016_`°f?r_x0004__x000B_À_x0008_J?&gt;_x0010_Èp®?Þ KÐ6:¨?¬u_x0007_'¯£?|.¼C9(¤?æø_x0019_sÐ_x0007_©?_x0018_ÎÄ_x0018_?ÐòåÄ£?_x001E_þc_x0005_u¬ ?C`q·´í?:ä_x001B_ïJ_x0002_¢?WUf¸_x0005_Ö?EÖ5@Ý¢¥?i4rÇº£?_x0002__x0004_¬RXs_x0006_?´Ó©_æ?ï÷mÌµ8?_x000D_§GþÄ?¨íI}Õ¡?hâÿòH?øÍµì?Z_x0011_Æç*K©?Q|Ð7_x0012_¤?ÒÓmu¡?æÌÀ+¹?Í«9ó_x0003_k£?_x0003_ñë=ýs§?¨R_x0012_æ¡L¤?_x0019_Â_x0002__x000F__x0003__x0012_?»5tfQM?V_x001F_|g%5?xPú_x0018_Ü?þ{ë_x001C_©Ç¡?Àiìoÿ¤§?å_x001D_ß´£?Çênë½?þ_x0011_ê¶£?bÚî«w¦?|_x0001_úqK_x000B_ ?úáÄØù ?N-È·¥å?ý=Ã"9£?_x0006__x0006_ñMç5¢?®éº»_x0013__x0013_?°³+h_x0015_y?m_x000D_õ'_x0002__x0003_$ ?ôÔaH_x001D_·§?_x001D_ Ô»nß ?0&lt;y_x000E_j&amp; ?o¦mKÞ?^_x0010__x000E_)¨?_x0018_æ _x0019_mL¥?_x0004_ð^m?é5Þëª£?ì9ÇAO?_x000E_;	ny ?(é:8¶_x000D_£?àýéVa?_x0002_²\d_x0003_L?-â_x0012_ ?&gt;5ôv_x0011_?ôMá¸?åFäeK#?_x000C__x000D_\F&gt;?R³_x0014_5?z?ÂöyÝ_x0002_?7ìx?_û=_x0014_R?ä_x0012_S+³5©?_x0007_Ïÿ v£?qÞa[¢?ü_x0001_Ü!Å?Ìp.qm4¨?!k7_x001B_ñS¡?º`*L?©X {m£?^3'?_x0002__x0003_iª_x001C_Ó_x0006_Õ£?ÌìÆ	G¯¢?b'p'Ô¥?n×ËV_x0018_?g_x0003_½í_x0012__x0010_?Ô_x0014_¨?ùRI¯(ê£?aD_x0013_­&gt;R ?üyùm¢?_x0007__x001C_u_x0019_&lt;¯¦?ín_x000D__x0006_U_x0006_?íR_x000C_à_x0010_£?tÍ/È(¦?Ôà¥oã_x000C_¡?®¾ÀÜND?£Ë^_x001F_r?.õ,_x001F_²Á ?_x0002_ä­4P7¡?ª¼ã%§?X¿Ñ?_x000F_´¦?Uê:/ó?"9&gt;¥Çf?ìN_x000C__x001F_°?Bzu*y©?m_x000C_Ík ?Rø²J0¥?_x0006__x000C_¡ux?0ùSé¢½¢?læµ£`x?×_x000D_3k i?ÓVFqX¡?_x0001_¦R_x0003__x0004_ðn?²ëZ9?ñþ_x0006_â|¤?qKö?õ  ?#RÌ_x0005_æ:?üMÍÇ#J¡?1×YÏ¨W®?$5O«[?ï©Ûh?Né»_x0013__x001A_?_x0018_a_x001C_M×j¤?@~Í4Ò_x001C_?Ð	H ?þMç¨&lt;?DéÂËÞ_x0006_¡?ÔUØÓ?_x000E_6;4f?Ó¦V_x000E_(?_x0016_{d,?_x0001_&amp;=·©?86R·ëo¦?Ì'_x001B_?(:|Åýú?ÀÍ¦R¸_ ?òn%/?úE²?ùÌå)Õ¢?O_x000E_O=7Ò ?ÁÙîMv½?W_x0002_©_x0002_u«?_x0003_Á;-8Dª?Ê½Î¨£¢?</t>
  </si>
  <si>
    <t>ef4143f5ce9371536f3eaacdc498ebcb_x0001__x0006_Z^'IhP¢?ØÖåK¨U¦?åh¨Hy%?¨_x0005_^m¨?z3"µ°¢?_x0004_üÈ'ð_x0010_ ? h¹UÉ¢?oLP_x0012_¢ ?_x000E_R-Î{¢?é_x001D_d¬¼w¨?ÿo¢j¢?r¬è_x0018__x0006_ç?«&amp;§ý¡?'_*Ák?\¶_x001E_n_x0005_?8ðÅ®ËÝ?hÊö{kæ?`^ÓY&amp;?_x0018_i?^¦?ZÈ_x0001_´_x0014_Z?¢=_x0003_Yÿ?ª_x0018_Î¸­¤?_x001B_·@? vèî_x000F_?_x000E_²Ñ¥Ì?ø©_x0002__x0004_U¢?T5Þ[´?§_x0003_ò]¡?_x000C__x001C_ û_x000C_?_x0018_öW&gt;Ñ?#í¶~´L?f{/r_x0003__x0006_vå?þÍ_x001A_s«_x001B_?¤_x0001_GåÝ:¥?_x0002_ÍgÓý?ø7b«Ãì¦?j_x0015_ëÚj?_x0001_Å©ÔÜÜ ?¹ñáÇÂ^¢?ýÍ_x0008_0¢?±FÅê ?_x0014_I\}«?"í,Ìàõ¥?¯é¬¿ Ò?Ô_x000F_³þÚ?,8fEÆ£?ÿgÒØÒ?*Îo_x0015_w5?2çj _x0017_O?_x0001_$ÊKòã§?cÁÐi1ô¢?7í8?S?Ó§_x001D_,_x001D_?À_x001E__x001C_[ý?6_x0006_lü?ãu!_x001A_Ï§?+_x0006_yt¢ ?e¿_x0003_×ùT£?ÛÄ`_x0014__x0008_Ë¡?âüÔ_x0018__x0004_?'£_x0005__x0006_¤x??ïxë?ûs_x000F_òò ?_x0006__x0008_óÓ~y?_ìêÄ x?8°0F?ìß_x0012_÷V_x000D_?_x000E_£Ò*B×?.\ë¹Ã?6_x0008_×X_x0013_8?_x0001_®öò?ÖS:×ðô?_x0007_ý`Û ?Ãõ¬=¢?}_x000E__x000E_£?rÜep5¢?xYXý&lt;â¡?¨à^äR_x0014_¡?þdb_x0018__x0016_p¨?³y_x001F__x0003_ôÉ?Õ-d*J?Üÿk¡Ý?xzPI_x0017__x0002_ª?cK,_x0007__x0004_Q?_x0016_k=_x001F_·?_x0006__x0002__x0001_é«?²_x001E_Þ_x000C_ì¨?^Ül¾_x0015_§?Èîq9°_?)_x001D_Ç _x0004_?²ê:N_x000C_?_x000F_äÁ&amp;_¥?X¹Ï_x0005_Á¡?Ò~_x001F__x001A__x001F_:?_x001B_ÀW_x0007_	Ã¢?H?j&amp;C?ÚÔu_x0019_B)?/á_x001E_9x??ä_x0005_UÀÏh?ÈË4¹%¤?ò_x0006_¸_x001C_ã-?'ÀíïÄ¦?û_x001C_X þ¡?ËH¦¡?_x001F_7D³X¥?½rêl÷{¤?¤¶Ø6²G ?3û½ö¡w?J«_x0003_ÿN§?&lt;_x000B__x0001_¼p??À¨½ó´?)ï ¸àô?GøSjç?6#Ó_x0018_?ÆR¬ô_x000E__x0004_?*ÑO_x0002_hÅ?cÒ3\gW?Âl[ôfb¡?	5a¾_x0010_È?¤|ãwOÉ?Û_x000C_¡_x000F_tí?Á_x001C_S©Bç?Z3Ø_x0008_&lt;?&amp;=á÷aÏ¥?\é5º¾V?¸]S_x001B_¦e¦?_x0001__x0007__x0007_Óç_x0018_iõ?ñÍkC8È?Þ×ÑE6ª?ÖÓy]- ?¡«f+Z?[RQæmÌ?`Ù´9?_x0006_0À_x000D_Û?¸6G?_x001B_ é	´¡?jÞð©'£?Zl0j_x0016__x000C_?§¦¦Xöc?ì_x0008_º»	?_x0004__x0014_Ôm-¡?Åj_x0010__x001F_)õ¤?TyÎoø_x0003_? Û¬¶_x0019_i?ü?_x0005_¡Hç¢?Ë-â_x0016_@g?-@F]?þ_x001C_-57¾?æçÿ|ål?¶NÏÍO?Ci_x0005_Çx_x001D_?¾_x0011_ý°k?6Å¼TÒ0¬?_x0002_%¥$_x0018_÷?Õ/Ý¦&lt;«¢?È»¥_x0007_÷ib?v_x001C_ò³%_x0016_¡?Hf_x0013__x0011__x0001__x0002_¤h¥?þJµaj_x0016_?|ÂACC¦?i(êq_x0017_ì¢?¢\"|P?º·z4À_x0017_ ?_x0014_µ¾Nq£?P_x001D_±Üû¡?Ìg¤?D&lt;í)xò?ÐÑ|?ßL"M_x0001_?ãÃsg3_x001B_§?_x000E__x000D_µ'÷o?¿Ìt¥¤?ñQ|í?pùÙí?ü_x000B__x0005_Å;Ø?0Ç|¯Ø_x0017_?Ë0Ï¸lâ¬?°X@#Y?Wû,R¤?lÌÈ8;¦?±Ý:|?ÿ_x000C_oÁ¾_x0014_¥?­ÑÀ[í»¤?¥=Ñ)â?¥ã¿®ñ?_x000D_îm_x001B_ß?&amp;M8pÇ¤?|J_x001E__¢¨?*LÝGî ?_x0001__x0005__x0006_hT_%[?éïLóÿ?×DÄÈA£?ç`N&amp;_x0011_ù?+è¶á]?l TPÝ?È8QñV?_x0010_î¿Ó_x0007_?&amp;®_x0004_'_x000D_¯?_x000E_ÚTìbd ?nöQq¥?=^d­Í­?cá(a£?×¨1_õ?`Kk_x0002_FÓ?Ùä_x000F_·0?åUÁ«ð ?ÎÕ2¤Õ£?_x0001_Ýºñ£ ?0?_x0003_ù&amp;?É;Gÿ_x0012_ò¢?*ß?P°¡?q]5â?/YVo¦?¥xl¯_x001B_E¢?¡µ= pû ?à®_x001E_q¹Â?_x0002_Iv6"G¿	è.¹q/¤?`T_x0018_AÁÔ?òeA?V¿z%_x0002__x0005_Ðí?^/_x0011__x000E_T ?îíE-µj?1Éq_x0014__x000E_¡?Á_x0019_NíC?ÞÒEâ_x001C_( ?Â·_x0017_Ö_x0001_¦?Ô%Íç_x000D_	£?nö+9À¤?Ò;)À_x000E_«?´?(¹^X¤?JCNªÔ?/b_x001D_k| ?x#ósÚC¤?oÔöö¤?îoYÖ¦¦?Ê_x0004_/-_x001B_þ£?è¾_x000F_ç1×?Í_x0003_ÜJ¥?àKý9`·?&gt;Æ¥.ª?%éô*87 ?ÐKè;ÈÄ©?êT×ªåB?í8í.;?°Ì¼Ý¥_x000F_ ?þA4°_x001B_¤?¤0_x0014_ÕÄ?Ã:h¼¥?Â½_x0008_èTY ?»_x0018_×@xÌ¦?ÿ@F[ ?_x0001__x0005__x001C_XïÔ?°÷_x0015_$rÊ?NË°YÅµ?_x000D__x0017__x0003_R?Á_x0015_B=% ?h}°r_x000C_¨?a_x001E_÷ª?_x0012_p£O¥?úñ_x0011_1?äR5×Ò_?_x0006_¨xùÖù¦?ä³[½­õ?_x001E__x0011_º½?R1_x0006_¦èÞ?¨¦ûp^±?})&gt;ò@¢?HKÒÖMÉ?ØmHÇ ?sÒ04?ù_x0002_Öë_x000B_t?¶§#ÉO¦?ä$_x0019_Õ.}®?ªT%Æ?{ãÐR?a"µ.¤£?ß_x0004_æÏ­Î?_x0010_ÉcUS¨?`_x000E_ÎÖ?$ç2_x001C_3È§?¸k,l¯A£?¦_x001C_ºªe?¶òá_x0003__x0006_û?_x000D__x0001_½y4?`^°+?_x000F_»ÐL~¿ ?v}ñý_x0019_?_x0004_Ýªx3¿¥?Áö_x0008_[@?uþR_x0011_t&gt;?	7"b¡?õÊ=ÿ®?d?T­_x0005_? ]_x0012_¬ó?lÔv f?_x0016_±Ú,L¦?ÃÛåe2?òÐÚ¹ab?ÜKâfE}?9_x0007__x0010__x001F_fÂ?}î¹Y¡R?þØ_x0002_ÐÌ?ë_x0016_)§+	 ?åJ³?tk_x0018_'¢?WB+¯¸¡?_x001B_Ì'®o_x0018_?Å=Â|áÙ¤?_x0002__x0006_Løô?OÒjT?°ú_x0016_-3 ?_x000E_Ù_x0003_&gt;,?»SÚVàÈ?_x0003_UÌ:ä?_x0001__x0002__x000E_§6²$_x001F_?_x0010_&amp;]$8¦?tWk=p_x0012_?°çr¾Ãw¡?&gt;_x0012_ßekg?Q3É÷Ê¡?&lt;Æ{!? %rJ_x001B_?éâîÌ£?Áço_x0018_6?nôö_x001B_¼_x0012_ ?rqQN_x0010_£?_x0006_´?_x0012__x000E_d+ú{§?dæ¨Öè?îU°È?üÑ» PÊ?ô_x0016_bìß©?ÛÎ¸@¤?4=Éí¬ ?.b¥¼u?_x0001_lëF±¥?§E'Åo?K_x0005_\M¼L?Êª?Z?¯Óß¡?åàÇ»\?Ôf5Ü÷¢?Q¿b`	W?b¶"rí?Î	2!_x000F_p?Ðÿ	_x0011__x0004__x0007_Àa?×Wcã:£?_x0014_Ì_x0011_]ßÄ?_x001B__x001D_ÃgÑÍ?À`03¬Ø?ËzaÖQ?½d-_x000F_?¢F3Ê@f¢?æP_x0005_é_x0003_?tº+.ºm¢?ì»lûÊs?_x0001_\&lt;f?"²ºrjl£?_x0010_{ï¶Á%?Â_x0015_ûaá©?oó_x0013_{_x0008_j?_x000B__x0017__x0004__x000F_Å|¿ÏÊyM_x0017__x0014_£?¤(_x0014__x0004_ò¦?²G\vqª?_¸ôgïÜ ?_x0002_±Mæ2ß?_x0010_°×Öýø?ÝÓÎçvY?_x0016_'(Ò¹?Þ«¸ir5?ó_x001B_ÑA_x000E_t?Z&gt;&lt;ûÆ©?¦aíG§d§?¼ Ìþæúr?^_x0010__+òn?h÷ãÉ_x0006_¡?_x0007__x000E__x000C_/_x0003_Ì8?¬\Ü_x0010_Ôd?°u_x0016_hu©¨?y)ò_x0012__x0013_È¤?=ë¤_x001D_ó¢?_x0006_FÜ_x0004_©¢?:WNu?ð?Iª0kºÿ¨?&amp;­i_x001A_¥?_x001F_h3G~5 ?_x000C_aÇ_x0012_¸'?/½Å?_x000D_£ì/]?^ü_x0003__x0007_?âcî¨nY¤?B¸[´É»?ß.X'ì¢?ÈÍ O_x000B__x0003_£?Ãj5 _x0005_ò¦?N©Þ8'§?è¬»%åã?¥_x0018_Wæê ?{	çß9_x0017_?_x001F_öUwxj?ðÄP_x0008__x0008_ ?_x001D_ýÿQu¦?þ&amp;_x0001_\_x0002_Z?öÐI®'?5ò÷X¨?_x0017_Ô_x000E_N?M%ßûÐ_x0014_¦?_x0013_Ìãq_x0001__x0002_H?p_x0005_w_x001C_é?d_x000C_B^Ú?ZQ§¯_x000C_&gt; ?ÝÕ}«à_x0018_?É±_x0017_þò?8b;ÐI"?S&lt;/.?òíCc_x000B_?(L¼¹n¥?ºê_xx²£?%ÖÛ·?¦ôý3g¥?ôf_x0011_)GÛ ?£C±Ü_x0012_à?QÅúfÄ ?b³_x000C_Ê|»?4äï_x0011_n_x000E_?a_¼¡	?hðQ_x0001_8?Pcò{ßÑ?4us!Í§?_x001A_ZÑ3êÐ ?_x0010__x0015_ J1¥?Ø'¬V*^?Dy7&lt;?[¾_x0018_iJ¢?dVí+¯?_x000E_,#2k$©?)_x0013_æ¢¡?°³2z¢9£?¯e²A6þ¢?_x0001__x0008_ÔE²_x0016_¥?¶_x0005_§Òe?CÔsHÁu¤?¶æQA_x000D_¤?V_x0002_"¡?xFSN·ü¨?cG_x001B_W¥?_x0006_~¯yö?&lt;&amp;Ã_	_¦?FÎyA?)N¹11?4\_x000E_t0_x001F_¡?&lt;òikñÖ£?-ã_x001B__x0004_+?_x0007_+sA¬¡?_x0014_·î§Ç§?îã	_x0011_ ý?²ßá_x0012_?þÀY°_x001F_?_x0010_v¼µ?òö0_x0013_:®¢?Ê_x001E_nî¢ÿ©?-Ð_x0017_ELR£?ß:lx ?o3î%¢?É(fÓ4¿?&gt;y7ïFS?Ì_x0007_cEc|?Æ	Á=_x000D_+¦?.\Ñ	! ?_x001E_ _x0003_²?q{\_x0003__x0005_kÚ? _x0015_Ç9F?¶_x0006_ºF£?,_x0012_³Hp%?æc¢:t¡?Ä¯6C²?@»px	:?Ê_x0012_¯Þf?_x0001_=_x0014__x0007_!?:_x000C_EQ©L¥?,JCl!¡?ü|ºÁÒ=?xâ_x001E_R¨?_x0003__x001E_á\@/¤?eP	|6Ú§?_x000C_sÄ~44©?u,ÉÒ_x0004_ç?Å_x000D_Å­©?S)/S?^j_x0019_Î©ÿ?éô=B°_x0012_?a[h_x0001_ª?Ú´sL?©Ûw×wq?PJQ8f£?mõ®_x001F_hu?N_x0014_vGN?\K_x0012_/¥ã?fÍ¤?P_x0002_þ!&gt;¡?Ù8ð5T&lt;?ÑãáT!¨?_x0001__x0003__x000E_\ÀXº?Þù'Æâ¹?ü_x0007_§¬?¡¹­©© ?/Zÿ2s~?_x001E__x0013_IÓ¥?ú}ðÚb?âì_x0019_ERb?Rá{ïÔ¢?a´_x001D_ªr?_x000B_êÏ3ø÷¥?·LËüû¼¤?_x000F_ò9ÈJ¡?¸ÆK¤?A_x0010_u_x0008__x000E_áª?¨è´td¡?û=f½E_x0016_ ?¶_x000F_Ù§»_x0007_?XD§q=M?&amp;Wo©_x000F__x0008_?:Ge_x0016_¢?9&amp;°x_¡?:C_x001A_EÜ?JÀ&lt;	¼¡?"óàen¥?^ÅÁ/XÒ?û_x000E_Pßb?_x001E_Í¦?êÓ{_x0002__x0007_m?\:Fª?_x0011_aÛ¾Å ?_x000D_BXL_x0001__x0002__x0017__x0003_¤?Y­-/ª´?J*ÌYþ?µ_x001B_1å£P¡?Ü\·n?¿_x001B__x001E_³¤w?U"×Ð?÷åeã(å?v£MßX?cB¡&amp;_x001E_£?3Ö_x0001_¥¥_x001E_?@rè_c_x001E_£?é+_x0003_ù_x001D_¡?RuûfÊL ?sáód_x0015_Ó¢?¦M|_x0015_'?EB8o_x000E_?êäµT?¤íçëè?0jL¾ªº£?¤_x0004_ '²å¤?"¥²ád?´ûh¡_x0018_Å¡?y_x001A_2î¼v?ÆK+P¥?c_x001C_eÂ¦?OÆ_x001E_®@3¢?%ÑÂCy?Ö(s_x001F_A_x0015_¤?òô5î]µ?2æ?xÖ_x0015_ÆH	¦?_x0003__x0004_à«+1¦?Ú2_x0015__x0002_??ç_x001D_ûµ?Öµ.ò:¡?·Ø_x0001_Ô&lt;M¤?éØD¥?t`«DH?`Ûº³þl?à_x0001_¾¢Í-?¹ä?_x000E_Ì¢?zP¢ØUÔ¤?7ý"_x000E_½Ù?Ùª`_x0008_?ÜÃ¬Â!£?ü=Y_x0004_þ_x0010_?âìòºô¼¡?_x0003_åÑ_x0018_)W?_x0012_zDs£%?¤ßpÃ¥?op÷Çé¡?éwJÛ ²§?_x0017_¿ñÚéð?\/$gÊ¼?ø_x0018_j¬¿»?t_x0013_Å¥ £?÷0_x0004_¶_x0003_?#_x0007_u[Ð5¡?j!q¤?zÀ«rçt?_x000D_Õ;m?0t«æ¹¶?3W­¯_x0002__x0006_¼%?_x001E__x0005__x001E_ÈÙ?_x0018_XxÏó?&gt;TO!_x0002_u¥?Y_x001E_+ô?U*%lA°¦?ò_x0017__x0011_«q£?©pDB¡?bFbzÀ'?j_x001E_(_x0001_¬?·v/¹_x0002_Â?_x001E_þ´¿^ýª?ÙF;ÐJ£?"GBê¦¤?wÅç2?_x0007__x001D__x0007_Kâ¢?Ý_x0013_îV_x0008_ñ¤?~_x0013_áß_x0002_?ÐO´hL¡?ÄOÙ_x0003_ª£?ÞTÏo­«?ónÿ_x0012_#p ?Q&amp;ß_x001A__x000F_Ø?_x000D_X¶¨¡?hfFæ*?öä_x0005_!=ò¥?_x000C_ø-Ë_x0003_g ?)_x0004_wGVl?Íàù=g¤?cJY»A?6{*ôî§?_x001A_$_x0018_µ´%?_x0001__x0002_TNóS&lt;Q?í_½@ÿ ?8ë³_x0018_» ?ä¤:_x0011_Ln?µ½_x0011__x0001_¼þ¡?à_x0007__x0019_X»v?]!½¸_x001A__x0008_¤?sBC¹ù·¢?_x000C_&amp;6Z?óÊA_x0003_?éCaÁ?Ä_x0002_­ñéÕ?\Ú;· ?*·vWË?£§m0¢?ìÐµ³:¦?,&lt;dü9è£?~E.ú_x001F_K?8xÎTðÚ£?ÔdÖ2#Q§?¬lÝ?|7_x001D_4{l?Ñ¡¼~½?_x0004_~¿&gt;ç?´{æÅg¤?¬_x0004_T¤¼T?8fZ÷ ?&lt;_x0011__x000C_/#F?ð$\1³«?èGbxÓ?Pg_x0012_wk¡?RÊë_x0001__x0002_«Ì?TÕCMà ?kÔ× ")¤?_x001E_Í`_x000C_ü£?þ_x0008_$]¢¤?ö¾Q·0)?sw×g7?;_x0011_E@c£?_x001B__x0016_,ÀRô¡?ýw&amp;X¢? æãø_x0019__x001C_ ?úIZ%¯? G×âí?_x001A_¦ö-?_x000C_·@ªç ¤?[§ú¤ü&gt;?{¡mî]E¡?AèW?l	AÖÚ¶?Æ8IM1 ?þ8¤_x000F_8§?öÆ_x001F_À_x0016_?ÜÏÙd_x0002_/?_x0004_÷d2 ?_x0004_y_x000F_?dðÚ¬uÿ¦?=ë÷WU_x0001_?OgfÐøé?®$_x0012_ß*ò«?ÉzCÉ©©?1#Ù{_x0015_¡?ú·UmHì£?_x0003__x0004_¶	swQñ¢?_x0010_û\_x0012_l ?ï,ó²Ë?_x0013_Xäg^ ?øñ»G?©ÒBÒ\£?y(_x0018_#_x0006_?×÷M_x0002_dX¦?N}úBz ?¼è¾d_x0010__x001E_?Zr_x0014__x0018_©¤?_x0017_¢xÏ	?xÏd÷÷?^ó5³H½?Ü}ñ%q?²_x0004_J.)É?_x0016_¼Ëc¦µ¤?ï_x0005_6EzÞ?S°!ßÛx?ê@_x0005_s?Üf9¢?ü_x001F_Ù½¡?_x0016_úÊ§Sw ?0¢ÁT/ ?±/ºË-à?Ä_x0001_®Wl#¥?Ä_x0012_§$ÐÔ?§_x0013__x000B__x0010_Í?ì¹_x0007_µ_x000F_?é³1~Ó_x0019_ ?_x0008_Ì_x001E_U¬?ks æ_x0001__x0002_ja?ýÛË0'¡?Á_x000F_º Î¢?î_x001E_B_x000D_»¨?uÞ½Ø?®%.MÒ?/(FÝoø?|SéÝ=?FËPA&gt;{?°O·9NN¦?°bmø»_x0008_¥?6B@(´¥?Ô¿Âj&gt;¤?+Ìv_x000D__x0006_¨?_x000F_£7ÜU¢?½i_x000C_áW?Tg¿cÄ¡?¿âÝ/_x0002__x0003_¡?&lt;_x000F_%ÑíÔ ?è_x0011_·we¦?÷£(¯?fÙ_x0018_´çz¢?Bô/À©] ?ªËS_x0014_ª£?F3Ä_x0018_?£ãv_x001C_­?_x0005__x001E_Y¶_x0013_¥?Úcn_Ú'£?_x0006_»/`?dÙ_x000B__x001A_?ÿÖ[¹Â¤?r_x000E__x0003_3_x000F_?_x0004__x0006_/^_x001A_;.¡?µX~gô?.æ_x0015_q?mRiÙ©?J¨vkö_x000B_?òüg¶SÌ¡?_x001F_¬MªÇ»?U§Á³£?5×1Óª?Y_x0005_çy21­?_x0005_Òaî?Îõí\#_x0002_?ÏÂ¸ïÅ?1uh_x0018_£?_x0002_N×}Ðb ?_x001E__x000C__x000F_?_x001D_Õ%½ó²?ÙªßÄ?Z?Ë1zÞ¿´¢?æÜAÆ$?oSO?  ?_x0017__x000B_1¡?òè.ôOª?ê_x0001_ÁM?Åª_x001B_,S¢?¤ìü_x0003_3é?|x5ÞzË ?C/!¤¿_x0008_?øÉß«Ð?|­2_x000D_£?_tq+~_x000F_§?1H´_x0001__x0003_[?_x0003_èrpÔ?Ða&gt;8-¨?ñ_x0006_yÑ¦?ØR£M^/?ßÿé#° ?X&lt;ÀÁ&amp;ô?LMÞÔ[M¢?Á(ëõ.¡?©^æÓ¡?Ï[ý?q_x0001_ò6?¾í¾óz?Æ_Ü_x0001_RC?SîCã0¤?à!ªð_x0018__x001C_¦?µ¬¦âþG?÷ãw8?ã¥?_x0016_Ì¦´F?ñè_x0002_¶_x0006_ç ?IsGÙ'¡?HfKæ?äÎ_x0010_ß¹}¤?,ÎÌ_x001B_æ¥?À_x001E_&gt;Ó$?|ÜUq¥q?'jé_x0007_b[?Ðä/^uG¤?uIëàÍ×¥?s@»s~¡?l9_&gt;_x000B_û¡?_x001E_üÐ¹"T ?_x0006__x0008_¶¡¥9_x000E_; ?Zûf¡?n&lt;¯~_x0007_B¥?_x001E_â_x001F_ñ«?_x0003_ó¯gl_x0004_?Î_x000F_\Â­¤?_x0002_A=qÊó ?ýû_x0006_ B?=5¿_x0007_}f¥?áÖb¨?t¾	(M$?_x0006_]Y´_x0010_Ê?_x0001_gµûñ£?_x0005_S´7D??&amp;*_x000B_Mh ?ôÖ}ä?¤µ)-_x000D_?xÆòam©?ª³_x001E_xõJ?¬´ÝÂ#?XjÐøÓe?_x0018_µ_x0010_$[¶?ô÷9qÃ?¨[y_x001D__£?æ»jkÐ?÷K}	Ñø§?_x001F_ò¹/t_x0017_?_x0008_Í=YQU¥?~xÝÈ^¥?«¦5r_x0002_?N_x0007_³¾.Ð?e&gt;;_x0001__x0001__x0002_&lt;[?ð&lt;(_x001C_ù?|Ñ_x001A_Á£? ûs;	¢?!¢eÁ.\¡?B9]¼-¶¡?gwI³¤L?ãÀy_x000C_ ?&lt;Ì_x0004_»ì´ ? #^_x0007__x001A_Þ¢?~_x0010_&lt;&lt;v_x0003_?i±k°_x0011_¡? åd¿C ?_x001F_âÏñ&lt;Z?ßuôÁú?aRéS_x001E_E?ú_x0002_wÁ?ôBx¢_x001E_?P^Ìðì_x000C_?8ð¿)º¦?ÑLa?¹Is¶zÿ?ÖË_x001E_c?CÌ¬åó?]ú{SùÜ¦?,Æ^X]?__x000B_ÖÃÜ?d!×3£?Ë©'l¶Ú?_x000C_ÿ7òèt?è&amp;?ë_x0017_g?_x0013_÷_x0005_·ú¢?_x0002__x0003_Û*yçAÆ¢?Ýÿ:0Þ¡?¾q:7_x0003_?Ö_x0016_@óÏ4¨?Ü=$w?4ûu_x0005_ü?pV'Ó_x0015_`?[ÉzT¡?LÈaÅ_x0007_$¦?²2 ?ËvèO ?ÿ¢_x0003_ME[£?~ÐÇ.l¦?Wo¾·¤?(öBæò ?MìÑ:¢?X8ÀRÞ?$©Ùq_x000B_G?_x000E__x001D__x0006_Ó¯£?ô_x0008_×VÎ¸?Ðån60?aèØ9+¢?_x0018_¸ìm½$?Ãª1°?ýHÔ\=Ù¡?e£DýFé¦?3&gt;nÁ6?¸ï		1!?Ôâ*_x001B_&lt;?JBl_x001E__x0001_8¤?Äÿpd¡?,¨ÉT_x0002__x0006_&gt;ø?&lt; _x000E___x000C_v?«Ü+%ãì¤?_x0011__x0001_cdS ?³_x001D_Ó_x0008__x0003_ ?LÓÙÑB_x0016_?f_x001F_tÄ  ?ò·_x0012_Ll?Ò_x000B__x001B_½í ?ï@õgåÝ¨?× -£?¥úÒ¨ ?2½z8|9?¤7û ?Ë_x0007_}U;|?7Ñk_x001D_©Ñ¡?^(óÖ»è?_x0016_ußgâ_x0017_¤?¼®Õ§ó?i24;'À ?,rìÑi±?©b\_x0003_P²¢?n`L?¶_x0008_ì?S·êG@®§?_x0004_Luª¦¥?¹Ùaª_x0010_Y?ª_x0008_2øF£?_x001B_Z_x0004_××¡¥?ü_x001D_º_x0005_òä?&lt;GHk|[?¯ÙÉ_x0002_Å?_x0001__x0004_Ç³~ÚÈ?&gt;Ý×«Ø?Cæ"8¦¢?e~3ýì_x000B_¦?	Å¢û¢?Ë¤_x0001_3l?&amp;uî!n?_x0018_äù_x0015_¤o¡?Æ@¦Ùú?Ôpàóf?bS³Ü_?%=_x0002__x0013_,Ü?rãÇF)i?Pc.|j`¤?&lt;3Ýâ6? &gt;jv]?ÖÐ_x000B_CP_x001D_¢?*­7Ä/V£?_x0015_rñ¤?3rÉ_x0001_co?6/õ¹É£?\%OåË¨?ÀW_x0003_c~²?-É÷ä¾?&gt;ð«(¢?¨Ïh9?6¼Ë×n­¥?ÌÜ¥b&amp;?x.Ì_x0011_ø£?0(_x0001_¦£?yRª_x001C_tW?±yû_x0001__x0002_ñ!¢?´-IåÌ¹?Ð_x000C_Üð¬~?Ì´f_x0015_Ý?"ò"_x0018_Aú ?lÚ|)?Ì_x001E__x0010_­,ò?¶®îf·£?L«ý¸?­³_x0004_È_x0016_B¦?	®Óy_x000E_¢?"?¸_x001E_ë?ð9CL·ç?0pP6!9¢?Py{ö¢?¢Ëý¿¨?ìR1Y^¢?¾&lt;ê;ô?HW÷Ä_x0008_¡?6s»úe:¤?ÐG_x0012_­wR¤?IUÎ`À¢?|+Ù_x001C_WB ?W½yÃ?R%¾Æ­?ªm_x0008_¥_x0004_?êøCþc?Ù_x0015_¬-_x001E_u¢?ÓÄ¯3Ó:?ßoa_x0001_- ?þü_x0006__x0005_¯?ºÍ6Û¥`¬?_x0001__x0006_ã¯ÞXZe?ÔTx¡?P}{w#q?åÚx_x0012__x001F_?r_x0007_rQ_x001B_§?_x001D_ÔcöG ?_x0004_ Å\§?Rw¼Óg*?V%b{%ý?&lt;_x0001_ _x0011__x000C_? ÷ù_x001F_À3?ìp8³3?³\Ë÷â§¢?Çâ[\|p¢?^;sD%¿¢?ä_x0005_½Ä_x0004_L£?x¨,_x000E_{ç?¦{yÉÕ_x001D_§?úxÿ¨Wh¢?Æ`îJíz?ÎLåãûG?FO;_x000F_¶ý?¦_x001F_f_x0002_ç?Ø_x000F_uw_x0011_ü?*éGÚÑ?x/Ecj«?Ú°G?~­-5?:ß W&gt;_x0003_¥?ÓxI;®?v|(´¦§?³C6_x0001__x0005_Av?&amp;_x0012_k*ë9¥?HGy4{Â?_x0010_=#ÝZ?Ü_x0007_¤|Ñ?c_x000C_Æ;v?³|íþ6?_x0004_q_x0017_¢a?ò7®d³=?8¤ê¯©?¨pÛAñ7¥?(=ý£Î1«?Á¹O*S¡?_x0011_ª_x001B_1E_x001A_¡?¼X¹_x000E__x001C_?"úHoü_x0011_?l×ø_x0001_¢?ô_x001A_^_x001C_w?0.^"4?]î_x0010_¯å?D#~±y_x000F_¢?¦_x000B__x0002_RÔJ?_x001A_G'_x0006_¡?;_x0003_z£?Lñ¸vûy?_x0006_ 5W?¶¸e_x0016__x0012_þ?ýÿ_x0016_öM?Ælq_x0011_µÝ?H2aâT§?|¼_x0012_ñJ;?j_x0017_@?¥c¢?_x0001__x0004__x000B_Ø»À½?crFæ_x0015_¢?^=GÿÌF?9_x000B__x0012_h¡?ÊSÿ"#?ÅkXË*n¤?{®ßaaÇ£?³g_x0003_hìJ©?k_x000E__x0008_H(s?¡d|$Ç ?ÄX_x0001_5Æ?Ål_x001E_¼Ct ?¾âoþ¤?T-ð©V©?òõVÎ8Û?_x000C_ÝLÂNâ¤?T´¶¯ºç?Í×È&gt;6?(]N8_x0019_?_x0008_a1+J?ø¸ã_x001B_Øö?ø¥Õß?Éðf_x0005_Í?õ¿õd¶§ ?¢bÒíÒ3?t_x000E_2F?_x001A__x0002_¥í(¥?U_x0015_z`Ç¥?R*é¬¦?ryaº¦¡? à="Ïè??=ÞL_x0001__x0002__x0003_E§?_x001E_(å_v?_#Á^ A?_x000E_WBMçÙ?Pø¬g_x0008_?Âÿ&amp;Ó?Ù¬áÿÁX¢?Níàç¢?~å4µ_x001B_÷¡?á)]g1?°ÂF2á_x0014_?ú_x0002_eÑ ?p*ÌTF_x0012_?æ?¹òdq?è5;Ùw?YrCbÞà?P@]½_x000D_²?É%&lt;y?Ê_x001F_Ð%ñ¡?CDhæø?ýn¦_x0017_¡?ð_x001B_Q,ÿ/?\äcxÃ?Z÷×C¢?åÔ}	ºG?¡]}5þ¥ª?±Q	_x000E_ÓÒ?ø&gt;\DBä ?ÐØý+_x001A_*£?sfþñÇ?ºH@©­?+áÜpñ:¨?_x0002__x0005_°E°\|?S%_x001B_R¼?_x0012_?_x0003_iÖÈ?d	_x0014_#z?±@&gt;_x0010_ø?9&gt;Sá?)wSh_x0008_ó?¾ãºÏ«¥°?Íò_x0018_AjÌ?¸d°·®_x0004_ ?_x0014_'á©ÀK?Äø3ä»?ÒE_x0001_è¿¢¢?A¡_LX¡?|ã"©Q?Lu&lt;_x000D_c|©?`J!¥¹* ?ùW'Üû×?x_x0012_æö_x0006_4¡?º¯ÀÐ¡?4õîR©¯?h^[5_x0004_¢?ÝúÝ@aá£?aúíÀV]¢?A¢_x001F_üu£?Ç[0I¡?_x0010__x0004_ge_x001D_?Åh_x001D_%Ã_x0012_?îÎ_x0002_­tê¡?k?yÂó?n4ðÖÆ@?þXØÝ_x0001__x0002_}?d_x0014_S_x0004_S?h_x001A__x0015_ÞËÑ¤?º^M_x0008__x0008_k§?;_x0018_Oòk°?NºÉ_x0018_¢?oY:y?COêv§3?_x0004_¿_x001B__x0008_ _x0017_?Ü±raN?-H*º¹?)|ªÒâ¡?Ô½¨²_x000D__x0003_?¦½_x0001_âu?ð,1[X¢?ÿ_?ÀDù_x0001_?swÞtÚ¢?«5K¶ñ?×SÜ	V_x0012_?±÷Üæ¢?ÖÓAxî¡?R¨³ î?«_x001E__x0002_´,ð?`ÁJ3¦?x_x0011_¤ñÁ?õ_x001A_Òß[{¡?Ò_x0006_%Êâ_x0003_?_x0003_ÚIñ¸?¿_x000C_ÇÂ_x0019_?ÒöÙAw_x001E_?ï_x0006_`_x001D_íI?_x0003__x0004_ð%N~¢?%m%¢-?2»Òä?Ð%óröè¬?å2¤ðA?Rä5FÈf¦?ÒÀïPdò?àWdrf?HÉ_x001E_ Ïª?Wc_x0001__x0019_Õ?ÚM­X_x0017_b?6VÐ`F¡?ØÚT$¨?£n»ú"Q?¾´Üâ@&gt;¡?&lt;é_x0008_ù j¡?Ð_x000B_Ü¯.£?y£¸'?ßC£µ?ÆøyÃ-¢?y±-_x000D_Øs ?ÕÓ_x0004__x0006_ÿ_x001C_£?zÌÎ¥?¤?¾­&amp;îý¢?_x0004_	_x0002_$6¯¡?fÏ_x001E_[°¦?3Ü¸Æ_x001A_ ?*qÔ6À£?Æ§_x001C_øË_x0006_¨?AË9&amp;W?)ü¨'ÚÅ¥?,Õ_x000C__x0001__x0005__x0007_ ?ôm&lt;I_x000D_D°?_x000B_@{68£?üÓ5«.ú?h(×áq?|_x000E_ËÆ|?e¸a_x0005_9_x0003_ ?Ná×@ ?_x000B_Ô&amp;¡×?ô'¤?¨Ná'l?ÖrÔcòÝ?e8ëJ_x001D_§?8'îj_x000E_&lt;¦?U}ypiY?_L_x0005_ì§§?_x000C_î¸n?¦ÑÓìÝ?½?ñ&amp;ã?#÷¦?_x000B__x0017_þEðo¢?åæ:¼·?¨ðü_x0002_í,?ð_x0002_X7_x0015_?Á&gt;$õ_x0004_&lt;?ÐðÇtí¸¡?ó:_x0011_+5¤?Ñ¢2´f'¢?3½_x001F_¡¢?_x0003_SË³_x001C_¡?ùY&lt;[_x0002_£?¸[§6à?_x0001__x0002_ìHúMr-¦?*rõ¸£?QïR|©?P&amp;Wµ_x0001_S?Ê$Py0?ÐNöw_x000F_+¨?ð1-Ö´ý?KQ_%õ?~Ííµ%Ù?ü³})vü?_R"vÃ¨?æù/9=?Ý}^×_x0008__x0016_?B\ã%-k ?ëÆöWx_x0007_?ñcç:¡ ?sijÍG©?é2ýE?|?_x000C__x0017_¸Òl?JÎ@	V×?bi²e¤Ö?Ó\y±ÞU?b¬_x0017_s[F?áÀÈ³*?ÄRõ{Cµ?ýIØ_x0005_¤?¼B/°_x0010_¦?,5÷Üþ£?_x000F_ _x0005_ýWP?&lt;ãèo ?§g®Ð_x001D_;¡?Ä=_x001D_*_x0001__x0003_õ_x0002_?ÿ_x0017_Ç\_x0005_Ù?ËÂG0o?½_x0005_&lt;z· ?¦i×_x0013_¹ ?ée_x0005_3ò_x0010_?(-=_x001B_ÿ&gt;?±6)øýN¥?ÍæGu/?´a_x0006_·p?zA*¯ô?dH0îò?ðÛ6/^?Ñc¶TK¤?fQ_x000E_ÈM¯?(kr_x001E_³?ZûPF¤?nMÐÒø?Jb|^j?_x001F__x000C_©Ö®_x0017_?_x0014_Bà_x000B_B¿?}åÁ_x001A_É%?1È­2·¥?Ý_x000F_ß&lt;S¦¡?òinvJ¡?(x6Ò¬?Öä_x0019_ä1â?kõ:£?î&lt;àSEú?TÐ &gt;¢¥? þhv¾?;Ú¯Æ_x000F_µ?_x0001__x0002_dyÛõ_x000E_¤?îÝg_x0004_¡[¥?×xeô@&gt;¤?A¶¦Í¤?2íÙc¢?YÀ_x001A_Gª_x0004_?¸~	®¢?Æ_x0007_W_x0007_X¹?_x001D_qº8¥?ü3ÏÆ*¢?PÛCüG&gt;?×´_x0004_ps¡?4!ùê8P?tàÄM_x0006__x0001_¡?²¿y(?³_x0013_ço¥?Á±=_x0019_?_x000B_¥VÑ[?î_x0014_c_x000F_#)¤?E¢¿´_x0008_9 ?²y,ou?¦+/þ¡?lB$§_x0018_?¿½þ¢?âBB?l ôYtý?\¬v_x0008_±?¢ý§a¥? öeêW£?_x000E_}s_x0005_ì»?_x0014_xØLÕ?L_x0008_Å_x0018__x0001__x0004__x0004_¡?±_x0002_þX?8¦º_kû?e³2Xð?Ø$Ã»î»?_x001D_%ß{¯`£?_x001F_ðË÷Å?LÙF'3£?¹B±Î2ª¢?ðãpÂx¤?T_x000F_tOò/?y&gt;a_x000B_u_x0010_?N_x0011_&gt;Tá?sW@°ä\¡?^Ð íû? eÓZó[?Ùú¨z?_x001C_i¨øÐ¡?_x0001_ëPÖ¤?À¼õ­×?_x001E_1÷_x0016_B?_x0002_%¼ ¤?0w ð©_x001C_ ?[x4Ôñ?ÂÌÄ|g¥?÷_x0003_]PÒª¥?_x0014__ùk0)¦?)_x0011__x0016_?ü"ô÷Î¥?GZ+%ß|¢?µþ»ô|;?_x001E_sî½Å?_x0001__x0005_DÜà?¯ôÒS{?mî¨FN_x0007_ ?¹T&amp;ÎÐ?Ø½"ÔU?¥ÍÂQÿC¢?øo0ÔÇB?º©t}µð?;à°&gt;ü¤?Ô2Ì¬_x0014_Æ?Xµ ¿Ðõ?_x000F__x000E_~_x0002_ºÅ¢?ÈX£PnM?æPÚjè¡?ÍiHé¤?.L_x0019_nS?&gt;×&amp;Î?Ó$?ÔCÆ£?{Eøóy?¢_x0013_~Ç¨&gt;£?_x0015_QÓ^^:¢?Hn_x0012_Ç&lt;3?Þ_x0015__x000E_]?	_x0003_a\»5?¯Ü  ß£?b_x0004_Ù`T?V¬ý¯/z¤?²8MÎ?¼À_x0010_\&gt;"?ÒW_x0017__x000E_+¡?7Ú¯µ/?_x0018_%ÝÎ_x0001__x0002__x000B_£?¸_x000C_eÃ_x001B_³?_x0004_(_x0015_Ïhü?_Å'ú:w?&amp;y&amp;Ü×«?0µ^Sv?Mî_x0005_,¿T¢?m»ìµ¢y¥?ß¨gÏ±7?9iCSÖY?B¿áø¿| ?¦ª¨y_x0017_Y?_x000B_´_x0008_N_x0005_ ?_x0005__x0019_mà?RË__x001D_ÔK?_x0002_Â_x0017_Éy[¡?l2xO?6=¢_x000E_"_x0003_?lÜ_x0002_; ?}ÃöîY?vê_x001C_]?í¤jè®¦?_x0005_5¶_x0015_]_x001B_?Ò_x001A_3èö_x000F_¨?Zl_x001E_ÑJ ?_x001A_Yº%û¡?Ã5'q_x000E_?¯O3DA?.'0[Ù?ãRµ_x0014_¯¢?3Po¨â?0kôk¬?_x0001__x0002_d¡m$á ?¯ù ¬ì(?Ç_x001D_qe_x001B_E ?_x000C_ @_x000D_ê?£_x0004_b?m?Âæ1,qð£?@ìAz?_x0005_£`j¤?¶6ø°ÌÀ¡?:Óép©¡?Êâ+¬_x0002_ ?X_x0016_}XU?ø8÷"õ|?×ÃOä¸Ú£?_x001B_%ÇM_x0006_?R9¦._x0006_¤?Â×n	?_x0016_¤ä_x0013_?ÚçYø¡?ÙáEGO&gt;? é$ù_x0005_&amp;?ÆLI7¢?E³_x000D_ù_x0004_?Òy_x0017_LÌ!¢?~µ{¬´¡?3?\F´ð¢?Ùó_x001D__x0018_VÔ¦?.Üw.~?N*#wÐ?_x0008__x0017_Ò²¼ ?(0;309?Hu_x0004__x0005_^#£?«V²`DÀ¢?{ï_x000E__x0014_ ?&lt;ûl¾yù?!.=s?ÕND^ ?Í]Jh?_x001D__x001F__x0019_{¢ì¦?_x0004_, ×i45?¾jEy?ZÌÃ_x0004_?S;5h 4ª?_x0004_Ñ[­«¢?¾­_x0003_ó§?ä_x0008_ßúÂ'?·¸_x0016_vÔ§?N¢._x0004_×_x001A_¤?Ã,Å&amp;Uì?òÞ_x001B_;û?ôp@_x0001_4?éôë;?-¯û³º?æÅäø¢?áþ_x0013_0÷L¢?/C,ª_x0007_ª?ó?_x0003_Ù}?ð£:Xd´?9_x0003_=èÒ£?Dk·V_x001B_?:ò_Y_x0002_5?w÷jÛT ?Ó½¥+_x0017_î?_x0001__x0002_Ïu®®D£?³_x0002__x000C_¤_x000E_?bBwÇâ?(Êhz2_x001A_?å_x001C_Ãûæ?DË_x0001_¨êÛ¤?ßôÅZ_x0018_¡?~Gõ%Á?«é`¥X¦?ÖÃ_x001F_ó1	¤?_x0015_Íq"Y ?³	èøßâ?ê_x0011_Ú_x0017_ ½?_x0012_;Àâ3Ä¤?*ºÜ_x0016_«¤?d-XU×_x000F_£?Ói_x0004__x001D__x000C_?_x0007_· _x001E_¿?æ¬çD*?É3ó_x0008_Z!?J_x0004_]ÉÐ¯?_x001E_½Õ«)ª¥?7 £¾¨j­?£Ñ _x0006_¥?_x0012__x0002_IÊó?_x0010_&gt;x£|?TX/¾µ_x0002_£?±_x0010_ÖQ9T¡?Òj_x0019_vû4?Þ_x000F_AÝ?¼U¶_x000B_Y£??ýêw_x0003__x0006__x0010_ ?	±v_x0014_V_x0014_¡?D¾×Ô¾_x0014_¥?WÚªÚ%?Üjí_x0008_(Õ?{ö_x0004_ö3÷?U0/jQé?OÉ$&amp;FC?×Æ;¨v ?_x0008_Ü´#_x001A_q?»£§ê(?_x0001_s_x0002_T'¡?kZÿD¥·?_x0016_È'I_x0018_Ç?%eàÅo?Éòô­w_¤?:cÊ_x0007_uª?Ë&lt;R_x0008_?ö_x0010__x0005_È¡?îÅ_x0006_ÃG£?(WkÞ_x0012_¡?_x0007_v¯¶[¡?D_x0013_ªY±?°¶þ}?ü_x0013_(_x0010_Äg§? _x001C_ÑHO¡?Þº÷_x001E_¤J¡?8RÃWËp¤?Q¢Wv?§Pp_x0012_õ?F5s±ä?_x001C_PKûÊh?_x0001__x0003_øxyÈ_x0015_ ?zÈ5âÕ ?øRÓôÉí?öT_x001D_?¿ö\Ã¡?¶4¾;B?_x0019_ÁoÇ_x0001_¢?_x000B__x001A_Çy?æ¸*EAÔ?_x0001_TF_x0004_¡?þÁÆHZ?ð"­ ?Ûû_x0002__x0007_|¡?/_x0010_mé¦ï?¤&lt;Ô«ðþ?ïyúlþó¡?ùJY_x001A_¶R?üho_x000B_ø¤?\^TS_x0004_£?l·w4G_x0011_¤?/Ú_gº/?ü__x0011_AÙ?_x000E_×ôOÀ?¥]-í4Ö?_x0012_k!_x0019_?X´7_x000E_Úû ?/ÖÓJ_x0015_? åÕ¡qÛ?íó8`ÒQ?â_x000D_øAKª?ÂEò]ÿ_x001E_?_x001E_~ô~_x0001__x0005_c?·~_x0004_Å?×ÞùÄi¢?_x0007__x0007_ó:o_x0018_¢?$_x000D_5Ü	?g~¸Ü[¢?(`F_x0019_Í_x0017_?%Åð\¤?0ÈR5Þ ?~B·xà¢?º$_x0010_]_x001D_¢?b_x0005_×_x0003_+È?Uì_x0011_sd£?ºä¥ïf¢?²7"rë ?_x000E_c¬º^l ?Í÷Ç¨Â? ?PáwøË?uyyã1¥?o$Åá¢?¨f!Á?Ì²±¿_x0012_©?b@_x0015_3æï¥?©á5ãËª?ÐËæ6q±?,Kå%¥?h¹i¥¤?[&gt;B7æ³¢?LæJë	¢?_x0012_ïOyP_x0007_¡?V_x0019_QW?_x0006_ó_x0002_¿?_x0001__x0003_°Óof?_x0015_p5ÿ2?RxKlÃ¦?¤Å5Nçï¤?F_x000D_ËÃò¤?_x0015_ " §?ï¨¯_x000F_??_x0006_ñÛ}^É¥?¶¾'T72¢?°_eûÂ?_x001A__x0013_9ÿ??ÈO33Ík?¢_x0006_mí¡?bLL_x001F_û_x0008_?@û!_x0010_Ê£?_x000C_´í¯IÖ?lý3Ëc%?tX·º¼¤?fikûG¦?w¢!û!g¤?[ïu09á¡?Æ}00î£?,ce_x001C_Í_x000C_ ?ð`mÍ?,5æ_x0012_Ã9?m_x000F_ø_x0014_"_x001F_ ?ç_x0007_¡ÄO??_x001B_Ø¨Û?»6øíy?LîSà8_x0002_u?£V§e(ä ?¸ØRU_x0001__x0003_Ý# ?¾Ðø¥q?aû_x0001__x000F_Ë¢?nÖ	_x001C_?Çæ#íí ?¨ zÅ'?DKUNVÅ?ÕÉ0 ?@¹ÂÊ G?èÇ¿a d©?ø_x0016_áe³¤?Ñ¼.ë) ?¯;Cý÷U¡?fkWI?Ë.¨e ?ºô´N, ?â¥_x000D_m??pB¸_x0019_7?vi$!ªR£?;u~Î_x000B_6?â*ÊÜÒ?¿_x000C_A°}:¨?¤_x0008_ó_x0016_ñ¦£?_x0014_zà_x0010_ù?¥}±Ñ7¬?{9_x0002_ézî?Xë¸_x0019_M f?ÀúðTÜ§?Å_x001B_yN ?fjóé?ÃµÒ%_x001C_&gt;¢?Ä±rÈÚ¨?_x0001__x0003_û°:ZQ?.Z¹Úd?kPñ¸8.?ûz·®[¢?ã@í.Ñ|£?ïC_-ní?sáó]SÌ¡?_x0002_ô·&amp;ìÂ?0þBò!s£?òÞÓò¦¥?ñQ¿³?ë«_x000C_ñ_x001D__x000F_©?äÂI$´?&gt;¹àaËx¢?;T(Áv.?_x001C_qiú?¾FÓÅâ£?:Kõ_x001F__x001E_?¾2oùR¤?_x000B_°,Ñ%?¶n5}æ¢?ÜàÁ_x0005_½_x0016_¢?|ßcÀO_x000F_?-±"ñlÉ?Nr_x001E_GB?¦×íö?(¾ÒEí?d5æxÚð? '_x0002_%Å?Wÿâó="?î_x0014_P¦À ?Z^{q_x0001__x0003_0_x000B_?Ú_Êk?u§­áH?4`-_i?KÏ_x0017_¬Mk?®|Ì¦N?&lt;q¯^õ~?nge(²¢?VâpÕ2¤?zèÕ_x0017_¥?í®_D_x0010_´¦? @1©V«?è²2h:÷?_x0003_rØín?_x0018_Uv(m?=¡2ð_x0017_T?þi¹_x0018_sª?_x0010_ióH7µ¤?Ul	Ô?¨ÆUs?aA¯H¢?OK 9®_x0006_?ä _x0017_`?_x0003_dC_x0002_û¡?§y3J?_x0010_nÀÇ©r?E_x0004_â°ä^¢?É_x0001_6?HÌA?_x0010_2ô@·¥?_x0002_ûðÎ×â?¹1¼ÔW³£?_x0001__x0002_ú;­É_x0001__x001D_¤?õËªÈÈ¤?6_x0003_rx?y_x0015_eý:_x000D_¢?óiZõ`?ØÔ£ìy*?lû®HV«?HI_x0012_h£?H=Ö_x001A_²?7_x0012_&amp;¢Å|?¥¹ZK_x0019_?ìþÐaK?uþ_x0017_%¦?v#/$Ê?¿§vå	_x0002_?®â¬BË­?y%FÑ(_x0008_¦?÷_x000E_ÉA_x000B_Ì?¹Oë~:ú?´ªØWR¢?§+D¡?ï8ÄÞ?i7_x000D_º?¬NùÍ¤?Þä¦j?·ïOvúÁ?6So÷$à¥?º_x001E_éAe&amp;?Fö&lt;É!?_x0010_å_x001D_K«£?ØHiBÐ³ ?X%ýV	_x000B_î?_x0008_ìïO?_x0004_å«_x001C_² ?ª ^Ý#¡?[ü_x0005_¨°é¦?Î»º_x0003_?õ]7U_x0018_?ì_§ë?R|_x0005__x0008_¦@?È®±_x0011_ï?|Ëí×QÕ ?_x0017__x0007_:8ýH?(×´C¶n¡?:&lt;[2&amp;Æ¡?éÎ·ð_x0013_?Þ·_x0002_ºm&lt;?&gt;q&gt;_x0004_þ¥?æÃ_x001D_ÚÔ¹?V§Z_x0002__x0006_?_x001A_4¢³w?±í¶ÆØ¢?!4^c(?4æiä¨L¥?JÇ(O¾?NQSº·Ñ?âÄ#¨-e?Ø3ª!¹¤?_x000E__x0008_&gt;0ÔÌ?p¿ç_x0001_%?J÷]¯õ ?._x0005__x000D__x000E_8?¨Û|EÎ?_x0001__x0003_éàó«)§?Ãç_x001B_È»¡?_ùÙ|êË¤?{_x0001_iG_x0004_Ð ?èÃù_x0008_f¡?T_K_¢? ¶³ìÜ?_x0018__x0004_^KW¥?Ñ_x0012_/ùá?Èr_x0002__x001B_ûó£?#Qß|' ?èh¡x_x000C__x0011_¡?;IÌ:Gû£?_x0014_åg}?_x0007_á]¯_x0016_x¨?lu¬_x0016_?(qÃÓ¤£?_x0003__x001B_y¶_x0011_¡?ô9A¹þË?_x0014_aÌ¬c_x0008_?_x0004_RÛ	58¦?Â{°g?§?_x0008_aEkKK?8 Ûéi?)XÊò¨?vÝÈ3_x0006_Ã?_x0012_ªÈc"¢?yee&lt;°)¡?¶{Å«?¤RXé}?@Qpk?ãWy»_x0008_	_x001B__x0015_£?ëÆ$Ë_x0007_?nRæ0Þ_x000B_?toÙ¥O? _x0010_Ý@Pª ?$ó_x0011_3ê?uú&gt;v¨?¨¸_x0011_7?p¸´@·I¦?µl2É_x000B_£?@_x0003_¯5¡Õ?À*à¡¢?_x0008_$îË¦?%Bò|j?_x0002_B'¥?6YºAá£?¶Áñ&lt;}_x0002_¬?&amp;lzØ¢?_x0019_Iè'c ?¦_x0015_&lt;_x0017_ù?ª½|¹?ª_x0008_üéé`¢?i~éæ_x0004_?]&amp;ÆCÄ×¥??_x0010__x0017__x0006_ç?P{]eò[?¾jèÉ·n£?C_x0008__x0001_¢¯_x0005_¢?p¯?¬?Aþµ_x001C_ÀÜ?ÓÀÚ°Q¤?`os»Zb?_x0002__x0005_MEAHü!¥?_x0018_;Âò	?V"¸æ_x0001_?õ_x0019_ì$£¤?bÄæÝp?ü·Áµ_x000E__x0011_?`4_x0004_ûo¦?"_x0003_E,^\?x\CÙÑk©?ú3-vb¡?àjûL¢?Ú¬|o&gt;Î©?_x0008_&amp;³_x001A_A¡?·¾ðâü?ÆD_x000E_D±Ý¬?¨_x0006_èÉ¤¢?_x0016_+Pþ?}ÔýdV* ?^â_x001A_J8L¨?ésö¥?_x0017_Á_x000F_rÜ¡?a 5C_x0003_Q?egtÄZ_x0010_¥?¦©|R+B?_x001E__x0013_æ¶£?_x0019_JJÉÁ?Ì¦ÓãÒ¨?_x000D_£âÿlÄ?ú÷_x001F_G_x000E_¦?øîkËsâp¿¼&amp;7_x0003_?Ú~_x0004__x0005__x0001_{??_x0011_ö_x001F_º_x000C_¥?ÿig_x000B_Ó?TulêÏ£?ú|_x001A_®nÕ?øë\^½¥?8CHëB?põ³_x000E_£?._x0005_Þñ ? @Ô_x0014__x001C_Ý£?ÆÌ_x0012_J²y?xqZ¦?&amp;½G_x0012_Ç?¸Ñ_x0003_=Çä¡?µ_x0010_èÌÄ¦?P_x0014_£Þå&amp;£?a^¬ãSï?XWç´Þ?ÔYûy?V»4í?b¨}QE¢?_x0016_oÂzJ?_x0002_ßÇBd?(âd)_x0012_?°¥° ?_x0014__x000E_ê#T¤?ØÈÊÍþy?_x0004__x000E_N×_x001A_v?à}A_x001D_?èî'AA¥?&amp;®¾â¡¦?ÂÊü¸ô¢?_x0001__x0007_y×òt¶¾ ?¾KÈÊ?§Þè·3 ?\_x000D__x0006_±fI?_x001C_c_x0008_G£?ÙIXÐ}=?Yè«?0ÀA_x0007_\?y¤iM×¥?@w£¿¬x?¹úÑ¼!Ù?N¦¬ê}Ì¢?_x001F_rq"§?i^ýÊáö?&gt;}^&amp;ò¢?ª³à_x0016_ïp?T)&gt;Ô×P ?4¼Ï_x0014_r_x0014_ ?DA_x0012_0ó¤?_x0019_à_x000F_©5$¤?¬¨¿Õ_x0003_L?_x0011_¥ì_x0004_?ÁÒPd¸ ?Wø¹¶B_x001F_¡?Ë0ë¾g¨?^_x001A__x0002_d{¼§?hüN÷_x000C_¢¡?×ßc_x0005_,¤?ÒÌ_x0018_±nv?m½Hÿg¥?db·F¹¬?Ê¹G_x0002__x0004_B	?&gt;/á_x0003_õ|?U5êBæ ?b_x000B_hÍ Y?¦ö¾¼QÁ¡?_x000F_.4ðÇz?_x0011_¶_x0001_¾\Ú¡?&gt;ñme]£?ö_x0017_ÊGà?`hvÅ`Ê£?ÖW_x000F_8äµ?R¥8"R??bË&amp;"_x000C_a?)_x0002_qk³Õ?_x0004_P2n?ôk½·T] ?0õ¦l_x001C_Ë¡?òßZm?£R§mQc?_x0008_öQù]?_x001B_~z=W_x0005_?_x000E_À_x001B__x0016_ê¢?ÚKÆY÷.©?I*F_x001F_?­_x0016__x0016_[Þ?È*Ò~Ëÿ?Ê¿_x0002_kµ?ÄûRu§á¤?ÜK7_x001F_Ö_?ÈN5­ ?x_x0014_`÷Â_x000E_?R°²-ñb ?_x0004__x0006_kõÀsIs®?_x0001_¢2?Bì_x0012__x0017__x0012_?N_x0002_.._x0008__x0010_?\Á­	W?_x001E_ö?¸Lº_x000E__x0006_¡?Ô0_x0003__x0005_q°«?'ù­×f_x0002_£?|_x0010_ÆyD?y_x0001_\Ôú_x0010_?õj.»eM¦?²_x0011_ï¤?_x001C_ÿ!H¼W?Â_x000D_Ã?FÛ_x0006__x001E__x000E__x0018_?ÀûÒZ3¡ª?LªXqÛs?Ø_x0001_gDO£?õ(ß ?yæ_x000F_¶¢?}Ñ-r+£?ö­e-_x000F__x001C_?n9WÍJ§?²Çß_x001C_½¢?öÊ§é_x0006_?_x0006__x000D_â4àY?/äµ_x001C_{"?§ýà_x0011_æ¥?TD¾Ü×Ë?eIÀAG ?°m!×_x0001__x0003_ã?#Ã7r\?÷_x001E_^"ï[?~_x000B__x0012_o?Ãí(ã?ômm_x0015__x0018_¨?xYël_x001E_?°@Ê^,Ö{?ÙN_x0002_ &lt;?ÔWM@â§?_x0006_´%l_x0017_?_x0004_*bËLU?÷+_x0004_eÕ_x001A_?HÇ_}%_x0015_?&gt;Ôe©ER?þf5X_x0012_¢?*µÑßÉj¡?ªvX7Ú?84ýGôE?_x0001__x0012_`_x0001_²?|x5b²©?ÄÍôda?_x0002_ðoJ±£?¥_qAx¡??ûY´_x0013_¯?ÐØæU¦©?'j=Í_x0015_§?~+Ç_x0011_P?þMG©9Ð?!³N÷ ?0ÂcÍ3?_x0004_a_x0007_H ?_x0001__x0002__x0007_¥_x0003__x0018_?¦pÔT:?Þ©»d?ìqÁ(_x0016_ë?ÞÄàzÝ¡?ÈôË&lt;Cr§?V²Ú`Â®¡?&lt;}QØÕÕ?`9cA¸·?~§RYÒ?ò læ?Lsb?+¹ÎÉb?»ß&gt;ò_x000D_¸§?2lô`Æ\?s_x001D_Ýüí?QmtnzÆ ?ê]Jä	§?¾°i¤²_x0003_?kª&lt;$Õ_x0014_?¢Ôs~x¼?¡³Â¸?"_x000B_9}Û§?¼Tïþqé?Å{ûó_x000D_F?;ÔÎ\æ?«_x0013_rg?_x0004_2øù,g?Qi\áìÚ ? Ã{Zx»?S¥æ_x0003_%ñ?bÛÜ_x0018__x0001__x0002_)Ü? Ç²±?+?ÄöCÕÑ5¡?ìH_x0003_¢`¨?_x000B__x001C_æÂª¼£?zGÓT+Ø?¶j_x000D_#_x0007_§?Ð\]Ö¢?_x0016_¢có?LEOÔ±y¦?ñjüÌU1?¶û}Ý?z¤}n¢?¹yôú¢:¥?T_x0002__x000D__x001C__x000B_¥ ?6ÎÉ_x000D_j?bÓÜ_x000D_óë©?ªoB)[ê¥?$lá_x0013_Nu¢?mXm{´Ó ?_x001B_F_x000D_g?2&amp;¡'¨?û[_x001E_"º¢??vØ~uÿ?Lóâpt¤?3¡ûC*×¡?Ö¤véü?¼åñZö_x0004_?'_x001A_yC£?¾_x000B__x0008_i?7û_x001F_?Ú	\_x0015_Ñ_x0017_£?_x0001__x0006_íý?å§?ú'_x0015_&amp;´5?NÕ_x0002__x0004_cÌ ?)_x0006__x0003_¢¬?ÃÏ£ü¿_x000B_¡?Úïák_x0015_â?ãô?Ã×þA£?¿¾m\Q?U_WãÖí?DO_x001D_«?«£_x001D_²Áøª?,¨_x000B_È©?ÐÊ¦L#§¨?_x0005_~bÚ¼æ?Ü(_x0015_?%ÓÒµ)æ?-4¶E _x001E_?~¸ÂÍÙ¢?_x0013_\CÓÍ?_x000C_~ÅãÎì?ZÂ_x0013_¦?¼ºg_x0006_F?ÆX1_x0018_w?Ñ.Ó¶º?ÄóCÂþz? ¬_x0017_V¢_x001A_?M=bÔS§?múo.y ?ah9"ÕÚ¦?_x001D_M);Cë¡?]K^Í_x0002__x0007_m_x001D_¥?û_x0001__x000D_F¢?¯o·xæ£?¾_g%?KVÌúû¨?þ_x0001_÷Î©D«?_x0015_2}_x0006_q¹?n`ÉñÉ ?_x0018_âÒí_x0019_¦?üMÖ³¹Ë?PVh32?÷]UIk4¡?B_x0012_oõ%ï?_x0004_òÇD ?89&lt;ÌÆy§?CáUô¡?½_x0011_Á_x0005_÷Ä?H¯?AvW¡?þ%¾i'4§?Zë¬záu£?º?örÜÐ¢?QúÔ_x0006_§?L&lt;_x0012_/¡?Ç/x@-x?FAp_x0015_#[?m_x0001_ÞÊ_x0003_?ú\_x0007_£?¾ï"¥ê«@\:_x000E_¾Ç*¤@¸bÅ¬_x0013_¾@ú_x0014__x0001_³_x001D_¶@_x0001__x0002_¤@Es·D¤@øÒ«S@£@ª¶Õ±±«@ð*_x000E_÷_x0005_Ã@øW(4Å¸@qn_x001F_uDÕ«@¨ã_x0013_jª¢·@`#Èàe@~ÏÂ|µ@ã9ãã_x0008_´@!û@ú­@ØáRãMº@º}^a¶@ñ|÷_x0013_Ör¹@û_x0014_aAN¼@_x000C_Áêa¬@oë­.þAµ@DÓÏÕ¬·@ QÃg«4´@æ1QÄÁ@.[oö³Ñ²@ÃÒ­_x001E_®@@	Ì½güÀ@/BY¯Ùµ@Ø`¶ò&lt;¹@½{_x001D__x0013_£µ@ð«àáÇ@d@ j¶Ò¹@Ülë1b_x0006_¬@ë¾¯mµC°@%/sVÇ¿@_x001B__x001E_k_x0010_9:¸í±@&amp;ÜâcÝ'²@Êûäx4¬@o#__x000E_J¶@_x0001__x000B_99_x0002__x000B_99_x0003__x000B_99_x0004__x000B_99_x0005__x000B_99_x0006__x000B_99_x0007__x000B_99_x0008__x000B_99	_x000B_99:_x000B_99_x000B__x000B_99_x000C__x000B_99_x000D__x000B_99_x000E__x000B_99_x000F__x000B_99_x0010__x000B_99_x0011__x000B_99_x0012__x000B_99_x0013__x000B_99_x0014__x000B_99_x0015__x000B_99_x0016__x000B_99_x0017__x000B_99_x0018__x000B_99_x0019__x000B_99_x001A__x000B_99_x001B__x000B_99_x001C__x000B_99_x001D__x000B_99_x001E__x000B_99_x001F__x000B_99 _x000B_99!_x000B_99"_x000B_99#_x000B_99$_x000B_99%_x000B_99&amp;_x000B_99'_x000B_99(_x000B_99)_x000B_99*_x000B_99+_x000B_99,_x000B_99-_x000B_99._x000B_99/_x000B_990_x000B_991_x000B_992_x000B_993_x000B_994_x000B_995_x000B_996_x000B_997_x000B_998_x000B_99_x0001__x0002_9_x000B__x0001__x0001_:_x000B__x0001__x0001_;_x000B__x0001__x0001_&lt;_x000B__x0001__x0001_=_x000B__x0001__x0001_&gt;_x000B__x0001__x0001_?_x000B__x0001__x0001_@_x000B__x0001__x0001_A_x000B__x0001__x0001_B_x000B__x0001__x0001_C_x000B__x0001__x0001_D_x000B__x0001__x0001_E_x000B__x0001__x0001_F_x000B__x0001__x0001_G_x000B__x0001__x0001_H_x000B__x0001__x0001_I_x000B__x0001__x0001_J_x000B__x0001__x0001_K_x000B__x0001__x0001_L_x000B__x0001__x0001_M_x000B__x0001__x0001_N_x000B__x0001__x0001_O_x000B__x0001__x0001_P_x000B__x0001__x0001_Q_x000B__x0001__x0001_R_x000B__x0001__x0001_S_x000B__x0001__x0001_T_x000B__x0001__x0001_U_x000B__x0001__x0001_V_x000B__x0001__x0001_W_x000B__x0001__x0001_X_x000B__x0001__x0001_Y_x000B__x0001__x0001_Z_x000B__x0001__x0001_[_x000B__x0001__x0001_\_x000B__x0001__x0001_]_x000B__x0001__x0001_^_x000B__x0001__x0001___x000B__x0001__x0001_`_x000B__x0001__x0001_a_x000B__x0001__x0001_b_x000B__x0001__x0001_c_x000B__x0001__x0001_d_x000B__x0001__x0001_e_x000B__x0001__x0001_f_x000B__x0001__x0001_g_x000B__x0001__x0001_h_x000B__x0001__x0001_i_x000B__x0001__x0001_j_x000B__x0001__x0001_k_x000B__x0001__x0001_l_x000B__x0001__x0001_m_x000B__x0001__x0001_n_x000B__x0001__x0001_o_x000B__x0001__x0001_p_x000B__x0001__x0001_q_x000B__x0001__x0001_r_x000B__x0001__x0001_s_x000B__x0001__x0001_u_x000B__x0001__x0001_ýÿÿÿv_x000B__x0001__x0001_w_x000B__x0001__x0001__x0001__x0003_x_x000B__x0001__x0001_y_x000B__x0001__x0001_z_x000B__x0001__x0001_{_x000B__x0001__x0001_|_x000B__x0001__x0001_}_x000B__x0001__x0001_~_x000B__x0001__x0001__x000B__x0001__x0001__x000B__x0001__x0001_&lt;t;=§]¢@ÙµRokµ@e9V¤@_x0012_hÞ­_x0015_L¶@_x0014_ùv×A»@Äì¢òg¤¬@B)ÅÕ¸@¬ÄpKi´@ê£W¬_x000D_¤º@³Uº&lt;ü_x0019_½@s_x0001_ö=ú@ßÀI@¿¨@H¤ÍöÀ©¸@_x000B_ù=bBÁ@JÑ§_x0019_1¸@&amp;8_x0016_ø´x°@_x0006_8~e¨º@tù#Ö_x0002_º@ùS±&amp;·@sµ_x001A_±¥@Ê_x0017_Ppÿ§@À0+[_x001E_Ù·@RIHEj@_x0002__x0017_&gt;¶@Z,:É4¹@ôrºaÇº@;¤Ak¬§@_x0002__x0005_ìù²¢-ª@uo#§Ã©@|_x0018_h_x0001_®_x0003_´@ óËÓWÁ@óc_x0019__x001B_B²@¸ðtX?À@TÖÎÛ_x0014_1´@BK_x0019__x0017_ÆU³@_x000D_h»_x001A_&lt;ç¨@³vÍb_x001D_¬@Ä"h®Ì¹@Üê¹!_x0011__x001C_¤@ä­ ãr³@áÓAò-³@Ë$Ï¢³¹@NgÃýL"@åL¯þã4¿@vöò/µ@Îx&lt;'_x000B__²@tt6ëÿ£@+âg­@_x0002__x0013_Ñ£0_x000F_pÀû³_x0019_._¥@qÂ4qê§¼@.!_Çz9 @dµ»j_x000C_µ¶@~R _x0019_»@_x0004_Õ(H@Ã#^=æ¤¡@ñ*1²@í7_x000B_á²@èoí_x0005__x0007__x0015_~½@çvPäwï¦@uÃVAE_x0003_«@	'h£_x0002_N·@@²ô5ï£¿@µÞ×"±@°ÌÇ_x001D_í¼@]ã¥Ïº@_x0004__x001B_~Á_x001A_ß§@à¬6·@À±@]sUFi³@ÌKhiü@&lt;Ü´í@Ñv^¶@Úxâ²`¹@_x000F__x0003_¹ý_x0011_³@_x0006_[8_x0015_}¦@ýÅ_x0016_ï¸@J[û¤@Ò]lað&lt;µ@`ØÜ21³±@¬MMä*¹@ ÊÈ²K¹@_x000C_ qAÍ¢@_x0015_ê¤õëì´@j'ÂÝ%µ@¢U·_x0001_º_x001F_·@¸¤¹Øê³@jÂ/Ôù¥@6¾}v_x001C_³@4_x0011__x0012__x0012_ì0½@?_x0011__x001A_`_x000F_3µ@_x0001__x0004_\Ð°gà¼@páp-¹@_pzð º@Æ»é_x001F_J´@Ü_x0006_+2ªü±@ú[éÑ,°@PÛ©]%º@ dèÎ¬@®V_x0014_Ï¢§@TÝ(_x0016__x000D_´@S]ÉÅ¯²@ÔU}_x0003_Àª©@Ï|§óð°@û^­à´¸@(_x000C_Ï1¶@_x001F_;³0£@ºó×_x0002_Ôµ@¿_x001E_}¤@gÞ&amp;¢@¢ {`°@_x0016_nr@_x001F_§·@(1µ¾_x0014_£@Ù7&gt;x²@k±_x0004_º!»@2_x0019_f}_x000B_¶@slÌî4{´@_x0007_â_x0012_CP®³@Ê¹fT¶@ß£_x001E__x0015_}ô³@xûÝ*&lt;»@_x0010_xBcÈ¯®@Ö0Ù©_x0001__x0002_í_x001C_©@_x000E_!_x000E__x001B_­j§@	iWô@Z´@bXÀ¿`º@ø;_x0019_é¶@p.R§DÞ½@ ²¦c_x0004_»@¸¶ä§_x0012__x0005_@Ú6¶_x0012_À£@Ynyr{Á@) á_x0002__x0004_¸@AöÍ_x0011__ ²@ ÂñÄWÀ@i£_x001D_Ø®@ãD_x0008__x000D_­@¦ÆGùf&gt;¸@[Hý=V±@Þ_x000B_7sµ@o)¡_x0008_{¹@¶_x0004_]·À¶@zïÔÙUä@_x0019_$w¢¾½@ÃåÆuý @¤Xs_x001A_é­@ÒA_x0015_;a«@VÐH N¾@ÛAxÆdµ@÷ípDÔ_x0014_¥@dî_x0017_ÙÁ_x0016_À@éË_x0010_~ÆHª@UÐ_x0002_g@u·@Fs_x0017_ý([±@_x0004__x0006_¾Yò¬@  üóp­@{ÿw2c±@Ç_x001E_8Á¤@#¨¬IrÏ¥@®­¶_x0016__x001C_%¸@÷Kw}§@UOæh1f´@C_x0018_3ÿk_x000C_¦@ð_x001C_¹ÜrN³@¦QÆ_x0001_ÿ^¸@ªÝzáïË¸@­0ô9¼´@Øs_x000F_^_x0005_±@Ð8ªä´@)@8¦õ±@_x0003_q÷}D_x0002_»@M_7+R²@_x001C_¸_x0005_âR¹@_x0005_©_x000B_Þ¦@"2éfà²@ñÝB"Hµ@L¢¼¯@óX_x0001_T~·@J¥(à¾¯@©ëÆ9J¼@{ìîE¿9µ@Y_x0019_'Iº@kð#Xd²@³asþ_x0005_B¶@º_x001A_@_x0016__x0002_³@Èy_x000F__x0002__x0003_°ú@Ò7uË"hº@ÆLzç1n½@}5Hú®°@ Ujq÷·~@D^R&amp;K²@£úà_x0001_¡Á@ó?Ëäu·@6½_x0012_zJ@Ô_x0017__x000C_¥@AS§_x0011_	7À@lSä×±@Mi AÙc°@H_x000C_ZCéýª@#ÝÜÈKl¹@LócùÈ­@R?¾M3_x0014_¶@Ô£&amp;Ô¢@P²%F¯@lÊÓÙ½@¿ÜÿúÉ²@Ì_x0006_¦Xÿ#¶@Á_x0003_ìUá°@éÇãd¨¨@v 6ÔD°µ@Ð*ëv:£´@ZÁÉ_x000D_V_x0002_¾@¿pët·À@y,ÛHµ@Ø=ÈLÊ@­@ë¸ËÓJ©µ@jA;#[-³@_x0001__x0002_»úðÒF²@xNv3¥·°@Ê`§@ ¨@cÃÆ@_x0003_@\Â}x¯@1´rgÎà´@©ï^æ·@_x000C_R(\Þ¼@_x001B_&amp;\_x0001_¿@ÇV,}kc¹@â0Ja @¢ßh/h_x000B_²@¸_x0013_1þä·@_x0005_|_ì¢½@â_x0010__x000B_±I_x0001_¶@~^Ca`©@yîAX!ª@_x001F_ÌYFmÚÂ@%ñe´ÏÞ¯@Â×Û_x001F_`?¾@_x0005_*uõÞA¥@ xéu{@_x000C_\Á_x0005_×²@,_x0014__x001F_pÉ_´@yÅÿ×D_x000D_§@_x0016_)pâD¹@(_x000E_R®É±@¯TÀ_x000E_±@ &gt;ªÚ:zÀÕ¶}&gt;¸¥@PÁ{Ðá¶@_x0018_5p|_x0002__x0006__x0016_´@Ð_x0003_;ì»¹@g*ËÚ±@_x0002_D/ÿ_x0004_¶@âv_x0014_&gt;¥@ Íh_x0016_²@@_x001B_Ò]&lt;£²@Fâ_x0001_Â»±@&lt;½&lt;?Ä@ìs.`=Ç·@W_x0005_$öÎ|¨@2t÷_x0005_Wï¸@ü+ù_x0015__x001C_¯@³9!6pº@fOæ_x001A_æ»@_x000F_«Ä	Ü¤@îÕê._x0007_·@éõâ±»@Vbò­Æ³@¦o_x0013_FN²¹@-_x0007_^_x0006_E¬@ì6Âié_x001C_°@ÃáÀ7M¥¹@xGYë¸·@~¢°¶@m_x001C_6³@B!(ä]D´@º3]_x0019_äæÃ@_x0004__x001B_%Ääs¸@%Nø_x0017_Î»µ@Ó_x000E_8N(¸@_x0008_M+&lt;@_x0001__x0002_­DSp*©@H9_x0011_b¦_x0013_¼@àãiÓX¬@_x0007_ïFAÇa´@÷¸gdnÀ@B¾Æ£rÍ³@L_x001D_¤_x001B_[³@Y¬ÿ_x0017_b®@èùåwô²@_x0002_É_x0012__x0013_;?¿@@Bý$ðº@­u_x001E_òG´@é&amp;D²	¯@±_x001E_Qæë²@èèÚx¡}®@`Eö @@F_x000C_OâîJ³@Ùë¥ti/±@&gt;,9ûäµ@_x000C_²ÒO2±@Æå_x0012_c¸@¦)_x001E_ÍWj¼@Òué¹ÑI«@~x»Kî9³@BÌV±J·@ËÍ_x0014_Vú¤³@]	Übe¹@¸_x001F_F\Þ·@_x001A_è_x0008_i°@´_x001B_vOÁëÀ@O¥Æü/N´@}½Ë\_x0002__x0003__x001D_Æ«@SJHá¬»¸@)³±_x0006_¬ä¹@õ_x0019__x000F_:´@·_x0003_YR`±@8ÜJ¼Æ~¶@ý_x0005_þç_x0012_°@Ã8fú}Á@3Pæ´@Z_x0012__x0017_Àråµ@ýöÊì¯FÀ@ÿ¨_x001C_äÌ¨@IþØÙº@Ý&amp;¯­._x0012_§@Nxyý9¢@ÔROÈâï«@±%Q_x0018_ÅI¡@£vî£C»@_x000E_n¼½¡@Ë&amp;_x0008_+çâÀ@údT&amp;ãAº@ªNGlÖM°@7ÇnÿX»@UX_x0016_"Ð··@Ñ²q8ì¡@qz _x0001_l¸@ä~_x0019_¹Y[·@"Fqô_x0019_@ôå6ö[mÂ@_x0001_z0ðõ2¶@v"÷º|³@°¸_x0002__x0013_Çò@_x0002__x0005_È¥£pyï³@{_x0019_áéJÒ®@/È_x0001_t©K»@Ì[Î°@"_x0015_^Ø9£@§_x0004_8-¸´@ö`Û_x0016__x000B_·@_x0010_G/.×[°@öùgÚØ¹@ü1ÌUW²@V9ì27É°@_x001C_TóÆ7¸@K`=&amp;²@Ýdn"¢²@ M7?þ*ÀDbq`'¶@:¾Ô_x001B_k¶@ëÀú_x0013_Õ³@%å_x001C_._x0006_¢@«ÿ«£¹@A_x0002_$-Ud¤@ÒÓè_x0014__x0001_b¨@öG{_x000C__x0007_µ@8yL·9e¶@Y$_x001C_T_x001B_Ô£@÷$_x0003_ô`³@lI_x0013_CÉ*¯@£o_x0011_£Ñ¸@î9g5N±@na_x0015_ÜÖ-²@X[WÓ_x000B_¹@_x0011_·í_x0004_	!¶²@òPJv³µ@(+_x0011__x0001_ÉV°@^,xU¼@c5CMD_x001B_´@_x000D__x001F_­_x0002_Ó»@p&gt;áIÜ£¶@RØe_x0002_¡_x0002_·@_x0012_OßD_x000D_E±@ÿ_x0003_Öb¾º@Öé_x0006__x001B_Øl­@b£Xb5_x0005_½@_x0012_Mã¿Zc@&amp;_x0008_¹¶'b·@î­iHý¬@Î1s	j_x001D_½@_x001A_È Î'à³@Z÷_x0003__x0002_±zÀ@Â_x0007_["_x0003_â±@L%½acd­@_x0019_Ï¬_x000F_04³@þ_x0005__x0016_Tq¾@Ð¬	ÂøÀ@´n\;ã°@¼Èè%½Ï@:&gt;L_x0016_«Ã¼@èQ'Ý\@´qS&amp;Ê¿µ@vÕPßÐÁ@*e_x000B_ùÂ«@µ¨oÛ_x000E_ZÅ@_x0005_¸ë_x0010__x0015_Ô¨@_x0001__x0003__x001E_MÞ_x0011_±@\p®"&lt;±@]lãË_x0002_Yº@h`ÿ_x0008__x001B_²@VGØ#í®@Êÿú_x0001_Òi²@My#A\p¶@Käeº@6×-_x0010__x0006_°@¨_x0018_Q½_x0003__x0006_³@hmyÕÞ@UèC`=B·@_x0018_!_x001F_""$¾@~ÂÈñ&amp;½§@ôÅ/Në@_x000F_|8 _x0001_²@@ÌG_x0004_Yµ@Ú  +©ª@Õ¡ü_x0006_Þ_x0004_Â@6_x001F_¥ñ¤@ÆmÒ³@h­Ñh@é)Ø_x0010__x001A_·@Úxù_x000F_ÿ¿»@$'³iÝ_x0015_°@_x0019_Î_x0011_°¤®@á_x001B__x000C_¢@ÒpCRÒÚ@¶_x0008_²_x0017_´@I_x0017_ì_x001D_\¯@JT_x0006_l_x0011_­@×{o_x0001__x0003_lù°@kÁC+Ë_x0011_¿@»`\¥F½@ã}Aä@2ÜäÉÓ,·@êtp°³@ìjfð´@ìHéÿo®@Ö*¬d_x0015_±@x.c_x0015_¢»@¨1ï_x0008_pö¹@ZÛðÁ:ïµ@Rqvk`¾@ÿ4Ù¬@(¿_x0001_:g÷·@ß_x0002_w'´@j»ø¡Ë¹¬@íw_x0010_Ý_x0013_»@hlZ¹-®@_x000C_Î_x0006_ýÃ¢@©%ûÌ_x0008_j±@_x0012__x0015_0&lt;z«¤@&lt;GÈt¥@ÍcÒÆS_x001C_¼@Àd`é_x0014_)]@_x0005_ÇdÕ °@ó_x000B_àÌ=y©@.ð+3ØUª@b,®_x0012_¡@RæZé¡Â@&amp;_x0015_­æ±@Hnj0g¼@_x0001__x0002_6#jL"å¸@@ÈÌ_x000D_Z¶@p±Ãó*µ@T³ ÚB5¨@÷5¯cª@þ;Ô~_x0005_T©@7jÈ_x0015_®@_x001F_w_x0017_fè¦@°U_x0014__x0012_ç°@_x0003_RO±@Ð¨Þ×K,´@lÍ}N|²@9e_x0017_Ã~²@ÚÀ¶»@7Mû÷¬@_x0003_HàhÝý²@&gt;ZÒÓV­@û:_x0007_Ü¦@³¨3_x0004__x0003_º@çjmç©³@¨uçê^_x001C_Á@»í×ÃªÁ@eeü.Å´@% VK½çµ@²ÅaÅP@_x0001_1&lt;,¼u¿@hwì&gt;ù_x0017_¸@úJï)´®@ðZMP&lt;/¶@»_x000D_e	7À°@ð_x000E_À®Kz@ýJì_x0007__x0001__x0002_É¾²@½CX~i{±@Roª:#­@&amp;WÓÑDÓ@o%¿@°K 4Äª@_x000F_ôº0gÚ°@",nÓd9·@&lt;u{RÕ·@)ø_x0013_vA¼@ìILðO&gt;®@%ôbA_x0005_®@jòÛÉ,¬@ÁÏ+G¢øµ@_x0010_¿Áëº|¥@zÐu=ñ£@Ìn_x0014_­@T4*Aò@öþ&amp;Ó_x0002_ñ¿@6Ó%÷_x0011_Ý³@Ç_x0017_a»«±@Nò_x0011_Îµ­ @Å_x000B_C~ú·@¬VZ_x0019_¹@_x001A_êøæ»@&lt;_x0014_vã+Ë´@1__x0011_&gt;_x001C_ö¸@­_x0015_&amp;_x0019_bµ@F0a9½@_x0008_Ó_x0011_âÝ±@æ¦g-_x0007_¾@&amp;ò¥î_x000F_·@_x0002__x0003_AÈb-n°@¦_x0017_k2â¹@ =Ý¯@!ß,·©Â¹@[¥® Ò´@`&lt;FF]_x0019_´@ÀW¹îï!³@Eù´A-¦@_x001E_`ÈÂÃ@¨ð2Î_x0001_Ô¸@¼J°@;^Û_x000E__x001B_?¯@T¸e_x000D_°@pnË_x0010_Ö»@¥0_x0014_Q_x001C_$³@¦ÄD?ÖS°@Ï+R-SÈ¶@ú;_x0012_P"«@¢ÙmèÒn¬@ç7·­@¥C_x0015_ØÍT¡@T?$_x0004_½@Gi5_x0019_ñ¨@Ê7jõØÈ¦@x5_µ_x0007_Q@ØßÎ~ý´@&gt;ÓU"_x0019__x0013_¯@¶úoÚ¦@¸éD_x001D_ÿ_x000E_¹@_x0016_àC.Ò¶@ç¾¢ß¡Ä°@öé7_x0005__x0006_+?«@ª2rà0Â@b·GyM_x0002_¹@ÂXz_x0005_3_x0011_¬@»Ñ¢z¼@MÈT.©²@&gt;_x001A_ð_x000C_µ@HÁKëÄèº@ì©QÅ_x0003_À@(MlS~@0°s?Æ½@úètÚ_x0015_½ @tÇ_x000B_°½@ÖÑù²@,_x000F_îPµ@Î¶yÏs©@n_x0004_÷¿gì§@_x0014_e°_x0012_¿v¼@_x0002_T}ÀIÎ·@_x0005__x0010_¯/_x0003_û­@ßê~_x0008_ê¡@Öï³Í05¯@?âNëa.Á@¡_x0019_;Ç£@øÊ&lt;È»G®@®N8_x0001_/°@9õ[}³@{ÐÎD³@pË8]hÀ_x0019_ZÜ_x001B_?_x0016_ @§nÂä²³@é_x001C_Ç_x0018_ñ±@_x0001__x0002_ä_x000C_iÝ«¯@å¶$2ì°@xéá=±@Iu_x0019_»@*_x0013_A_x000E_²@"o_x000C_o&amp;_x0001_¸@_x001E_óS´~N@¨~±äª@ 8wåGú¿@Ã3å_x0003_è¢@ªgqË_x000F_û¢@LìXyF©@p_x001B_´¦±º@ùÈ_x0016_µ@³þ7v7Ð¶@&amp;&lt;à\p²@±PZ_x000C_ÆÔ·@É¸Ì/=´@Î77/ñ¯@½`Loæm¦@taR?Ã@ÒLN\_x0019_½@Å{xÔ Ó§@cùÇ­µ4­@× x¶@êíHzÛ´@þ·l- á©@8úq_x001B_L2§@cÝÝßW½@¼­_x0006_ª@ZÖ4þ_x001A__x001E_¸@ï)×_x0002__x0003_h¡©@%7ª`_x000D_Ù²@ÕRÜ5"Á@)µ_x0012_#û®@¥MXd¶@Íô7e»@úlÏÏ¡°¨@+}ÈLMµ@¿/ê·@8_x0001_ÍrÇ»@õ8S_x001C_&gt;²@·G¨È/ù³@Ô¤»8_x0002_ª@±ÁLÈ%ÄÀ@e½_x001C_¨Á±@©8½¬Õå¬@bpS±õÜµ@È£¾ã¹©@â¨O½®@Æ¨ÚÇ%»@_x001C_Ù_x0010_-¿¯¼@sÍ_x0008_l_³@z­~«¸r°@_x001A_'ðUµ@_x0001_eõ]ËÄµ@ÎÔ«ý9«@$\vM±@ÆºÈáZ_Ä@ôI8µD°@ÿjºðv¿@`ùßDZL@Þî_x0016_0¾@_x0002__x0003_ TÜYl'Æ@Ô½¾0ï_x000C_°@úéåh¼@_x0001_ö0sU¹@¥×xE;¤¯@Pe8_x001E_è&lt;º@ë_x000F_aá_x0019_I @±w5,Ë:¥@;÷_GUi°@:G3	T¯@MR&amp;_x0013_P&amp;°@ÔêeÁKØ¤@ÜÈ},_x0002__x0001_°@c«_x0012_Ñ&lt;_x001F_¡@cÎ=ÀË¯@ÈøW_x000B_Q«@8Üõ@H_x0005_Á@¶ë_x0002_·V|§@Ò(I´f±@KGi\£@§áË¿µ7º@ª_x0012_«Çï_x0007_¸@¬_x0001_1_x0008_¦_x001E_¼@_x0008_Snr_x000E_3¼@¼Ûn^,×À@¤J?sø´@sÆdÇµ@7^`Øþ¸@®Ï«·6¶@b©®Ý×ì·@i[D&lt;B&lt;¨@+BRô_x0001__x0002_îÄ´@_x0017_¦-X¦@Àäo_x0015_¶@#]_x0014_äú°@hÔdl¼_x001E_À@ã)ùÛµÇ²@ Ú'Ê´@_x0001_ì9ÊjN@ú÷_x0016__x0003_Î_x0018_·@_x000C_UAÙ­@ü@AA¢*­@pÔyÙ{æ³@Îò÷Ðtð°@Ø_x0007_×××¶@»-,_x0010_Òß¶@*_x000F_å_x0005_ý¼@_x000D_´¾_x0001_kSº@JâÊ_x0011_ Ó±@ù;ÚE¦@²@5=,â©°@0,Íý_x000E_Àuë gë±@vrÉJ£@Ñ_x0005_&gt;ÇLµ@Ð_ÓÁi@g^`¦¾_x0007_©@4¬Â³_x000E_F¬@ï{«ª@Úù)z°@räçÀí¨@_x0018_´^Æº³@égë^~tº@_x0002__x0003_h_x000F_mx¶@H§²Aeº@!¿²Î_x0014_²À@kª©Ô°@óáCÌcø¶@,Û'Åð½@Cý6Ø©@§YP_x0004_%¥@¶3q¯@Êºâ÷áí²@^ô.L½@yÁ_x0007__x0016__x0006_¿@aÕJ_x0005_²£@0§_x0007_d¨o£@B*«_x001E__x001E__x0003_¸@Üeøom³@@!h] »º@nn_Fúº@N_x0017__x0013__x001E_©@_x0001_°þ"µÿµ@$ëoÊµ÷¶@µq¸ N=³@?1,{S¾@¤NQ!ÏA@oÎaþ:²@únÓLlõ©@«óÀµÖD¦@ü©6«_x000F_b§@Ø}_x001E_o_x0013__x0002_´@_x0002_·_x001D_¤_x0010_±°@¸0_x0012_ö(b½@¬1&lt;_x000B__x0001__x0003_!u³@Dõâÿö¥@Äffí)±@_x0004__x000B_6a·@_x0007_"_x001E__x001D_d¸@gß7zÐµ@XÜlDªA¸@ÛÉùÜ¶é³@ÂùZ}Z¿@è_x0004__x0003_}yZÀ@ ¤ño_x0002_µ@ßÓ¥Ô&amp;®@|)%÷À­±@Y¶"¹@ä_x0012_Â_x0005_ä¾@§_@:©@A¦]çÎ¾@_x000F__x000B__x0001_q¥¸¼@«Y[h]£@&amp;t_x0013_X³@kÀ_x001E_öß¸@¨ä Ë¸ª@_x0010_é2|ÌQ»@@_x0014_èI³@àÙ_x001D_	À@&amp;_x0001__x0010_g%@_x0013_mñ/_x001E_Ö´@\_x0008_#s_x000C_@|¼þ¸ê=·@îD¢vª@\-¶ªe_¶@ X¦yæw@_x0001__x0002_³Ñ¸N¡@þÇªÇ½@v*¸íCü»@ è_x001F_!4°@÷¢Ö¸'¿@RV_x000C_Kr´@¹¦J_x0011_j_x0008_²@ö¸êtiÁ@\_x000B_EÂÖÂ²@_x0006_Á_x0006_Ó¿@9/'_x0019_wiª@Äêâa³@±h	¶@ä²-oûä­@$zØ£«@pÞ§_x000F_VÂ­@½dírã @Ñú_x0016_Ñá®@¤K_x0014_¦'»@±üîÚq¹@Ø':_x0014_¯´@O))1¢¹@¸îpF-¼¡@ñ_x001C_P.O¸@¤ß_x000D_õ_x0003_´¬@åJHèó½@ÁBÂ,ÏØ¾@__ØÊ_x000E_½@m7¤_x0005_ãR´@¨_x0002_ôÒ@.Ý?_x001B__x0005_Y®@!ÀíQ_x0003__x0004__x0001__x0013_µ@roä_x0006_Uy @}3ñ°Ë±@Vhq»uÐ¼@o ¿j·@_x001A_÷9t±@yG¹¡h¶³@¦ïøÀ»_x0017_³@vx_x0014__x0016_CÂ@,oå®@ðQ¸ßÒ«@_x0002_Dâ|_x000E_@/_x001B_×\µ¸@_x0014_óÎóØ¹@*Kú5¸@Á}}°ð¶@X©Ð°²@È+0HÚª@i3~ý(9²@ÃÌú7_x0019_U¨@J?ëâó'À@Î×Â§_x0013_«@ö__x000B_±À@ó¢_x0001_ZÕT¸@*æ­WXu´@ì®²G·@_x0003_9_x0003_=@ÞÊ5xz¢@v_x0019_§^_æ¸@VFY_x0010_&gt;¼@D}âS~1¦@4eQQC±@_x0001__x0003_(_x0012_AèÁ@8­\bÖ@#ýÃ-s«@Ï4I@©_x0005_±@&lt;Wo_x0005_Èï¹@í¶Ô@_x000E_Á¶@®S~OÍ@_x0011_ôß_x0002_û²@¥JÄnß6§@_x001E_&amp;Øñm¨@9¥AïÞÄ@k_X÷=´@þBf!(§­@TNîI¹@NÈãÓ÷¹@¢cî_x001D__x0012_³»@s_x0008_fË\_x0013_¸@XTwGÉiÀ@_x0006_`_x0018_p´¡µ@÷8§f«@S÷Lß*º@q_x0017_P_x0015_H_x001F_¹@_x0002_­_x000E_hná¥@Z7Ög_x0007_¤±@©ÇAö­»¾@êá¯òx¾@_x000B_Ðç_x0011_F_²@hcb_x0015_GÂ@-Å=_x000D_Ñ¯@z3P¤\¿@_x000F_¥	XZ¬@¨½÷¹_x0001__x0003_¬¢¸@fq_x0001_:@J¸@¬_x0017_(ðuB¾@ÐÑÅ_x0016_¨@ÒÙUV)Y±@CuÌSmæ²@~#¿"Éª@ £ú^ôµ@þ©GÝ_x0011_:ª@Ik_x0016_eì~º@¤ÿ_x0002_Þp»@_x0014_ºçñÝ~µ@\"lãÕÂ@Aûà_x0004__x0015__x0014_º@¤_x0005__x001E_§¾@U&amp;JÉ´±@ØaÍ·¶@×±¦×óZ¸@FÛ_x001F_*¿E§@¿`hÒ[q±@ÖNvÒ!´@lÙj_x001D_ÕQ·@_x0001_)w´"Ot@@pçwÈ5TÀÐCsS:_x0005_¼@_x001C_r$Î=M²@]ùl³Ñ_x0008_º@H(¾×_x0003_0»@_x0011_ }ìµ@_x000D_:cÌ(·@(¾xýï¦@â_x0012_ÀIÊ·@_x0003__x0004__x0006_b8²¼@É¾_x000F_ À-¼@Ýìd_x001C_¯@ K×è1_x0013_´@Þ7c_x000D__x0001_³¾@_x0013__x0011__x001A_jÃ@h,!$;¶@6üØ#=rµ@¼G_x0017_K³´@*ßÐF[_x000E_Â@ça+Qr·@Â_x0019_ûk&lt;9±@¬:­»_x0013_À@u(ÞÚ¼ª¶@4;_x0016_v@È_x000F_½ùðÅ@Æ'	_x0019_ÿý@A%*4ò}»@Aôcô´@py_x000F_Ôl»@ò±oÜ1«@_x001C_Ó¯à²¸@	4(·_x001F_µ@t_x001E_¯ë¶@½á Í_x0016_P¬@Êû_x0016_e6µ@D^@`'ê¯@ð_x0019__x0006_GO_x001E_±@_x0002_J¯¹Ó­¿@Ät_x0011_kÃ@È6snjÀ·@þQ__x000E__x0004__x0006_ò¾@9ß°@à&gt;_x001E__x0010_6qp@kË)_x000F_{¸@ü_x0013_(oª@ÊÔàa_x0016_@æ]?¡M3·@Ô;5:tõ»@Ï7å­»¦@T!Í9°@_x0005_¾2ï_x001D_áº@`øÝÙ¶ @òÎÒQH7®@ãb½Ñ£°@__x001E__x0006__x0002__x000E_³@aT6_x0019_Ú_x0015_º@FåÔô¿³@l_x0002_MÕ§´@üHñ_x0014_Öè@_x0014_U_x001E_Ï_x0004_l´@^®_x0011_uEwª@Û ¿ºc­@_x0018_¶£ósK¶@	wÂ£i¸@7AçðÀ@^_x0001_z®Ðî²@Ö_x0001__x0008_¯ò_x000B_²@Ða_x0019_¾QßuÀØ}ååË¼@ÜbúoV0´@_x0003_²ÊÁ@L3ðµ@_x0001__x0002_ôã_x0015_´_x001A_´@8´údÕw@1_:¹²¾@*Á!¾p	¶@#´1_x0019_Èñ´@_x001A_Ðë_x0015_w_x0015_±@`&amp;S^÷©@v@ñNàµ@N·sc @{_x0011_r_x0001_3_x0002_¹@_x001E_×_x0001_¤_x0006_@·@æöj¸øç±@äË`´r°@/T!Üê£³@oç_x0006_+t6¶@0._x0002_ü¦@÷@_x0008_ä¥_x000F_µ@_x0019_úÑ_c±¼@2_x001C_åÐf­@_x001E_dÃÁ+¬@È0ì	_x000C_½@çM·¦°@½Hhz¡@´öòøJ7³@øä°Õ»i±@_x0007_.§_x0011_µ`¦@_x0004_Þüç_x001F_»@_x000B_ÉùT´@íLwÖ+:³@X¦Ò_x0008__x0019_a·@Àx­µ@=Eà?_x0003__x0006_g{°@Þï_x0016_r¿@Æ_x0001_ëCÁ@4ï_x0010_vc®@ÏÖ¿þ&gt;³@trc¯oÓ»@&amp;5h$W @íÓ_x0011_'Ò¶@(_x0014_®©@Îkù~¹@ôù_x0007_N©Y¬@où	ÂÒt¶@Sk	Ùáß±@÷J4_x0003_bÅ¿@\AÞ$w×@_x001D__x0018_gt°Ä@7Lú|8U¹@øãüÔ«@Ò_x001B_X_x000E_°@¯_x001A_0¢&amp;­@0ï¾:®î®@âO À@_x0004_Ú_x001A_wWê@J@Jú_x0006__x0002_¹@¼h"O@{¬@JE_x0002_)-¾°@¢Ýì5_x0005_r¼@è_x000D_h7o@_x0007_Ø°)Âo¹@¬_x000F_Z}9´@z©_x0014_½­@_x001A_Ø	)¸@_x0002__x0004_¿_x0018_Ö¶@Ï_x001F_l_x001F_$Å°@¿üã¼íß¡@ÞF_x000C_[°@_©.1ó·½@v©lf8·@äöñ&amp;_x0015_¹@~	¨_x000E_3Û¸@2¢_x0014_yIÁ¯@	©íM¹Ö±@tUÑ£v_x0004_Àlº?@Û°@þP	ÅÆ	¨@v_x000F__¾·@_x0016_.G9"¶·@·TÑ¬Ë³@±_x0013__x0016_{ç¬@þû_x000F_°%¹@+$Ý¹@ógjÕ*¢@öB¸r&amp;¿@\¥Þ]@ì?o_x000E_f¼@íwZãGb²@¾&amp;)çúí@_x0001_ðùÌê£@_x0007_ÁYL¹«@;VQÄ*¨@è5~]è_x0003_¶@ÎJÅzð_x0008_³@¶4¾@Áz0_x0001__x0002_Îì³@_x0004_Ýu_x0003_ç=@gæsÏC´@:pÀFo{±@¼ÐRT_x0003_²@8Ã££õ_x0010_®@V´®u_x0007_®Â@}MËT4µ@ç®¤Î´@_x000D_÷Ø_x0006_Ç±@JÞ_x001A_KZ ·@.øÑAj¹@|zª¢¬@ÄÙ*Ö_x0017_©@ûù2-½¯@P.b.¸@Ïx¾·@9' æ^º@_x0008_I_x0005_î @GÍÖØ¤@ò/p_x0019_¯×µ@¨¬_x001E_SlC»@9±0ZõY´@l_x0008_þ[³@3O°@SÁ_x000D__x000F_üIµ@Û£L	ßô³@Ú¹_x000F_Ñ·@f_x0012__x0007_3_x0019_¹@A«û´z»@|rßµ_x0004_@m8_x000F_mÀ_x0003__x0004_îh´W{´@×RcGGÍ¹@ËKR_x0006_w µ@_x0014_Pßå²@%I#2@_x0002_°@ãl¸5&amp;§@g±Ä|ª¶@^B¦¸@i_x000D_óÍ°@mOG	U.±@_x0008__x000B_ÂE_x000D_¦µ@°4_x001B_2R²@KÎÄÉ_x000E_³¹@°ïIºË@_x0003__x001E_ôJTð¹@Ü´óô;²@Ò_x0016_	U°@µF$#¤±@d°Þü¼Ù@Àú;W·¬@ks¿~Q_x0002_¼@§â_5N_x0007_¡@:9×Êj¤@9Ç%x®³@X_x000F__x001E_=æ³@j x­@_x0003_£_x0017_âÌ_x0003_¸@i	Õ½@^_x001A__x001B_ôÉS¶@_x0001_ÎÑ[æ¨@vüÌê¤*°@O?Úh_x0001__x0002_el°@P\qW´@nÂÐ×A\½@_x001A_ú0ôá=À@_x0018_C`m¼@_x0003_b©$Ø¼@ ÚxòN@ª@±&gt;úJ$©@	apýñ¹@=&gt;ä¸_x0015_²@P	ÙçLE±@B|É´uÀ@Jl*ãK´@_r_x0019_'_x0017_²º@_x000B_i|­@êSC}Yÿ§@_x0016_R&amp;,fµ@Tj43+»@CUÄÎ_x001B_³@Á_x000E_ü_«¹@dñ_x001A__±Ø©@Æ\Ä9_x0013_¢@~å-]¼@_x000C_&amp;A_x000F_´@Fä£e_¶@_x0006__x0011_Ì¨àÝº@_x0001_ÈÚI¯ÄVÀÇä_x001F_Ö_x0015_´@¢_x0019_Í®ï¹@_x0014_ë×À_x001E_(²@üï	&lt;7±@êÂ_x000D_&lt;éC¹@_x0001__x0002_´1×Y`ðÆ@Z}ñùM°@_x001D_§øsµ°@À«Ò$Úä¹@ò·wþ_x0003_P¾@MÖì_x0007_/)¢@e±_x0004_ù«µ@`%7Aµ@j\Âßv¶@D_x000D_rï_x001E_±@WGN»@öÎ¯"Mj@¨Ó_x0001__x0005_¸×¸@ôAm¹ý¹º@Ûç¥%·_x000F_¬@¡_x0013_¬¯_x001C_Ð¡@&gt;	Ê_x0019_ª@dÐpÏþº@0ÓØ_x000D_Ö¯@í¿NB°@ZókÇÚ0µ@_x0011_È;³_x0002_º°@"KÆ_x0007_eÛ½@ÿ¶_x0007_ÌO(¸@Ôñ2C±­@_x0002_ºÊ­à_x001A_£@Tµ_x0018__x000F_C¬@&amp;}CÅØp½@Ó8Þ)¾»@nî´ªØ®@Þìð8À@&lt;1î+_x0002__x0003_KX@¾(\_x0012_wß²@Ùp2ë_x0013_À@$5ÅÆ5J·@¶ì_x001B__x001A_V©@_x0007_ÀÒKâÁ@Êø¿I§Ç³@¦¿ UF®@ð_x001F_»Ø9Ç¬@:Î=¤$8@¼«¬ùô	µ@!_x0007_/_x0013_¼í¶@ºm+E_x0006_Ì¨@ql_x0016_83¾¥@_x000C_t_x000E_ô²@tUFSù°@Në]*_x0005_«@Ç_x0016__x001C_¬f·@ðî¬xQ_x000C_®@ú¿¢ã®_x0003_±@uR_x0015_»4¼@×ÁEß_x0017_Á@ÎÆÞ®¬´@ú_x001C_·³Û_x0001_±@*A½L09¬@àÑ&gt;/÷·@_x0006_p¶ÑEV®@çh4·_x0003_ù¬@à_x0013_-ä=W²@Fø`_x0016_yv¹@?ê_x000C_×´@Ú_x001E_CîÙ¥@_x0001__x0004_pË,ÑË5«@_x0011_"ÿ_x0011_M¦´@ð3m(Qì´@µc×³÷´@8¦s´2i°@æ ¦7Um¯@Ò_x0004_mw{@pÖ]¤_x0012_?®@_x0002__x001D__x0010_&gt;x@öqó_x000E_Ý¾@4LH";_x0001_´@uÏÍof¶@þHØ_x001B_P¢@&amp;_x0017_(Ý¼@_x0011_gÎ_x000C_°@uhï3»©@â\-_x000E_^ª@#ïQLsP±@¥nG¥Á_x0010_Â@½ûÎ^¸@¸ûoô_x000E_¼@K5Ð´úR¨@_x0018_´N7R¸@_x0008_G°@_x0003_k§@®À¡_x001D__x0005_Â¼@ÈÞ_x0014_zJ^²@ A³t¦_x0007_Á@=ãs'2±@£_ÃÑ³@lÊ!éy©@ÙÀÅ§éÂ@êÜ_x0010_µ_x0003__x0006_Ô_x0010_´@òg?~P°@ê_x0015_x8T¬·@zBA_x0019_| ¶@þN1_x0004_-²@¸ÍÞï/°µ@|ä¾_x0002_Þc´@_x0005__x0001_Ío_x0004_`£@¢£[§n©@¤â_x000C__x001A_x½@¼´«´_x0004_þ¸@((X!Ì¢@&gt;_x001F_Þ:¬º@Ëc åÝ$¸@ô«à_x001A_©Ã@(S_x000B__x0005_p­@Ü3Ü_x0016_ó¶@¤_x0013_ua«@®«_x0006_6_x0005_Xª@Å_x001D_6$oª@l#¥Ù_x000E_³@X&gt;_x001F_xíºÂ@øÄ´þäÜª@Ëý_x000D_uå¼¢@p_x0016_ÈÒx±@ÓUØ²@_x0019__x001C_îmSJ¸@\aÄÒ1ù¤@_x0018_9¾¼áµ@0ÉOÞµ²@ê ÒÁ_x0018_òº@$«É§êT³@_x0005__x0006_&amp;JZÉü¯@_x0001_a_x0016_¾p@_x0010_AÕÿ_x0016_³@&lt;¦Û:R_´@_x001E_Í_¬_x0016_¨@Y*ðÊj·@¶ËÖx_x0002_À@¸íNãÂKÂ@&gt;½&amp;JÕ¦²@¾_x0002_è´Ì¶@Tù^?Ë®@Ç"A_x0006_?´@_x0004_Ü¢-_x0014_·@â_x000F__x0013_h^_x0016_¬@_x0013_º4¾À@ãzkiB!³@ØþË05Ö§@]x'áË´@m&lt;_x001C_$(¯@Q¶/-ñ_x0012_±@HÀh-·@þçy¥®à @¿E ì:¹@¸]Æ@Êµ_x001F_û_x0003_u²@¿_x0007_[íN¹@§FÆl@{%1°@NÀ¦.ª@Fe_x0007_&amp;±@^ÀÿcÑ}´@°t_x0003__x0004_z_x0016_¶@&gt;©_x001C_Ää¦@ÔÀ,M¼­¯@®6Æ'ä´²@BfdK²£@£'ÌµµÁ@m&amp;_x000E_7_x0002__x0007_ª@Ä;M%DÚ¥@JR_x000D_D_x0003_µ@k'Ó*q¢@|æ¡Òê~ª@ÜèCwK_x0011_¶@&amp;}¡UÁ@_x0002_ñ_x000B_Ô_x0012_ù¸@Ð·Ûø@:ôêo_x0013_C³@`í_x0001_õ¯1«@Ã¸U_î?±@_x0011_4PÛ_x0007_Iµ@45­_x0006_Ý¨@_x001D_o{B´´@&lt;_x0004_g×û¨@·_x0017_	5_x0015_¶±@²'6# @Mõø;å¼@V~ó_x0007_gb±@Sìà©&amp;¼@ÏPË_x0011__x000F__x0012_¤@_x001A_+ éD§@ÎÕ#¶@ÖO¨XÔ³@¯Õ5?_x0001_Ü¶@_x0001__x0003_¯u&amp;f_x001D_ã«@^öZ(Æ°@Ô«y\rÝÀ@PUn&gt;_x0018_°@yµR I¹µ@F_x0004_]¾ôÖ¿@GÄ*U ´@È!_x001D_ü¯@\áÔ_x0002_H_x0018_«@îþ_x0019__x001F_À¾@£äôà_x001A_ðµ@_x0001__x0001__x0005_¯=ª@\LhÜ&gt;_x0011_²@`-VÀ@y­MÐ¾@"Á_x0018_¨@_x0015_ë$_x0016_5²@_x001B_ÈÖ¯gs¸@_x0012_ý*_x0008_/°@bøùîç´@z÷p|_x0018_@Cè{_x0004_´@0µÜ¸ë¶@2Áw_x001F_°¾@ã©D_x0015__x0005__x0004_µ@_x0004_|_x0001_0RK¡@»_x0004_Cz$  @_x0010__x000D__x001A_t_x000C_õ°@)½?®q6¢@e×«$Ì&gt;º@_x0001_í¸p·§@_x0019_ÂX_x0003__x0004__x0002_r²@_x0002_BdT¡®@_x0004_WdÁ7a»@_x0011_Åô1§%°@6rÀ_x001C_È¸@À8òÉ÷±@,_x001D__x0011_[m¶@ÛªÿRvù¶@Fn_x0001_|O²@_x0001_ª¶ÿÿ²@_x0002__x0015_×ÌEL½@ô¢çÛtÀ@¹¼ù_x0019__x001F_²@h%[`Úð¼@FÇ_x0013__x0015_,¥@ß!×®bmº@y§O|¥q¨@]UuÐJW¶@_x0007__x0007_Ò _x0001_s°@_x001F_dy#ý!±@_x001E_Ü`z"µ@¢.¶U­@d"_x0013_¬ÄÉ»@A¡y_x000E_é¹®@Xô_x0007_`H­°@_x0008_Væeì@µ@_x0008_iî±_Á@_x0008_mÊ{±Ø²@ædÙ,Ò)½@M°_x0006_#²@¹£Ù_x0005_r¾@_x0002_Q8|T,£@_x0002__x0003_6À#@À_x0005_¾L_x001B_À@_x000F_ñxÏ_x0017_ê¢@60þª£º@"[0qï±@É´ÀlÕëÀ@|j¦ûË@º¾¶'wÏ´@_x0008_^®&lt;_x000D_1º@ÜðäBsÏµ@BGíÑ¶§@ðá²â@¼íC~2ó¼@ÁRV_x0017_BÃ@_x001A_gíÍP³@_x0003_Á½5é[µ@_x0004_ÿS+1®@NBÜk_x0006_;°@ð3ÆFB½@cAY`¤¾@Ú&gt;F±µ@Òêb_x0005_¤_x001B_¸@ÂâSc3_x0001_§@_x0007_®Ú[0³@¼É,Ïª@lÏåàÙ¹@üøñÎdÐ¹@Ø5õ_ð¬@¤ëNÔVÚ¯@~Ñ3u?º@mò*ªº¾®@%"_x0016__x0001__x0004_q·´@_x001C_¾ºÕ\±@`jÄm²@@énÅ@®Þ;ØÜ·@å_x0002_n2H´¶@6¢÷î¸_x0001_½@tÛ$Ó«¤²@ÚAÛãN¸@¥R¡=­Ü³@V´¥Anª´@_x000C_ëæ@Ð£Í.ç¶¿@BIÃ½5%¾@ëÙ á¶@éº×_x0013_&amp;þ°@|m%»À{¨@_x001D_¨ÿ&amp;_x000C_¡¸@:O©Jq±@*??È_x0007_8°@CÞt²f»@È#*¸b¶@ø$wìý°@_x0003_¥_x001E_\_x0017_¶@Òkûüj_x0019_§@_x0011_#è_x0005_¦@ÆB1ü @Ôï]³ýÞ´@åvÙ)&lt;µ¸@þ¤a_x0002_½½@@x7z&amp;±P@$~òø#Æµ@_x0003__x0004__x001E_'ªÜN¦¿@VLðø_x001D_·±@LFô©+¸@ÄTÆU ¯@äaº§÷_x0013_µ@ÁÉ_x000E_xl£@T#8^èÃ@ÿ_x0015_T;,´@¾üÌ7ß°@»v`SJ¨¢@'Ô²Özª@â¡9ÕÂí¿@ºFIÉnu³@Òjÿ×úa³@*(¯üLº@õÐS9Ì²@ú_x000E_ÐÏzV@ `DLnÂ³@à^:c°1·@¡%KÐ/¶@VVú«Y·@ð5Ry)_x0017_µ@_x0008_qÄ$í·@ß_x001A__x001A_Ýr±@xýæ«¢¾@_x001F_imê_x0012_·@¢Ù5ò(¹@Èïcú¹@ó_x001B_}_x0002_ã³@§ý_x0001_ë_x0012_Ð³@õäÞÍV±@ÌÄA_x0001__x0003__x0004_Z©@tuo/*³@&gt;¡B$ @ºáé«\³@ô­ëÛü«@X_x001B_£ÐóóÀ@Ü_x001A_$ðD@§­ÂéL¼²@F#¦!c3¾@ëW_x0013__x0003_¼¹@VÛ_x001F_¹óµ@Ôù¡qº¨@ÿ_x0008_¹F@@²@_x000C_76²¨Á@D¤ú¥ö×·@_x001F_(3ÝÓ¸©@` _x001A_ôr_x0002_´@EG_x0019_¬¯¸@b¬1Ï³@ìfñuÿ¶@OY'_x0010_&gt;Å¶@Rz_x000F_=À3¹@Û¯°ñ¹.µ@´_x000D_¥· «@Ð\PÏC9¯@ê4Fä¦ª@(	¦ÁY¦@ýzÆ¹H°@Åëª_x0012_º@o 2è±¼±@_x000F_w3^%¶@**_x001E_tÁ¿@_x0005__x0007__x001A__x0012__x0014_£®¦@wRK_x0006_²@âáZBÂ@_x0013__x001B_ðÓ_¤@,a_wd¸@À½Ü_x000D_I»@æs_x000F_ïí«¹@ïÊPµ½@Ê%;$Ï¶@£_x001C_|Ò&gt;Ø­@ª#]eº@Ô'_x0014_4$¦@ïë;·_x000B_¤@ê¥ÆjõH¶@jÁí¬©@jE;£|_x0004_²@_x000C__x001F__x0001_m´@[Ö6Ë±@î_x0007_éf¨¼@ô5c_x000E__x0004_³@Ä_x0005_X{*@Þ_x000D_ÃþE_x000E_@dÌY#¡C¿@ÆD4Èï£«@G_x0003_¹Õ_x0002_©@À$Æ6+v´@«_x0004_3òÑ¸@ )4µ&gt;º@9/2,?¸@ÍF8l?¶@ÃÚX_x000B_éüÁ@3_x0001__x0003_¾ß³@d]_x001A_Îg¼@¾¥%k±i»@+µ¡üù³@(×.8Åæ@ÏÃ ð_x001A_®@&lt;¾_x001D_z¸@ý¢Ô-¦@_x001C_ï.MÜVº@¿1À8Á²@J+ý»}¡@d_x001C_üÏô_x0006_¯@Æm_x000B_D¸@ZêOôåw°@_x000E_ýd|ë±@sE9²@®¦1_x001A_Þ@Ô½k{?¨@.Î	_x000D_~¯@"Ä[já"À@_x0014_ºBªÈ´@_x0004_6h­_x0016_º@5q_x001A_ddÂ@ûÔQK_x0011_³@_x0002_tOâÇ@t«+Ë¬@ ÜÛ±@Y'Q¹z¯@1T¦¬^½@þ_x0001_îNwº@¦ª°êª@¿Sä_x0006_Ä±@_x0001__x0004_À¨M_x0002_t¥@-EY_x0013_^Ä@ ÉÇe[:Á@}ïä_x0003_Å²@A8]_x001E_*lÁ@Væ·®õ«@å½}ø¢@a2À§ml¦@_x001A_âR)À©@[ü5¤@_x001A_T,EEÓÀ@NüR8_x001A_©¯@Î®¬¦C±±@ÓÎ6ºCQº@*þ_x000F_8_x0001_iÀ@þà.âÛº@ÆGe½_x0008_ýª@ð×_x001F_£§@ñtËV_x0006_´@êU]ÚE¼@}._x0011_ó-±@ØÕ[é_x000C_±@ô`¸3ï½@äm¡YúK@Xéwë3E¤@k6¼¸ü½ @_x0013__[	_x0010_¸@ÈÙù:1¿@ÄÆ³ÅÒ²¡@£µÅÀÐ«½@q«_x001D_þº@Ò;_x0001__x0003__x000C_¶@U¿£¯p)·@zÓ	%Áº@L0Dã¶@_x0005_Z?_x0013_è¤@ÈC§ÿ)]»@½wô¨³@çNI_x000F_ð_x000C_¹@ôù_x001C_F÷¯@_x000B__x0018_x|÷­@ìEyÅåÁ@ùfaÚ;·¤@¢Ô÷_x0018_»´@ÕÎ=öþÙ´@|HØLN·@²¡Q0kµ@KMÈõ_x0014_¨@@_x0001_K_x000F_}_x001B_@Í_x0008_/î¸@_x000E__x0018_[èöÈ­@´(Ï6­@Si_x001A__x0002_[Y¿@¬ç¢_x0016_Å ¦@qõº¡W¤@G_YÈ¥@È¶#Íá_x000B_¤@ §_x000C_Ü_x0001_Gi@¨_x0014_^Èw®@Á_x000F__x000F__x001B_ @8´Åä¾3¸@_x001A_t¤³@8bç·@_x0008__x000B__x0014_ù2-_x0002_k@ð°ÍÇx¶@ÝEÖÜ­@&amp;ûµ¹Né·@T9Á_x001A__x0001_'½@²9ïÿM¼@_x0005__x001C_ZD(@¶@½µ1((³@¤;Áe]½@_x000C_Ø`µ@F¸UÄ	ú¾@_x0011_&amp;­_x000F_´@*OåM¶²@ÜT_x000D_}LT¯@F|úéÙ@_x0004__x001D_× _x0013_ÅÀ@ çî?Bµ@Â÷·:ò»@_x001D_ÑßÍ[¹@«ë0@}¶@Zª`h·¼@¬^_x0006_òº®@o8b{_x0003__x0006_¥@y_x000D_ ê³@ÛÂQá4Ðº@¦ÿÇZñ¥@j±NÐzm¸@+Ô8éîÍ·@l_x000F_zá_x0003_é¸@(Rz·áä§@VÁÊ_x0007_~B¯@tz_x0002__x0003_ì°@¨ßS_x000B_Â:±@l|5ç)·@ù_x0019_'1æ¥­@§lò"q¤¸@7­=Â5+Â@_x0002__x0004_¤s_x0013_­\@&amp;_x0007_/kâ¹@(_x0012_/7î_x001E_¨@¹ïwÐoz²@þ$&amp;ÏÄ´@²ú!7å®@zy²ÏÄª@éæ¢Ð±@_x0003_¨´±w°¶@&lt;Æ&gt;_x0013__x0001_»¸@&gt;c[Ô¤M¬@]Ê_x000E_8x±@Ö_x001E_²_x000F_(º@âÑMëì_x000B_­@Ô¡_x0011_eyZ@_x0003_Ä0öo_x0013_°@O¹_x0006_?{ì¯@ó&lt;ì^_·@m2Ô:µ@ø«|¦[¸@qºËC%}³@ç_x001F_¿o6±@_x0017_²ùKi%»@_x0018_tCÓýµ@òÅæ1+4´@È?¢þq·@</t>
  </si>
  <si>
    <t>05ba700c19f6c25fb7519b0f45560c45_x0001__x0003_9~_x0015_»æJ±@Í([Ó£@1¹eÑ_x0003_f±@ç«Õ&gt;´@qO+S[É¶@_x0002__x0003_ëaU¼@h_x0007__x000B_Åª·@ö.ú»@túÖR­@øÝÖT°y¾@_x000D_wâ¶ïº·@]dúÐq´@£ÍY¢%s·@B_x0007_«bÓt@0l|`:­@*ß|¿@©uSÊ±`¥@´Ópâ_x0012_.¹@NGD¤æV±@¤_x000F_f[Ö»@bót_x0008_²@¦@ìGå«êf@úpdQä@ðÍvÚB¾@õ5_x0017_5S©®@_x0018_DÞé-{«@Må_x0005__x0016_¼@Ù¿×ódº@_x0012_T_x000E_Ê\ì­@¶Î_x000E_A½Ñ¬@7¸882·@J?_x001C_û_x0001__x0002_»f³@üô¢sr³@¸¸ÆbQµ@&amp;«øßòé²@Nu_x0005_|[¾@;_x0004__x0003_Ôl®@ÕÛ.ÎP«@j_x000B_©dcó¡@;RbQ¦·@l`ÈAI®@R¨û)_x001E_°@FðÚØ_x0002_/»@ÁKI_x0017_A«¥@{_x0018_Ó^_x0008_u»@¤ÜWzµ@»Nâi_x0013_­@GM0ÞÔ¥@ª/Ûðn«»@ªú_x0007__x000C_~ °@¼|P_x0018_¸@ë]'Z_x0006_»@Z[vaÇ·@(_x000F_22ÇÐ¦@ùBf]#¯@&amp;ßjg9£@rõ£]õV¨@Æ7	9¸»@´U_x0015_ì_x0019_¥@³[½YlÃ@18§½ö²@¶Ø_x0010_u º@³q	_x001F_@¨±@_x0001__x0003_íöÌi-×°@þ1"r_x001F_¶@Ü\çì6YÀ@÷£[Y°@)§2(´@tÐ_x0001__x0006_a¬@r:ãØq¡@C^Òv_x0013_¯@_x0011_Ö°v_x0008_B²@~öZ¶Ûéº@Ò£_x001B_gû±@ÅUZg_x000C_»@pV_x0008_7Æ¹@å_x000D_Þº@|O\kÌ«@ÌóÑ¤H«@B®&gt;×0À@÷O_x0010_b_x001A_kÁ@Àñð¢_x0017_»@¥ýòVh·§@pì_x001D_ÄFL«@ìIM_x001E_¢Î½@_¡$p%_x0001_º@ß_x0019__x0003_¾_x0002_)Á@_x001F_Ná#´6²@;³Í8S·@Æ×Ø^¶£@àÌó`é°@rÀRpµ@õ_x0019_l¡¾µ@¤_x000C_®_x001D_Üô§@2sb_x0003__x0008_5H³@B:mbà©@¤+&gt;¥@©|¸_x001D_}ß£@ªxXÞ]¯@b9_x0016_ÂÚ;¼@¤_x0004_[÷çú¹@ÜÆ_x000C_by_x0005_·@^%eÞ_x000B_xµ@ÜÞ_x0018__x000B__x0014_µ@_x0017__x0016_Îè_x0007_º@_x0005_1ÖÙg´@Ûh_x001C_·_x0004_ù´@ÞÅ(¶ª@_x0019_áê_x0017_t±@hc1°_x0011_µ@Ý@CÕ!6½@ê_x0001_E~¤*º@üó/©l¨¨@%vû¢À@_x0003_&lt;Ñ´èu@2F+ÌXü¿@G{Õ_x0012_¿@9ø_x0012_Ò_x001B_·@iÿrFye²@øMY/Î_x0006_¿@_x0002__x0016_µ¯G_x000D_¾@¤ËÍcË¦@*¶_x0011_­B ¼@_x0010_ÛYb_x0005_q@Är_x0002_´î2@õ6ml¹-¶@_x0003__x0004__x001C_MvÑ`¡@}ÔKÓ?O¯@ÊÐiæ^$²@plHô?@»Ñ&amp;Uz{·@­Ó$®@ÂZqå×Q¸@)_x0016_º:¬@_x0002_ï]5{(µ@àíB87_x0003_@Þ´_x0005_áÎ®²@©NÏkÕã»@~&lt;_x0016__x0007_sÇµ@ñ_x0005_ùeÄ8µ@óuq&amp;h¹@a$_x001C__x001C_Èº@'«_x001D_àHÀ@ya(cI²@X{] Ôµ@¢W*$²µ@z;ë5K´@ß7Wv«@®l[kV§@.G_x001A_©løº@_x0001__x0008_õµø_°@	_x0001_e%sä°@Ýù_x001C_&amp;x¤¹@ÈÙû«±@fHÞ@Ð²!#Ï¯À@X3ô:»@_x0002_!$ã_x0002__x0003_´"Ã@¦ÇIÕ&gt;ä¸@¿`_x0019_àG5©@#Ú³_x001B_¹@_x000F__x0019_wä~C©@ë_x0002_äO)Õ´@ñY½y¡º¶@_x0002_Å}wc÷µ@_x0006_ã&amp;_x000E_¶³@áLè±³@Çè öýø½@hCßª³@_x0017__x0002_Y£Þ½@lº¯_x001F_ÿÁ£@¾Åm´ÛÅ¸@OdM÷%ø·@æ_x0010_ë!÷®@ïFþT_x0002_·@T_x001B_yòGg¿@O{ç_x001E_½¶@_x0004_ÊòUø«@yÁå_x001D_²V³@¹_x001C_|O¸«@É¥¤Ð°@ÈA&gt;k³@ _x000F_8Á_x000D_|@¼_x0017_Ø_x0015_8î¾@"/¸³@üh_x0001_Xð_x0012_¾@j(ú ÿ·@_x0019_&amp;Q_x000E_¸@ÚÑrÛÀ¬@_x0003__x0006_\dÖ0èr¬@ô6::¹Ì@RµB?®@_x001D_æ{£@í_x000B_¶Ë §»@º[`'ð-­@¢_x0001_+éµ@._x0014_Ç¥å8@lãÓ¨C8§@»%_x0002_Þ¼³@À_x0008_Õ÷ÃG¹@[¾ÐO\_x0019_²@Ôx0Ö²@]×¨E8_x001B_¦@ÈAiEIuÀÈæÎwËu@(Ê¹%¡@HeiÆvK@_x001D_X=x_x000B_·@âq&gt;k«¸@_x0018_VÎ'8¦@âîy/o¶@_x0013_R| =A·@Z¯&amp;/f_x0016_½@	æ_x0017_u«ÿ©@äÁ_s[D­@¸áìÒ±@Î¾ýF¸@_x0018__x0005_ME_x000F_¶Á@9¤Üä»@è·_x001C_ºÓª@Þu_x0016__x0004__x0002__x0006__x0003_§@a+È¤¤@PÑé_x001D_9å·@~PÕz?À_x000B_±.·«Ñ²@ð\7º@î_x000C_IÉ_x0016_N»@¨þÑ_x0006_éê»@J_x0017_¢lVµ@¨®aE_x0015__@!ÒOÇ_x0004_¸@Ó±Ó²@¢÷}¾a¼@Ç_x000E_Ù7iÆ°@}.¶Í«@ÏLì`²¦@,1VÈð/«@Rú_x0005_ÀOÀ@ê±ÎùÜµ­@Ä]UPå©¼@»MöÐò²@pÃ°_x0016_×¨¾@TP_x0010_ãZ¹@lÈ¹Í_x0014_ß°@F¬w_x0001_2@¾vW(õµ@lâªÊÁ³@þ=_x0008_ÞÒ¸@_x001A_Úñ`/¸@Ó|{Á¼â¦@ÚùGöq°@áÞ_x0012_©Â0¦@_x0002__x0004_çÎ_x0008_ïº_x001B_°@öôc¥àµ@ñÒb÷y³@H^lËO¸²@OL_x000D_ÕÜ)¸@ØÏ³oÚ_x001E_µ@¢d:_x000D_4¯@Òè*¦Ä(¯@ö[ú¡©w­@ÉX.7.^·@Â_x001E_¡_x0018_i @¨_x001D__x0014_DP_x000F_¦@^VrAX®@:G_x0015_¦n¯@_x0010_ûãT°@ðÉJüØ·@XFÀEû_x001C_¯@H~FÍÒ²¶@eÆØKÅ¹@Æfn¼'¿@_x0003_Ý_x0001_½@^ýH!R±@¸¦6r&amp;µ@7:p¹@È¤ª!1±@2_x0018_Hùå{º@¿Jv£_x0010_]§@ ù²²r°@|_x000E_$À¶@_x0006_Dv_x0012_X¬@ãÞàììõ¶@Z©RL_x0004__x0006_	¶@	1©v&gt;m²@_x001A_£ª_x0018_¯uÃ@£ÉÂy_x0003_¯¾@¬¥_x001A_ú1×»@Ñ_x000B_B¥\´@Ê÷Iê_x0002_º@HuQa·çµ@"O\K­@¿;*qc¯@nA×%Bµ@_x0006__x000D_u»@Eu|§g×¹@ù_x0016_è5¶@(bq(ºI¯@_x0005__x001C_¬bä¾@åj+N²@þ_x0001_s3Ç­@ÚýÙù{@_x0013_¼p~äáµ@~_x0008_çã±Ï·@T_x000D_ÿý@7âr	§@WQé&amp;¾¼@Ø_x0010_v_x001E_sÀ@ÝÁZì½@ï_x000D_`@F¬@0@þ_x0006_Þ³@Rà_x001D_Ö÷®@.åûô¨@à²Ë_x0008_l®@w?#°_À¦@_x0001__x0002_pbZÎ_x000B_0À@&gt;_x0019_ÖÜª@Ü§9ó_x0014_§@V¶2]|9²@ºÐI{Ï¿@ÖLÓÂ«@ðtV@ù·@à#4À@%G_x001C__x0019_¶@Ä2&lt;_x0018_Mª»@ÈÆó_x0008_ø¬@ËÓ_x0019_3Ä¶@C_x0002_I©àU¸@~_x0005_Dç´@ñV)±)²@_x0004_ý_x0007_Îb·@øO)§ó±@À 8ò¶@? FÛoÖµ@X¬Ê&lt;Eµ½@½k_x0007_Ï¹@	wÏèLz¢@3ßWü$´@_x000C__x001E_{(7ô·@%~ À_x001A_´@m_x000C_7qù¾@vJ¶)·@æÁãð@"@_x0017_fÈ_x0005_ ­@ÀÚ%jpw¥@¤''Ï4£ÀÐ±Ý_x0001__x0002_º$t@ÝÑÿ:#Û¢@µ	Xh-µ@à6½w²¥@ð¼2þ[¥ª@ãÕ¨C_x0017_²@ÎKæ3ëÑ´@Üï_x001C__x000B_Û3¨@¼ÅåX_x0018_¤@vÕ°x­[¯@_x0012_UTHë¬@v(-{¡_x000F_²@¤_x0015_ß[éc±@_x0011_nóV@B2¦l ®@a¼ö2d¶@ oï¾@ú¿òã]_x000D_¨@Ëã_x000C_Vl4¼@$_x0018_Z©0_x0003_²@:ôwPbª°@uËôýÐº@rR)Ø«@_x0017_g!¼ª£@Ô_x0004__x001E_®v®@Â	SL_x000F_J±@(ò¦_x001B_£®@Õ7_x0001_þ_x0004_½´@_x0003_±Ç_x000C_r´@N_¡~A"¾@_x000B__x000B_}¹@.¦´%_x0014_¤­@_x0002__x0005_(jX_x0005_à¿Ä@_x001F_Z_x001C_{}~¸@ç*_x000B_ÜÇ±@[3Úð_ãÀ@_x001C__x0002_ªÜ=­@¡Gg³Ø¸@ç{_x0004_Õ;Ë¶@C\qb")½@È·Ò_x0003_Æ{·@ÉÇ`_x0001_¹â·@É_x0007_ý¯x¨@ÛàD.o}¬@¬§_x0013__x000D_é´@¼üÛØu_x001E_Ç@¾û3°m¹@8&lt;Í_x001B_§@_x0001_Iûîx!£@Ün"ÐäÄ·@¬ÊlëÌ²@__x001B_¬_x0004_#¨@6³_x001C_ý¯@:zé­êÚ¸@&gt;²_x0003_»@©@_x0017_-ÀCT¸¹@ÜE!ËõB½@Bl¯ÁÞ@bD(D_x0012_G°@B%¶_x001C__x0011_ú¸@ñ£²_x0004_¼²@ÓoÖØùÂ@æ_6._x0006_»@ÁÆ_x0003_¦_x0001__x0002_³@±p6=£_x0018_µ@_q´@ÍßoR¯Ñ±@ì@_x000B_â_x0015_±@_x0001_øð5ö¬µ@Â^mæ_x000D_¦º@2_x0006_P_x0008_m¹@_x001A_Uì©@6hdjIþ²@`¶*_x0006_YÇ¾@ÞõQþ&gt;²@`p_x000D_'wú@ ¤òºM­@¢0@¯_x001F_´@¦2_x001C_*Ý´@fzc_x0018_Y¸¶@_x0016_¹­Ùâ¸@lÓm­@7ÇØöó¸@N¥Áw_x001B_£«@öëbÀü³²@éãLø¸@vö_x000F_õ«¸@oª_x000F_`±¨@+£*Ê[4¹@ÛÝiáP_x0004_¼@dEk;ÇP¥@_x0016_üøÙÛ¡³@_x0001_ò!c}¯@pY_x0006__x000E__x001C__x001D_¹@¤_x001E_._x0012_H_x001F_º@_x0001__x0002_F_x001C_0n_x000D_Áµ@F_x0006_c¨Ã´@_x0007_|Â@¬²@yÆb×ÿ(´@2û°6e¶@Lº2zâ.º@îh_x0015_O¢#¹@©ò+0é¼@_x0015_z.©Ì´@(_x001A_S_x0007_êþ´@ô»^º_x0015_D§@¹6Dc¢ª¶@ý0TÒ_x0001__x0016_ª@`\bÝQ©@_x0002_5òò_x0019_¯@ý7'_x0017_Õ³@vÐW{Ý1Â@ª_x0004__x000B_È Ð»@ÆY7Ç°t¬@ë&lt;öÉ°@_x001D_²_x000D_ZÙ_x001D_¬@lÒÎNDu@d«ÑO ©@àÿË&gt;Þ¼@æg2£óª@ÒÏmX(5³@üµ×É_x0007_¶@·bG¡+¦²@ÞCt¢·´@0Z_x000D_D_x0008_}{À¯_x0010_¼³/¾@_x001B_Ì_x001B__x0001__x0004_½¬@ôsoi¼@*jÊj¿@!f²ê&lt;²@_x0011_5!VL&lt;³@_x0016_ÏG\Õ¶@Qé_x001B__x0007_3è©@_x0019_õn_x0015_µ@x£­'Ð¤@èIØÐ¯@*Úý:Ø°@²®\i¸@Ê_x0004_f}R%À@î_x001A__x001D_aQµ@	_x0010_Q!&amp;£@_x001E_$ á³@¦"Ã_x0001__x0002_ÐÀ@"BácØ¢¦@ôÂ}Ïÿª@_x0012_E?A4_x0007_´@6Ë×&lt;&lt;?°@¢ h_x0019_êl@Y¦_x0003__x0018__x000E_´@«(_x0019_ß+_x0001_«@ø?Bé_x0014_A²@¬^dÌòÁ@ÐIbÏYd¨@!M&gt;í!·@_x0010_ -¥´@&lt;"¦_x0002_eº@öÀ83I@2ñuÄ_x0012_¯@_x0004__x0006_J¡Je³±@-Õªp´°@H$_x000B_ë_x0006_¾@øI"_x0006_ñ\¹@áÁBVÑ"¬@­!Ü*IÉ³@õq-_x0003_¯@*Ø#_x0012_ô³@_x000E__x000B_(à­_x001D_¸@4_©;~1º@hu &gt;Ä@|º|¤#¶@_x001A_D¼Z©ø¯@ÌnÆe¬R@âÉùà_x0013_»@_x0010__x001B_~ß·§·@_x000F_¸¾óÛy»@A.Ñ7ó	³@&gt;Yv]Ñ@Z_x0001_úR´¸@æ i¦Ý_x000E_@'#;_x0007_;¸@_x001A__x0008_ÍÃ¥Ì¬@ç_x0012_V_x001D_y¶@_x0005_ª_x001F_Â¼@_x0014_§ãÑ­¶@8÷InN@_x001F_ö2³³@é*ü¢@û{gõlÂÀ@_x0006__x0002__x001C_À_x0003_´@Ú_x0015__x0001__x0004_£O¬@#§Î_x001F_D·@_x0010__x000C__x000C_H4/Á@nãë)Ë¼@hLG_x0007_-+@¼Ï/_x0016_õ\¼@ñ%%ùþtº@B0 eÌî«@QÌy¯_x0001_·@¢_x001A_ßc_í·@_x0019_Ì_x0004__x0005__x001C_b½@_x001E_QE´É¯@#Ksí¬@(Ãé6J_x000F_°@°·&amp;_x000C_-³@¸çÉWi_x0018_©@_x000E_²³2²@2©_x0007_ÿç­@Îf!í£@*?Ô`õâ¼@v«¸¼Á@Û_x001F_ÜaqT¶@_x001B__x001B_ôÛ¢À@ï_x0002_&gt;_x0005_»ú¹@Ec_x0002_­?¬@¿ñï_x000E_µ@&lt;_x0019_~±É@EÁm$z¹@a¡.ôn¼±@_x000E_Ý_x0002__x0003_Éö@À_x0012__x000E_øt£@aU_x001B_9o_x000B_À@_x0001__x0003_¥@ßÕ_x0008__x0011_³@,A&amp;Gh»@_x0004_ãïé`«@ì'Ä2Êw³@2é¬ýÂ¾@sþ)²@é|é_x0018_»@÷âW§9½@_x000B_z_x0004_@ù ±@(£¼lx©@ôÃ_x0003_¤  ¶@l_x000C_µZZÆ£@H_x001A_%Ã²@·åôS_x000E__x0018_°@$_x0008_ÀþµV¿@ö_x000E_êÊÂÛ@_x0005_¾ãëþô¹@HF¸þ¼õ´@yFU¨!¼@$ _x0017_êÝ¯@ #4VZ+p@ZP°;å³@ëfnÛÝõÀ@²ÎüqßÏ®@Nn&gt;_É|ª@Z_x001B_ÞÊ\¾@(õb²^/·@+"Gt´@6UME_x0013_±@n+H_x0017_«Á@âäß_x0001_»@_x0002_!Í&amp;_x0005__x0006_¿"Á@DØd_x0016_C_x000B_¹@¸Ã7¤_x0002_/¹@hÒZ_x0018_¯Ì°@_x001B_'0ÏÁ@_x0004_ù«u2´@înh_x001B_Äº@nÛ*_x0015_ÖÏÃ@_x000E__x0007_¦&gt;{¡@p¢Q_x0001_°µ´@ÿ_x0007_DQc°@_x001D_07	Ü4¬@=¢Æ_x0003_îã¶@TÓj*¬@£:»]ðû @_x000F_mI_x000F_ÎWµ@¨ ø*¾Ô¨@_x001A_ÂF1©´@@4Â×í±@Dâ´Õ_x0011_¹@&gt;üçö[ó@_x0018_µg¦ý@^ý_x000F_·j{@·ÁÌ¾ä&amp;²@n·.Ï¤@_x0012_ö_x0004_;_x0014_´@-\½	°@Pª$±FÝ®@tÕÝ´×_x0010_@&gt;Ø_x0018__x0002_º@$8#u_x000D_y¶@&gt;©s²¦@_x0001_	_x000D_üG½_x001D_²@95_x001A__x0007_¶@möÓé	Fµ@aÓ&amp;¸@ÓX_x0007__x0011__x0015_¸@@PãbüÞ®@,_x001A_tÁh³º@_x000C_ñ³ÞùÄ±@_x0006_÷kLõ®@bCz¶­®@_x0010_b_x0016_Ïâ_x000C_²@_x0007__x0017_IxÅ¸@p/`%rÀKbyÜúw¸@_x0017_Æ7g©Ï¸@_x0003_'b¦»@_x001D__x000C_òÏX´@þ_x001B_òZ¶@¬Íñï=«@_x0006_àBð?ø³@5Ì»_x0005_å_³@o%,®îÍ¶@Ø'i_x0004_½:»@Þ_x0006_}4µu¸@6I«*ã¾@® ÈÃ`±@ Ä?ä=¯@_x0008_êÝ_x0002_Xº@¼ý|_x0015_­wµ@|¨UÐZØ¶@_x0016_"Fí&amp;¹@_x0004_Ç4´_x0002__x0007_|Y¶@,}ùYzÁ@Gý9Ý·@¾&lt;_x0005_eb¸@@jùY+B³@2!&amp;_x0001__x0006_t²@¾À®§Ê·@@1_x000F_=m·@¸¢ðÃ®@¿KB_x0004_¼º@õu¯d¼Ü¶@V1äp­[²@«õe_x0019_¼@|&lt;Ç³§º@=T_x0015_kà°@_x000C_~w¼»@5C@_x000B_¦@Û_x0016_ ?±@âê_x000E_Øk¸@-_x0010__x000C_Æ»@U%û_x0006_ ±@ö_x0007_é,¢@7üôO_x0002_º¡@ðÛ_x0003_£@_x000D__x0018_qíº@é½g_x000B_©@W_x0003_ðçÙá­@%¥_x0017_Ë¡@uËîæ:@¢@/K"Âñ,¦@h_x0006_úÌgT°@ô@,[f_x000E_¾@_x0002__x0004_kåî{h­·@Xuû°@Ü~q_x0018_µ@¤_x001B_nFÁ@y._x0001_E¸@z2Iäv§@¨ï,_x0001_¿@D&gt;LGXoµ@w iö½Y²@äb½Øðø¥@_x0008_2_x0004_­ÚS³@_x0018__x000C_"t¶@dOtc.±@ç¦vbu±@Æé-	°©@¼ñ_x0007_Âþ?®@®mfNÀ@¸C_x0013_©Ù{@Çü&amp;7é¢@þ_x0003_&amp;ú :·@_x001E_z1µ@._x0013_½+	ì³@fpñ´_x0017_í²@uX:f&gt;´@Ür_x0008_ñ²@Ú«Ï¾Þ½ª@m,Ó_x0016_aÅ´@_x0002_¥6Æ^»@¬¼ÍáVôº@é¬Ä$7¸@_x0008_¦É¹ê_x000D_³@Oh?³_x0003__x0004_:z«@è©&gt;'e´@4ïOSPÞ½@þcþdv¼@ðOÄ-t_x0001_¹@¿äÍEyC»@$(_x0002_gYÀ@wÜÁ_x0005_ÜÃ@à*lr·@Ý&gt;nO¤±@7 JK¹³@_x000E_ÿ¾_x000F__x0013_Nµ@¨D_©9¾@_x001C_ÝN^"ß@Ä§Þ¤_x001F__x0006_·@^	%&lt;â»@­6¼É§/³@IÊ¥@&amp;Hq´(´À@_x0006_ùMÄW²@-¦¹c¾¢@,)ÇàG¯@ïýãü_x0001__x000C_¸@*Â_x0019__x0007_Â@0£Ñµè·@6Nµabµ@zÓìo²@ýs(C@Pñ:´7°³@¼_x0008_õqº@HËW_x001E_È ¥@éL7HqXÀ_x0005__x0007_b&lt;ñÑT÷º@Èf[9ç¼@Ð|_x0012__x000F_Iº@_x0010_EÁWB¾@_x0008__x0006_v_x0010_¾7À@Ë/_x0006_Ò³@oýàÂ'B@Böfl}þ»@ó%Ol©@q_x001B__x000B_×%§@b_x000F_dC¶@Ö¿ðv½@ÏÜR§¢@Mö÷æÍ_x001D_¶@Ä³Ót_x000F_ª@Oî®õ_x0003__x0004_¶@_x000C_E8T&gt;³@_x0005_ÿ_x0012_ü·@ø]Û¼1¹@7¼Ú_x001D_qª@ö´_x0002__x0001_¸¨@Jo_x000D_5J;±@È_x0013_¾þ»@ðF¯_x0015_öây@]_x000E_g""N¤@_x001A_eh=ïY±@íð#Ý&lt;¿@ìýðÑÉ@´0f¤ÊÙ°@_x000F_J¿a¹@°&lt;_x0011_m1¬±@E¥Ñ_x001F__x0001__x0002_8O´@T"Øóâp¦@t&lt;Hðc@!óÎá®´@_x0018_&gt;AÞ_x0007_Í·@¹u×§²@íc§¶µ\£@NBm¦q©@d¦_x000C_Ý®·@{Â¶k~`®@¶{s3#à§@¾jÐ*_x0003_Ã@Ú¯÷_x0016_yÀ@ð-{Nò¹@#Üê+ò!»@2mVè7©@4¦æú_x0016_@Ò_x001F_ßÄ]¶µ@&gt;ð~n	@BÜTÑº@q¼! '¶@_x0003_'l_x0005_R»@_x0015_¬õY´º¸@_x0011_^:&gt;®%°@Þ¼_x0015_k²@#°[_x0005_Üf²@dy;_x0013_ÏÛ²@-^ÔX½@RqeÝ²@_x0017_6)í±@W_x0018_UlN[¤@Z§Ý¯_x001D_±@_x0001__x0003_ÆçQÉ£@4_x0014_,f ëª@Lý[/²@Z*,_x0006__x0005_¶@j³_x001F_:è7ª@Êqé¯^Á@âË×'éR¼@ØÔv_x000B_½&gt;¨@ªäV¹_x0013_\½@V²Oì²@\)_x0004_Â(±@ÒW_x0007_¸@k6_x0004_*Ï²@fµMªÛ¬@§;»mQà´@p&gt;_x000F_ål±@Ì6îîq_x000E_@Êî¨Ý»·¡@Êï_îv5´@W_x0003_Ñ®«@_x0015_ÃO,&lt;Ò­@DM_x000F_³»¸»@'_x0014_õ¯ª¹@·/_x0006_I#q³@c^ÊÃ_x0008_±@ú¼,_x0003_Þ½@¬t_x000D_¿RRº@'ú_x001D_¹&lt;ó¦@_x0001_Í³®@_x000D_´¢_x0002_«£·@2m³÷_x000D_w¹@h0·_x0001__x0006__x0003_Ô¥@jERpB¾@$ú4D¯¼@[Ëìø(°@_x0004_mXB]ú©@ig1V_x001C_·@HnÞ4t·@¤Ó^ÞN³@)Z¹_;¥@ÞÒ_x000D_J®@:ÀL¡¹@ßÇÔî¿@þW_x001C_ô@ÑØùÕ²@W»ì¤À³@¡±}«³@©þL(_x0005_F±@íÁ£ª%_x0002_¬@»5&gt;©_x0018_ï³@ëq§¤@¿@AõÔËøõ°@r0ó_x001F_Â&gt;¹@OßîHl³@ª0Zu³¤@W3!ê¬Î§@ª&gt;_x0017_ÅãU·@x_ºCÙ@»_x0005_Mvà°@¹Gò_x0006_®¸@^MK£@t_x001F_^ñ­@ùTªýW¡´@_x0001__x0002_àÿyÚÎL¥@ºzÈ\¥à±@6\è¬:÷±@½[ÚÍ_x001A_À½@ËtºXÛ_x0015_¸@_x0008_Õß¥@Ä²@`@íï{@4Z"ºïµ@´X!§¥@Õ7c_x0014_æ2¶@A&lt;4_x0004_m¿@_x0003_\_x0005_²n­@(·ÐÓ¡@*ßÒ¾¾­@ðJ³ç8VÁ@®Ñ_x000E_ËOö§@6kbTn½@»Ô_x0012_p	_x000D_¤@KYÉÂñ»@ô_x0019_gÈJõ½@f(_x0012_L¦@x0_x0002_w®4°@PA%àæº@mb í¶¯@&lt;ûU&amp;Ò³@Òxï_x001B_À@\Ö}»³@6_x000E_q_x0019_ú¶@p¹£0#&lt;·@_öhyËf¾@c_x0015_¾RÇ:´@G·C_x0005__x0002__x0005_¬_x0017_º@MÑóW_x001E_Üµ@_x001C_Y~z'»·@&gt;`v8þ¤@è5wJiF·@¶#éÔÃÂ@agóò_x0011__x0004_µ@¤zýÓØ¼@Ô¢fº{ì¶@$¨_x0002_âYF«@õ³#¡@L;ÓP ­¤@[±*_x000F_²ª@_x0012_è`i¾@X_x001D_U¯^ü´@~G{µý³@ú_x000D_{w_x001D__x000D_±@PÛ_x0001_§_x0003_\µ@zµà(_x0007_°@Pó#ã @òBdNSFÃ@Ô­.Ýµ@4BÐLäî´@j;i_x001D_=5¤@ÿ¼ìõiG¸@3Äÿïmk°@ÌºËz_x0013_¢@æ[_x0003_þõ³@XämÀ´@jÞgY.°@À£Ü&amp;­±@:§Ht¨:@_x0001__x0006_&amp;ÂÿxâíÀ@"eÏ´@_x001C_Ý+ï;å±@Sÿ@ûN·@Y_x0015_®å&amp;³@æ_x0006_gï¹¹@pðZ­@_x0018_í_x001C_}¦Æ½@_x001C_§_x0010_K_x0015_³@A_x000C_tÑh³@òÙ¶_x0003_²@q_x0018_;Z_x000E_Z³@­ÅD=d_x0002_»@°pÛo(¢@C_x0005_§íÂ@æ;Ð`"³@¨J²Ez±@îú_x001A_&lt;t_x0013_Á@X4g¡â'»@qÜÙ`õ_x0001_§@.ÇmqÜ¨µ@(üãhKÅ§@_x0010_½Êô¸µ@q¾·_x0010_Â@æê¯G1­@ôh;th¼@_x000C_Ôþ´9º@é	.F_x0002_±@ÒÓ=âå °@BQp2@4Å_rZ_x0004_°@Þ]J_x0002__x0006_¢µ@{_x000D_è_x001B_hÃµ@6÷w¸|	º@Fí§_x000C__x000E_·@E®rÚªe°@¤_x000F_!OÔµ@ÈîuE´@¢Þõ¨þ¢@ï_x0018_ªÃn_x0007_¬@nÍcq%{´@°³,&gt;Ï=@_x0004_Òs_x000F_T&amp;ª@þà:_x0008_¨¯@B#F¡¥_x000D_½@jh:Hææ¥@G&lt;E_x0018_~µ@_x0002_jC½"ì¤@Áx¤î»@wMh³ª@Ñ_x001D_ßÒ_x001C_¸°@ä_x0003_H_x0014_Õ_x0013_£@´|ð] 9µ@ðsjð@ãº@_x0005_Újùåv´@4_x001F_3(!Ó½@k_x0005__ú?r·@Ö¯/_x0018_[ª@_x001C_ÝD÷tÌ¹@_x0012_òíê_x0013_W»@Ý_x000F__x0001__x0007_ø¼@_x001C_~¸"éO@Ì#³Ô©Û±@_x000C__x000D_yô&amp;:u\¸@_x0002_RR#nú²@_x000E_Ã±F:_x000B_µ@`ÉyÆ¨@þáEE_x000C_¨@_x0010_÷°ßwE¹@óû8óHN¶@ªR_x0017_ÁªÝ£@Ò_x0008_¯K¸@¨_x001A_Ç[ánÀ.rª_x0003_Õ°@v_x0017_0*#]³@~_x0005__x0007_"ì:¶@+_x001C__x001F__x000B_§'º@Ê3xS¯Çº@+ù_x0006_Wý°@ô¤oJ@GáÙ#I¼@_x0004_EæQÞf @&gt;¯/l±@¹Ù_x0005_vz²@&lt;ËÐD¤_x0006_¡@lØhÑNs«@J,ÎóÞ¹@ä_x0002_`&gt;{}°@ A	_x0003_ÕX±@O¨¼&gt;Ä_¢@_x000C_ÑXÅcÅ@`_x0013_³îbb¬@`â_x0007_"_x000D_á@_x0001_aÔx°@+qt_x0002__x0003_ÈÍ¦@8¡_ë%_x0003_À@¾Ó¾@sBÀ@0/5W±@ Þ	TVÀ@Ðö?%£_x001E_@_x001A__x0015_ê_x0013_WÌ¸@r3ÒRQë¸@_x001D_LS¨@áµË_x0014__x001C_³@ß\_x0001_óýò°@@Èì.á©À_x0003_&lt;Ø³_x0017_n§@¸ú|¹ô¦@øêOèð·¤@_x000B_]_x0005_*3»@_x000C__x0007_Naî¸@àVÎ-©|@?²ã_x000F__x0013_Ú±@jl_x000F_ EÂ@½ôwê¹_x0016_À@Á±i¨æ¯@ÖÐ¶[¥©@ó0ÀPG¹@x#_x0019_;²z¶@TT_x001A_ó+­°@zBGCSs±@Ñk_x0006_(´@N+ÈNI´@a_x001A_õÒ_x000D_ú¿@ï´_x0001_Q_x000D_¶@A)$£µQ²@_x0001__x0002_~ÀBÃvu¨@qFDb_x000E_´@h8üwé[«@_x001D_¯â_x0006_9L»@&amp;Ji¯cÀ@p§_x0011_±@ç3FÅô×©@²`Ev¦À@Ða^	J²@Î_x0005_O_x0003_ô_x0018_·@ußz_x0016__x001F_°@Å@7=íþ­@Bá°[¬¹@W]Ã7&gt; @ëÉ+_x001B_¿@¸¨Vv	@!m?J³_x0015_½@_x0002_¥õ¯¸Å¸@_x0010_ór´À©@çÌ½q_x001B_¨@Ú$µ¦Íµ@_x0019_Ê+_x0008__x001D_«@ _x0001_UM0f@D+¡ðL'@f_x0007_e_x0004__x001D_±®@r"ü)/¼@ªùk¢Á·@ý¥Clÿ·@!«$WÕ\°@¸c´@4`·æÔ=µ@Päÿ_x001A__x0001__x0004_ÇÂ@05_x0017_ÂÊµ@9&lt;nD_x001B_¶@öëøÉ«@üÊ§_x0014__x000F_»¿@_x0010_cñB/ã@g}IyÃ @ÂA_x001C_é¶±@.¤áQ¡@&gt;_x001D_ äQ@¼@Z£Õ_x000F_@0$¢.¤¸@Ó{·_x0013_`¥²@ìjôí³¬@Òé£i3tÂ@ø_x0001_1Õ§½@·woø_x0011_¶@¾,*l)¿@dEîü&lt;!®@=Zs_x0002_DW·@(a25_x0012_®@$ûRx0½@_x0001__x000F_³84·@^ß¥Öº@_x0003__x0017_ý"_x001B_/¶@¡nºÓ6À°@·oÏ_x0018_²@_x001F_\Ï\£@NC}Ù°W¦@&gt;qDý_x0008_ê¹@_x0002_Õa1U3 @ú¨nï«Å@_x0001__x0003_ä_x000E_¹³¯@l´ðhOFº@êYdÐG_x0012_¼@öWX_x000E_¼@rV¢Æ-_x0008_¥@*_x001C_z_x000B_c²@Ò¾_&gt;|b¿@Ö®Ld¯õµ@V²+QP·@u²^a_x001D_M¨@¸«,_x0002_ë^¼@òM]÷¿_x0015_­@âLV_x0018_:Ü³@_x0019_v;°_x0005_ÿµ@Ê-æùL°@ú-{Ë´·@V!Euº@Å¦Þò,s¤@Î{U[cÁ@¦÷fØj´@_x0007__x0010_¬_x0013_¹@\_x0017_IÎ~­@;gÚÿä²@äe'_x0004_³@,Z@ª@VS¶ë·@Îâ_x0019_ë@_x0016_#_x0018_p'È³@d%y·Edµ@åxÿPG`«@ç¤~©\G¶@&gt;Ö_x0005_r_x0003__x000C_s¥@ilÖ¿!µ@1:§Zþ¯@¬É_x001C_Caº@¨_x001B__x001B_ZJ_x0002_®@_x001F_Mvc$ö¡@"øåú ¥@÷±¼ôÑÂ@äô×£dH½@1_x001B_ÅJª³@dÑk@uä«@WQ&gt;Ö;µ@_Dÿj¶@ÄA	@¡@M_x0006__x001A_i¾µ@ZÖ&lt;«ßå°@_x0008_?_x0016_¿^µ@x@Q0YRª@âð_x001A__x001F_&lt;±@JMiã£­§@Zr£_x0007_­@_x000B_ñf_x0017_}È»@rá4_x0001__x0012_º@@H}ÄâÏ¿@y¹_x000E_X$_x0016_«@øz¯_x0004_¸@Ï8Y$gÌ±@Ë$,'_x000B_·@O5XÄÕª@ -YÚ=¿@¬v½_x0005__x0011_@ûKbúß5±@_x0001__x0003_~¶B¾M!½@_x0008_ä	-«H³@ä6ìÑ_x0016_´@ù=ª0_x0006_N¹@¿_x001F__x000B_¤¼M¾@ÜñHÚØÁ@lÙ{_x0013_ï¸@[_x0019_Ë9Ø´@ºêpßTC @Ô_x0011_oÌ_x000B_Á@Êý0ò¶@0^ÕVÑ ©@_x000F_¼5xiR´@#w9Z_x0002_ð±@»ç#ê¼ì°@°-Øáæ¹@ÔÑmlµ@Á7ÈÁ°@È5_x000C_¯_x0007_{µ@Æü5áÉ²@æÿµô]û±@ï_x001C_ ¹d³@ÀbOÖ@X&gt;ýÍn@¦NL·hï¨@­ÓÍ}¾@ZCN³M_x001B_ @V*m=°@_x0010_L_x0013__x0005_o/®@*3ÐR:®@û&lt;aäk»@È°y^_x0006__x0007_h6§@I­_x001F_¨»@]+j_x0019_?Þ¬@ãub';®@àÐé_x001B_I_©@u"l×X¼@7'õ3·@Llü_x000C__x0003_¨@É?ÓÍ3à¶@*¯ÔIá_x001A_¯@¼ZèVÖKµ@¤_x001B_±ß_x000B_m·@&amp;Úº@Ã6ÞÞû±¬@Ét¸d\kÁ@àÉó_x001E_á²@¸Èï_x0001__x0012_á®@_x0017__x0004_þqÖûµ@p^Â&lt;º@+°6·¨@ËùÓ¹@q+iw@;-·&gt;ñ½@_x0010_¼ '],¬@´aºL_x0002_D@ß3_x0004_òs±@;ôv½ç¼£@ÉkÌP¿@;¨Tß_x0003_ñ²@_ÿ_x0006_¹@Ó"_x0007_}²@ ¢+_x0005_Æ¶@_x0001__x0005_Dð+_x0012_»@ú!_x0018_Ã@Èø.w¿@`bÒØ&gt;E»@eÌÂ½ºØ¯@íA_x0008_ð¦_x0006_¿@¯_x001D_õ_x000E_Õµ@'-_x0012_¸+·@ò¾ÃtcÏ°@Uxm_x0016_@È¸@ìá_x001D_¤±7¥@l»_x000B_ñß_x000B_¾@¯ù«_x0004_À@×_x0007_áW  @2è×ÃAÅ¾@Ð-R¶|@c_x0014_w¥2¸@3â#Í_x0005_¤²@7_x0019_Ýµ¹@ÈmQ¥@B8ÊNº@¶y{(5Kª@ò¼g©~©@82³cÔ¬@_x0007_+_x0003_;¸@Äü_x000D__x000F_±@_x000B_ÆÙÿ)³@àw`9Ç-@_x001E_3¬æ &gt;@Û_x0002_à_x0001_Y¥@_x0004_sÈ¶@AÛr_x0001__x0002_l¡@ôãtçcu¼@Jw@Ìuí¹@qmXf9[¬@Àó=S_x000F_½@Ø}!_x0014_¶ùµ@ó_x000F_"ÐÊ¼@;òþñ»@¦ém³P±©@¢dâþáµ@O8_x001A_47Ù²@%à×¾Å«@x|v.Wr¾@DKCh¶@¦_x0006_º¥}x°@ñç_x001D_?þ¤@;_x001D_(LÀ²@0#þ	_x000F_ò²@½v_x0005_èã_x000F_Á@âÏÉ_x0004_}¼@6¥,&amp;2¹À@79¿æíû³@øz¢eWØ´@:_x0018_íbwµ@}§K¹8²@_x000B_VZ©Á@wú3Ru´@/Äm&lt;¦7´@~~_x0017_¬û¦@±¹Jï%¸@ é_x0011_mÞÍ´@_x000E_WnÉ_x0005_¡@_x0004__x000B_°_x0006_5¢í_x0002_´@ï1_x0014_ÝÜH°@òú2¤CöÁ@h_x0019_5Z§À@×kÛýR¹@EÒÅÔ_x000B_Á@-ØT_x0005_ò·²@bLq_x0001_üÅ·@°_x0019__x001C_c_x000D_Â@2T_x001E__x001B_$¼@Ç_x0017_Úýñ:µ@P_x0007_m_x0005__x0005_Ü´@5_x001E_,_x000C__x0013_ »@þ.P_x0014_{½@_x0012_ÓY¨¸@_x0008_oP+ª@RÅmÔ$?¾@Påªj²@x_x0008_Ó«¤_x0017_@ªA©3U¿@æXäF²°@/Û(ZI­@à_x000F_[SÕ·@hlÈ3(@ãóÖ+N4¦@ö_x0012_H¸µ@Ã¿÷éµíµ@´÷8_x0007_7¨@»_x0003__x001C_±â±@E&amp;GÉ¢9°@ú	a{Ó|¨@ªÊéä_x0001__x0002_78±@ú_x0008_]¸@6ÜÈ_x000E_°@ñ¶DÌ²@[8yx*ö¹@Çá"Ì rº@é÷é	B@¯e·ÃÊ^½@\í!l¯³@Á)¢X}¸@µ@¼ @_x0016_L#_x000D_@ïÈÕä·³@~G!;´¿@uÅ"ú\õ³@E5_x000B_ú¥@²N®n&lt;&lt;½@_x000E_äÄ(Ö¨@cì#_x0005_±@#_Øq;·@Y,az_x001F_?¨@ZíVBÛ @ì9³Vû·@¢º_x001B_x,¡@@.B_x0014_F{±@}%¸¯xA¸@À_x0006_±NíÇ@îJ_x001D_àý¾@úê-_x0002_ïi«@t¥Ãg_x000C_@_x000D_æA~+9´@³e(ÇhÐ¨@_x0001__x0005_}6öJ%«µ@h_x0016_Âù_x0015_´@´q·@Ê´@7×_x0005_$°@±¿_x001A__x0018_-Ö¶@ø_x0017_êò\#¨@_x0011__x000D_ÈN³@¾³hÿ_x0017_²@jD_x001E_ÿãª£@_x0002_Y§_x0003_Å «@ª¢+¼@Hÿoó×£@Q!hl°©±@Ð¥sV_x0004__x0002_¤@õ_x000C_êùÂ»@ÍùlL·@t¦KÂ¥°²@ÜÉù5É´@dÄMs¶«@_x0015_¶#ù@µ@_ÑÐì2µ@V[YN°@'çUç÷©@kº6ãér³@ÈÜÄ8"·@æûä ëÁ@rç-¨ä«²@Åx_x000D_/»'´@!¤	X#.À@K_x001A_ÂWj½@¹¢Fy½¢@_x0005_öÁ¬_x0001__x0003_I7§@)ÊOp¬@N¬¨²"¿¸@|i~$F_x000B_¨@âþ_x0002_a_x0016_Ø½@ ñ%5wòµ@a&gt;I"P²@´ßå~_x000B_°@@_x001F_õ¾7ëe@@ûT-l'²@~]äØ9_x0013_²@þ_x001E_\¶/Ñ²@Mæ}"ð¼@Ræ&amp;Ï¾¡@_x0007_ÒF³@»AÀÇìÜ¸@F_x0002_åT¹@|¼_x001D_Õ+¿@¸&gt;^våP©@ÔB:_x0017__x001F_§@_x001B_~ÂMR¦@¼´Ù_x0003_7J@©Ëì¸ ¿@_x0014_Ð\qî_x000E_®@éß¼_x000B_ÎÍ·@ cµÂ¾  @ïÐ¥st_x000C_´@ùL2&gt;Þ¡@äâºi°!°@Ø¼_/«p±@_x0008_Üµ';¢¹@-=ÅÒ_x000D_»º@_x0004__x0005_bQ_x000B__x001C_-p»@-S_x0011_m¹@v|_x000C_ã)ìº@â_x001E_h_x001F_Î»@Ê}_x0001_a_x0003_«@4Úf@¶2¼@2)??»Ä@_x001A_I$#_x001A_¶@ z:ç¸@DcÞß_x000B__x0010_@W&gt;¤DW¸@ë¿LÞW¦@ÎDdýV|»@È5 é£@°°_x000B_÷±´@î_x001C_6ô¥²@z ÷Bjÿ¶@_x0002_»6_x000C_w@ôôáu_x0006_@õ¹Gµ©@dPEF§lµ@ð!2_x0012__x000F_·@Tã,è«¼@H_x0002_`ØÝe¶@h6¸Ù:±@vÁ¬Ê&gt;4³@Vþ±3º@hÊ·KÀ§@+_x000D_¢rx¾µ@_x000E_R}_x0016_Q¸@.êfH¬n¶@¹ì,C_x0001__x0003_AM±@±	?@ê£@¤\_x0002__x0008_L?®@WàK±ï&lt;»@X­JAî§@_x0012_ÚA&amp;vá°@_x000E_(ôK_x001E_Íµ@÷rYGµ@ó¥ñ_x0016_b¸¥@¸©&lt;^F\º@J9Úm¸@_x000C_)_x0008_p*Â@¿_x0001_LuVS¡@_x0015_?&lt;´F±@ «r_x0001_^¹@_x0007_bUñ._x0006_´@Ì_x0001__x001E_ ¥3£@ÌZaµñª@;Û_x0012_×ª@_x000E_lAk»b­@¥óJÓ[ò°@ñÊwÎz¸@ÜQ=3!±@àÎÉÖû~@Î.9¾_x001E_@ë@ü½=_x0005_º@tùÖÔ7Ü°@vû_x001E_õÙ÷«@à]_x0011_¹EÀÌ×Aþ_x001C_Rº@Y_x0002_þûel°@¿á-î_x000F_÷·@_x0003__x0006_5äzáÖÝ¨@h6Ân³Ó°@¦U[I¹@§«¾y³@Áþ_x0004_mÑÁ@Á`Ò½²û°@Ît_x000D_¬]³@èqÂÑÈ|¶@ºÆJ¿ÃÁ@øÔd_x0008_^@&lt;äv¸·@"«"«ÝW®@ì_x0006_U^Wb¿@-,Þ0§¢@¤_x000E__x0002_ák@Rø_x001B_ÀBfª@_x000D_[Ö_x0003_ª³±@y¬?K_x0015_¢@¬NWi¼¶¤@,+¾Ý±@_x0002__x001E__x0005_lî¤©@_x0013_I¹s|0¯@ð}ÇbÂµ@oª4º¶@h°Îès@_x001B_®TÃ_x001A_´@_x0001_fII;«@wntµ¶@_x0003_r³$|âº@ã_x0018__x0012_?³@_x0004_Ææ°c¸@P1O~	_x000C__x0004__x0008_±@x_x0016__x0010_sq_x0016_­@h_x000B_z¶_x0016_ó¸@Ìµ_x001E_h_x0003_y¾@ðWLBg_x0001_¾@bâÛ_x0004_-r¨@|aÐCp©@âU§~Ó{´@ä5_x001B_xIº@;×R2´)º@¼@_x0017_¯èå¹@\ô8AY_x0018_·@\ÂÉ¡U·@Åø]_x0019_9©@_x0002_lRJ¶@r?¼%ÆÀ@~ü6ÎÓ¡@¸L8ÊDº@Ø£úvÎ¤@×_x0006_\b£@Íº!_x0007_äÈ²@_x0002_¶h]ª¸@dH1&gt;ý_x000F_²@§LË:_x0005_·@_x0010_4Ù_x0003_7£@$°2¶_x000C_1»@6ÇõØ	q°@c~À¤@ñ{¶_x0006_ì«@ªú¤üA´@R_x001B_¡'©@_x0016__x0004_¡,I@_x0006__x0008_âü`_x0013_Q_x0019_¶@a·_x000D_'_x000C_j´@0_x0005__x001B_ì;¤@È_x001E_T¯z.¿@_x0011_:÷Õut¶@Úa_x0003_çþ©@ XÉH¯`²@ú_x0007_?U´»@äæÃJ8_x0001_½@(ÙÍS@²@r@Â~ß§@P_x001E_ÐÙX²@°I@2¹@CïºóµÀ³@ _x0005_+_x000F__x0004__°@õEu¹j§@l×ò+ÕD@×él_x001E_ÕÉ¢@_x0018_sô_x001D_Ýµ@²¬÷/Û¶@Zá_x000F_bz©¶@yYÈFÕ³@ö;Ê_x0013_Í¸@ì!¢¹!·@d¸i+À@"{×_x000C_f»@¦JæHQÞ«@_x0006_üL«_x001E__x000D_T@è_x0002_p|²@ÜÓr¬à»@VÈ_x0019_å·@ñqÑN_x0002__x0003_8Ø¸@R_\Bvº@Àp_x0002_ª¯q@èU_x0006_cö±@¬_x0018_« ` @)Q[Ï6·@|hÉ?½@lÓdëÊæ·@48ÇíR_x0006_µ@¦ô SJþ¬@	Ú·_x0017_¸¦°@r_x0001_ßÝ_x001B_0²@r|MÜÁ@Bµ._x0001_·@¼ù¹»uÄ°@¾^§®_x0005_d§@BxBxûL£@^a§ñÂ@ÔYï_x0004_tw¹@VæËÅÝ©@ÉåC0J·@Ü_x0005_¼.«½@Ô)(do#µ@Ò4IyÈ_x0011_µ@áJXÇ_x000D_£@ôDp1¢@_ÐTÉ_x0008__x0007_»@Åce&amp;è@±@`ôXd@3+1µ@n&amp;_x0011_Fj!¤ÀÝu'Ë_x0013_À@_x0001__x0002_Ée®mº@Ã¦¦ªÜ&amp;Á@Ì\/²Ú_x000B_ª@âûA&gt;lx³@Ô&gt;~_x001F_HLÁ@%§_x0018_i/Ç±@û ×¬Ø°@¸%_x0002_oD*»@_x001E_XI#&lt;©@#w*M´@_x0002_S%T¹@Î=z_x0018_4Ö»@ìÜº0_x0004_¼@Ä=-h§»@ú{ëEÓ´@[õcíaqµ@ X_x001D_I(_x0015_v@BOÂ[­@ô_x0001_Ô¹_x0007__x001E_§@EcÚÑ¶¤°@6 _x0016_Kl!¿@ñbIÏYT³@Þw[¢¥@Úó9=ýº@»¯C~_x0018_D°@paé{ò~±@H³,áçZ¨@_x0012_ôj_x0011_¾·@µk&lt;QEb´@&amp;ªC_¾@¦¸h¹_x0002_²@òÉÎ_x0002__x0004_yµ@(×£üÜ³@È×?È®´@fé_x0017_}_x0012_W³@Øï²Ä±@¦ìÑg_x0001_¸@ï*°¥Âî´@b·û¨Å¤@Hc]ÚâÀ&amp;õìV×¼¶@ùþgZêÆµ@®S¤Ã@,DËíhð¡@C_x000D_êÜu2³@Þ0Ø'M¿@JÜl'²@æ¸ñöú¨@XÓ SÏ¥@U±m|ô±@|oÆq_x0010_W°@âq_x000B_TÅ«@HâHyQª³@kìáùj³@ay_x001E_ù4m¥@â&amp;À#¾@ë_x001F_ÝÛâ¿@+q¢_x0003_Ô&lt;À@¢g¬_x000D_µ@PZÓ½_x000E_åÃ@_x000F_Ç~þg°@Q_x001F_D¿K½@8d}&lt;xxÂ@_x0001__x0002_hÝ7Òþ@ÜzÂaÂ¯@_x000C_ªBHI@@¶B0×@mÐr_x0019__x0010_¶@~å¹ñt¢@&gt;_x0014_ý1	·@D2 íØi³@W_x001F_÷¶n_x0011_´@y%Ò_x0007_hÐ¬@_x0011_!LÍy°¤@L¿6½¦o«@ëÏ'¹@Êr´¿@Ñç¹þ¯°@Îí_x0013_B¶@ààÂD'º@ _x0019_ÈÊY¶@õã)Ødµ@`¨ý0·¼@½Ë_x001F_Æ»@ñm_x0010_ÊÏ´@Op_x0011_"Ó§@_x0015_*Dä7'¶@ îXï}~¬@]%LÌ­¹@À(_x0003_ãQ¾@vÓ"uù9»@&gt;Zãæ_x0011_¿@7~Lí@_x001D_±@_x0012__x0016_&gt;Ö_x0014_X±@+_x0003_Tý_x0002__x0006_ò¬µ@§_x0019__x001D_(®í¯@äl½@Áâ_x001A_,¯@ktÈ_x000F_[»@ÚHö$±@_x001F__x001F_[Co¦@4òs©¦@MsJè_x0004_°@XsaZf1«@_x001C_Ò_x000F_æE_x0005_²@Züàµm´@VôYPÔU«@N+_x0003_~Y¯@ûáB·_x0003__x000F_¶@_x0002_aÆ_x0010_×ý­@ºÍs°Øû¦@&amp;_x0014_~9t2¾@Hèö²&lt;L¿@ç,%Wù±@)_x000F_çv³@_x0001_"_x000F_*)@v+_x0011_ô£Á@À_x000E_ÿ_x0001_G-¸@X°!6¼±@ggBï_x0006__x0004_¹@p_x0003_@w+i±@_x001A_W¥Gfè±@"PkgD_x001B_¼@3î]_x0019_S·´@ë,_x0019_t²@_x000C_uIùT_x0013_¤@_x0002__x0005_þ(Uï³@_x0004_JHã­	¸@ïäò­á_x0016_µ@°µL¼&amp;_x0001_À@Üýa_x0012__x0017__x001F_À@¸¼Á/ßç¾@_x0002_Þä§ØsÃ@@_x0003_``è»mÀÂÍ6ütÁ@ÑÏJb3_x0010_¸@_x0011_£	_x0013_³9³@_x0005_ÿ_x0013__x001F_À@MT·î0§@[%Èðb¬±@ö4¶Xéá¼@ë×oÔ±@wqòÐá_x0019_º@X/yÃ9PÂ@ÅwE4¸@_x000C_¢!Ô	­@ðþ_x0002_þ¸@aèY¨´@àN?!G²@_x0008__x0019_*_x0011_°@¤ý$&amp;yÐ©@_x0008_2Ð´Mæ¤@º!_x0015_±Ú¾@_x0011_C_x001E_ÙBO¶@&lt;Z0ê[³¼@,ÍÀ_x001B_}3­@0ä_x0013_[	ª@ð'Ñ3_x0002__x0006_T»@¢_x0017_xÈ&lt;¾¯@oGnÿZ½@$iE&lt;Ð¦@¦Í-Á3z¶@f¨_x0007__x001F_q_x0017_°@,¤j_x000E_w5¬@¾K_x0014_-ê@aÇÝö¾*¶@ ¿ûI&lt;]@cO:UÚúÀ@'°_ü À@Lt1_x001A_F«@ÔQb5_x0003_^²@Ýx8_x0005_;_x001F_²@#_x0004_5_x0011_µ@h_x0003_Z?_x0001__x001F_µ@\Âµ_x0019_ÃM®@å	A_x0013_±@ª_x001C_#6Þ³¾@²ÜZQ»_¸@_x000F_ú_x0008_°¸Pµ@È¿õ¤Â@² ~^xÀ@4¼^F_x000E_§@àt³øÞ¬@EàíÊ²@ðÚdGÔÂ«@_x000C_4Æ¬*º@_x0019_SÓ_v·@=_x001A_[D_x0016_£@_x000E_êèÈÃ¦@_x0002__x0003_g=`ÔÔ_x001F_³@4:J_x0011_S7µ@w_x001A__x000C_f¹@êë_x0015_Bâý¯@fëGæu¼@¬ÿe_x001E_i¯@]Ê.º_x0012__±@UB&amp;Ô£1½@_x0010_sj£´_x001B_¾@_x0018_ªÐ;J¤·@¾?È´³·@9g×ÇHÞ­@[Ã_x000D_'¦@hMù½_x0015_Ñ³@¨¬1ibì´@$¢D_x000F_«@|ÖØô~ïÀ@@3î_&lt;¯@i­¥òï±@1{õ_¶@AAõgç¶@-r÷_x001B_¹@?ÇQ4{æµ@_x0003_ù_x0001_È«¶@Ôk;¼@#Õ°_x001C_¦@_x000E__x0003_B·}v@´_x001E_Â_x0006__x001D_³@_x001E_{7~6¶@z_x001B_ï®ÃL¯@¯¢J/¶¨@~_x0012_¿X_x0001__x0002__x0016_»­@æ_x0001_º²Ó?²@ÆÂ)]2@&amp;dL,Ø°@¦_x0010_ò_x000C_µ@_x0014_¢ÀÍÛ4@¹ØVñ_x001C_º@_x0013__x0018__x0004_Jè¦@G_ÔJãÀ@V_x0011_ä²@N$RK6º@_x000C_l_x0014_B³@öÅEd_x0001_§µ@_x000B_+ÍpÇ_x0013_º@óÄC¾ò¬¨@ûq¾ä	À@îAx_x0007_ar²@¬,¿Çì_x001D_­@alS_x0013_²·@Qã¬Ô[)±@÷Z3­uÂ@ú]©Q&gt;¥@H_x0014_È_x0015_ô|¦@ÚqÞëÀ¢@_x001B_§Ê¿µ@Ø_x001E_Ö î»@8_x0006_½ãÂ@@¿Ì&lt;+Æ¹@Z_x001A_ÐIìÏ@ý)gõ®@´ÓJà_x0006_®@¯_x0014_ÚG¸@_x0003__x0005_X4V+±@{Z÷Í~²@J7_x0018_		¬·@r_x0018_Ôm}»@|·}_é¬@¶da_x0006_¿°@PÌ{-9¹@¢4w«t¹@&amp;zàT¦¾¿@ãO1óÕå¶@A@d_x0004_ñ@øtÆ}°@à_x0005_DÉ-È¹@§_x000E_$xÞµ@~º_x0001_7_x0007_ @YöU_x0002_J¡@J_x0012__ 2_x0018_»@ìÂJ,uª@¸Bz¶¡9¢@ÌÙ×_x0008_åï¶@à3ç_x000F_±%wÀì_x0004_Æ?åÂ@q¡à&amp;pµ@¾¶Áå¾Y±@PsMÈ&amp;µ@nÿ_x0003_b§@£_x0004_	_x0016_±@S9£êúE¶@·SñÝVª@Âè³rÆ©@ãÿÝáñ·@4O_x0018_ß_x0002__x0003_×¿´@ôF_x000F_9h¸@@'dd·¥¸@²_içÇñ¸@0{4Å_x0002__x0015_¬@£_x000D_0_x0005_1_x0007_¶@Ê1Á{"¯@_x001C_@T[_x0002_©@7_x0007_$WKà¢@_x0005_Ó_x001B_Ð^­@_x0019_rÝy_x0010_¯@vñc,S­@	H.}9X @r°_+®@mlÌÆyª@_x0010_[ögËE¹@Ñ2BÐ}·@'¡_x000F_\¶@S¯vÑÐ ¶@_x0003__x000B__x0019_L·Î«@4èE_x0016_A)°@¾_x001C_xE ¸@b_x001F_!ãü_x0002_¼@ï_x000E_õ_x0002_1®¸@°£ã{gÂ´@Ê_x001D_ÊUú¶@B]_x001B_¢l¬@iá	ðÀ¸@ªì_x0017__x0004_&lt;ì±@&lt;_x0001_xàlÀ@°9·Ù¨¥¹@ô²_x001F_fß³@_x0003__x0008__x0016_û`_x0004__x000C_!¹@$óo°KFÀ@Yá¯	´4±@_x0004_á.3_x001A_®@&lt;c_x0007_.^Ä³@)Ñ¦)Q¥@´½ò±¬@í­G",Wµ@©"Cw£3¶@e$_x0017_u³@_x001D_¢[rC`°@X2@ßIo£@ÔºÃ'þ@b&amp;X8aá¸@c¤]ð©@n¦ÍWÀÊ­@5]ôq·@òÆä1É½@ö²,_x001D_ ¾@r_x0005_êÒ¶­@:¨ñ5_x0012_,®@_x0001__x0006_[X'´ª@B2ëMy@_x0006_'Ç_x001A_©@"_x000B_õßt¯@v}Ñ_x001F_Ü@8*b_x0002_!@_x0010_a¤¶µ@¾°_x0007_¡«­@ÿã£Ëº@.ÅOqñG¬@fuP_x0001__x0002__x0019_±½@_x0011__x0008_[îÚ®@åóÖª_x001B_S¢@ÀåQ_x0008_Nj@0ËtÒ»@àÊK}W_x0018_±@Â?¸â?Å@$ÂD§@÷lSTqä²@õF¿w|¶¸@_x0007_ÓÐÓ9»±@=\W,µ@¡_x001E_/È"²@ç_x0006_û_x0018_Ñ_x000D_¬@Îz{g8ô¼@PA¿_x0003__x0005_Ò@²¦.1O²@&gt;_x0007_É¾D_x0007_³@ëÈ^ú¶@×~{¾ñª@!Zrß·@A91_x0015_2¸@_x000D_7#¦¾R°@ª_x001E_ãWi\¯@ð#i_x000F_&amp;³@Õóm¨Ð5²@»â9æl¤@^¤Ò_x000E_üÏ¯@E3ì_x0006_Í³@Úä^_x001F__x001E_2@auí_x001C_°@¤²»BEi­@_x0003__x0004_Jåâ¤8»@¬{A_x000D_}§@}Õ­î&lt;ÿ´@_x000F__x000B__x0016_¿nø¢@ØÒÕ]g·@Áçz_x000D_'M´@.#¶_x0004_7±@ym.C8°@_x0007_"-_x0012_MR±@ê@ÿrè²@&amp;iËÔ0¹@¤\2ùð_x0005_º@6òçk,m´@, UÜS¼@BÙdv_x0013_Ö³@Q&lt;¥Û|p´@Î¸±°ëÖ¹@»;_x0001_4Ý¼@_x0018_×TñU£@ìV¿ @4*PÑ5¤@ÆÅg¯]µ@ÎE¿r­@w±_x0018_1´@gCÕGU·@í&lt;YÒ·¦@¤ä®û´@Üé_x0019_R_x0002_H¾@­ëýDÄ&lt;¶@ÉÒ´fó¶@ûÏZøjÓ²@tI,È_x0001__x0002__x0012__x0013_³@\È|_x0016_K¼@FÇ¾	PùÆ@ì1ëº@¡?p_x0006_·@Ðö8X´@A&lt;«F1M²@w7³_x001B_­¯@Û_x0003_2§²QÀ@¾ýêÅa½¹@àÛzPæøÀln¼_x0017_»Z@@îCý±@fÙûçð;¬@â¨½P°y®@*ú¦ ì´@_x0019_ËúË%®§@qÊ× ÷_x0007_¥@ØÛßÍ12À@.½Rõó¬@öò_x0013_ãHO§@Í~¡à÷´@_x0006__x0003_(xÉ@_x0002_ë¥¥È¶@Ã,®_x0006_ÒvÄ@c.´W_x001A__x001B_¸@ëÛµq¬_x0010_¾@O¢òSÈº°@þg;9Í¶@H_x000E__x0010_ÿ%s@_x0012_cæöÎº@PsN Ög²@_x0002__x0004_ànpG_x0005_}°@IÐ_x000D__x0016_³@èoVJ_x0016__x0017_½@ð×{I_x000F_]º@9-áf·@|@b	¯@&amp;W¢"¢¶@¼gEC²@Ä_x0006_²_x001A_ú°@p²Í1_x0003_³@Õ_x001F_GÚ_x001F_e©@|¤_x0014_)î!¥@_x001E_Y&gt;©J´@4M_x001E_äºl¸@årOë_x0001__x0012_¹@2ù_x0008_5®@_x0017_Åa%«@¨ÿ5µå_x0014_À@l©¾ºÍ¸@28$rüå @ÒÕ­Ü^À@êò»@_x0008_9ª@øÆtÌ1_x000C_³@Â$_x0011_Ü­@,µàóA­@@qÆâ¡¹@_x001B_·fAZ ¯@»2¤¯¢ï¯@À2¿CQ¼@«Õt+´@¾_x0007__x0012_ýª@ngá_x0006__x0008_û_x001B_·@ÖL¼²÷µ@Pî("òÍÂ@²Ä5?­@ì_x000C_Áy² º@_x0010_S_x0005_h'a³@¼Â_x001F_æp¼@òÄÙýedº@s±ç_x0005_©@_x000C__x0010__x0010_là&lt;Á@Òh_x0017_vH_x0007_¹@x_x0001_XtÒù¹@jZ´2êR´@¸\Ï·_x0003_¬@qÍ¿¥±@_x000C_×pÓvÅº@ðk°×¥@*å_x0007_&amp;+´@_x0002_x_x0003_K_x0003_8@ÖëWh@k¹@_x0016_¤ºã8Á@ð_x0019_È/a®@äØ¯ú'¶@_ß·õá±@`È_x0004_d£q¸@G¡Ñ ª@_x0004_æ+8­»@­º_x0008_Îº³@e.À`º@CRî¸Í¥´@?_x0005_A·@_x000C_Xäh_x0010_·@_x0001__x0002_nP_x001D__·@&amp;¨°¿mâ¹@_x000D_²éú²@_x0005__x000F_µf_x0003_¶@X­?Ujcµ@ôJÓ/	°@Îæ#¼@_x0003_é)É_x0001_²@Mu¥Û&amp;ô¥@¢øg¬@¨ÿÓÿ½@_x000C_êwñ_g±@a_x001A_õ94º¬@WÉ×_x0003_Ç°@h7(]´@Ä2Áq ³@_x0019_ÌöolÔ¾@zMºd¯ð­@,óå¦ªÛ¿@.rý1¼¬¡@úS¢Fí«½@ìz³I9_x000C_µ@Bî-_x0010_zè³@ÉËzå´@k(À®@Äç·_x001F_´@ÀÞQW·_x0012_«@+ÑÀ¬¯­º@Ñ¿Vöcu®@öN¯cK³@Ü_x001E_L!Ód¶@ôXÇ _x0001__x0004_·_x0008_®@UÁ!8_x0019_¥³@&gt;T_x0010_©_x0018_¹@Jã­¢+Ñ®@&amp;Âuý*_x000C_¼@*6_x0002_Ñô(·@_x0003_ _x0002_©|ý²@þ_x0002__x000F__x0006_*¯@6_x0006_ÙÑú³@¬&gt;17éã³@_x001E_í_x0005_µ¾ôº@âÆ_x0018_þx$@X2_x0005__x001B_®@8&gt;_x0002_?°³@¾Áþ_x000E_â&gt;Ã@_x000B_×Ôµèµ@ë¥_x000D_OEº²@_x0012_8_x0011_OC%½@_x0016_"3¨_x0012__x001A_ª@òÁ_x0007_¼»@_x001C_ä·KÀ¯@ôW!-Ûµ@g_x0002_Zô¢®@Äµå_x0019_î@ &amp;yªêP¶@_x0001_W_x0006_cÀª@ý/Oàá´@ªÛÀôðî®@áü_x0019_Ã?¶@î±iÀSÓÀ@ü9÷q_x000F_í°@£êÏ1Ö±@_x0001__x0003__x0004_¦Ö4À:¹@_x0001__x0015_*¨®@'ÌÒQÊ³@p_x0006_q´ ±®@bsÞ_x0007_]»@nÒFÂ°@ÑDõ_x0003_:&gt;´@T"Ï$Ò·@+àT_x0016_X·@5eAâïº@«`_x000E_Eá®º@¼õß½@0 ¶QW¤@-qXE_x0010_0°@hI:zÄ¼@_x0005_ö°Î_x0019_T¨@&gt;zÔ¤¾@ä¯O?²è°@¹_x0007_OT»Îª@µÁXþ_x0002_è¨@U­ÇÄc³@^hMZ_x000D_¸@V_x0010_kû½½@u¨£¤@_x0002_{KFÍ±@äËÎ¢"´@!_x0002_´µe¼@_x0016_ÅFÜ:$°@6Ð_x0014_ö¦z@m¡îñ®¢@_x0014_ÉôHå{¸@j¼8ã_x0001__x0002_Sä®@ÇSO©ù_x0006_´@è)T_x0002__x0019_Z°@Ô¼cc8_x0005_¯@îßnÞ¡@Ê_x001A_B_x001F_¯@ß½IBx_x001B_¸@@Éñ½õ Q@F"_x001D_É^¸@Ð_x0001_*Ù´@åÂædË±@ú§Ä]Bµ@Yè+»@´\Æ-àÆ´@%¶ nµ@Þ×&gt;ö?¹@ K_x0016_¶@!ö_x0003_Ò#Xµ@é¸Q¨¼¤@_x0007_5®ø®¸@RM£»?±@Ù÷I_x0014_Û§©@_x0007_ù9`¿§@Ðz¡÷Hæ§@³ òÓ/²@FZt_x0012_4½@2_x0019_i®EÞ¦@öÐRÁÎ³@iñèÉ¦·@K_x001A_É¼äÏ¶@Äq··n^Â@ ñTð_x0007_ëµ@_x0003__x0004_U¶ M1¢@õOHò_x0004_µ@*I·ò[³@_x0018_ZÉçë¨®@½{ö6_x0006_½@T¿	¡Ò·@_x0017_Wã~²µ@_x0003_Ý½_x0011_ 6¹@°×ni_x0016_Á¼@-tÔ|ì¬@£êúË_x0013_t©@4Â_x0017_XPò©@AÝ°H_x0019_¡@N/HÙò¼@\*_x001F_Ê°@_x0001_è£J§@Ò¬¾ôN¡@b/3B_x0003_sÁ@½^VË£À±@þ½F½ó²@p_x001D_X ª@J_x001B_=Çm§¨@í%ð_x0015_$×Â@_x0011_l_x0016_¿®e¹@©2_x001E_ò­q¶@m5ë±_x0003_±@.ÛH!?¿@|[9è_x0002_@ºOÔ_x0013_*_x0001_­@£_x0016_Ù»E_x0013_¢@%BN	¶@ìªu_x001C__x0001__x0002__x0015_6¶@ýf¹@³².?º@N#_x001A_AG_x0006_®@ºh8U¯@þôD¯@R\W_x0018_ë`²@#ñ_x001B_@-»@fF_x0019_H®â¢@£c¿æCÝ±@.â¼³_x0001_F³@ÝôC$m*¶@¯*©_x000E_¾°@ÂE,_x0004_´@¢µmO8¢@?_x0006_êS­»@_x0002_uÞKc©@ \_x000F_Äc°@_x001E__x0018_µý¬@«­t_x001B_´@xá_x0007_øEú@?=zw´@@r ý_x0004_/´@_x0014_înt\¶@}Ëï_x000C__x001D_·@mpY-ûv»@1ÀçëØ@&lt;ýú_x0008_¾3²@ýN@À°@¤æ_x0017_I6©@üg¢/Nì­@_x0004_w_x0019_Û_x000F_­£@_x0002__x0003_8Ä±\_x0004_¨@Z½§Ö³©@_x001D_ÖNGÁ¨@ÞÒrÝ©½²@_x0018__x001B_ö¬à¬@(«Ä«×'¿@_x0005_V_x0015__x0002_ö¯@7ì»_x0002_²¡@òÝùs2¡²@%v_x001A__x0006_ÚzÅ@®hòX.V²@!_x001F_'[J_x000D_»@âéÇjm¡@èßÕ8v²@ÉÇ,9{³@·_x0015_¹2Ü³@C¨_x0001_ïÁ@hCOQõ@4Ü_x0007_O¨³@;zþAV¶@:ú_x0016_|s¶½@_x0010_÷³#J²@`÷æ5ã"­@Â¡I¦@ÆRÑ_Ú£@zÍJ#ÜÀ°@?_x0010__x0010_¶@#=Éã_x001C__x0011_ª@6z5·ÃP@F_x001D_Â`¿@Bz_x0015__x0006_Õ£@T_x000E_÷_x0001__x0006_¬r¯@¼v_x0003_«³@	/Ôd½¸´@/äôî]·³@@æ_x0001__x0011_ì@"ã|,ëð·@Ø]×%0@_x0005_¤[Ø_x000D_¸@031¢SG¹@ò_x001D_FYq¨@¿?_x000B_Ð£¹@_x0014_ûh.q¤@´ ³N%¸@nðt¼¦@PÛ7Oá,¾@ÑèóS_x0013_«¬@ä"Ä_x0011_1@_x001D_²jÊÈ_x0016_¥@`÷Ô9¡¯@P¢k9ª@¦xÌô2öµ@Vé_x0004_5_x001B_ª@±§a_x0001_ó³@_x001E_ªdibº@H{$_x001C_¼o¸@nAñþz½@÷J]_x001D_ùc·@bòèÝ«~¶@¶nÞô_x0008_=»@_x0018__x0005_~Le&lt;À_x0002__x001B_cíq§@&amp;¡ëbeZ¢@_x0001__x0005__x0014__x0018_8óöÆµ@p &lt;¹%À@@*u©Î»@GµcÕ±®¶@â·£W¹@Òoúïh«@ëË£:bê´@(_x000C_ã1¢É@yW(Zª@ÇöâÑë	º@¿ó_x001A_°@8_x0003_ítx_x0004_©@_x0016_Í¸¢þ²@9Ûó_x001D_¨*£@×j­ò_x000E_À@0_x001B_h2@¦ &lt;¯"¶@óÊOë_x000D__¬@l:Ec_x0010_«@ §Eô®Zº@Pb2æ)³@¹ä9_x0005_º@_x001C_ûÝFýü¡@æ«_x0018__x000E_¶@üDqÃ4µ@}óGp±_x000B_³@L ¤»u_x0003_«@G;_x0002_Ê­@øò_x0016_øSþ¸@9y_x000E_M*±@½+îZ²@¢_x0019_»_x0003__x0006_Ê¨Â@¢ê_x000C_mP_x001F_´@XÈY2Ê_x001E_·@ãa_x001D_mZ¸@î_x0011__x0002_R_x001C_Z¼@RF±áÁ@_x0001_úsÜï_x001E_±@_x0005__x0017_y£@iÞVN½@SÌÉ4Òÿ¯@?Y5äÔO¨@Î¡N_x0004_­¥@_x0016_kàÝd®@¿ä¬z}º¸@Ø_x000C_K0 4¾@_x001C__x001D_ÿ±_x001A_V¸@{q\Ñ?¸@Ö1ÏïÀ@4êq0½@_x001E_Áã¢±@*Ê_x0006_á@Ü_x0001_°«ß²@¢fµÉ#«@¢×_x0011_@¡)ÈT_x0002__x0011_¹@Ëâ_x001B_d­~°@fN~þÇ?­@6ôPí5g´@_x000C_ï_x0012_á @Ïçâß_x000F_¼@_x000E_¤#x¼ @na$tÅì¸@_x0001__x0004_Bö½71»@l4_f³º@*F­Qá1°@Ì/ùß_x0002_÷·@æX_x0008_3r´@ÄFÃåÅ»@:bÑ¦DÝ¯@Y%¤hÈ³@©`_x000D_»9U¡@!dÙ+Ê³@Ø9Àe³@_x0014_´ßL´Å©@üLÆ9¡ú¦@&lt;»z_x0010_«@Î_x001B_ïÞµ@Ìû_x0017_Òq³@n¥_x001D__x0015_µ@_x001D_ÃHJ_x0002_&gt;©@÷ýÃ_x000C_®@_x001A_xA_x0013_¶@³2_x001D__x0003_´@ðãxöáä°@ì°ïma¹@r¦jÒ¯«@!7_x000B_C@=ÞÇ1sø©@ÀÙZÛ»@²IÄD"Á@qÁó_x000F_²@ÎÎQÝvQ²@ZSöàåé¨@¬9ex_x0001__x0002_ÀÔº@ÿMR¦.@ÔfSÉê¹@¿_x0019_(Xè¸@?°_x001A_þ´¹@ââµ_x0005_»@¸¼_x000C_·m@d_x0002_[á¤@f´XÉK¤@"_x001D_Âë_x001C_¶@ »à9=E«@¶ä·ò_x000E_×©@Nô!å0±@©z_x001A_LXm²@3[W8²@ñ¤âð-û³@±]Ai&lt;Â´@?¥Zþ·@Å_x0019_ìØ±@Ód·õm±@j %$_¥@b2áGB¥@;ÐmËº@×_x001A_¸_x001A_'·@øÓÞ2R«@Ù"ìV4Ç±@CÖ´éë²@_x0011_Ýº¦_x0014_Ú°@]HÎ_x0005_°@\ÏËà;\À¨Ý_x0013_&lt;DX³@yÏÎy¤@_x0001__x0005__x0017_H(_x0008_&lt;tµ@õ,d_x001E_xº@_x0006_öðCC£@_x0012_ÂÌ¸É¸@	À¶gv_x000F_£@YÓMc5º@ªM³+ÿ£É@á·Oÿ¨¹@èù_x0004__x0010_=Ê@èeE5¢@_x0018__x0010_r&gt;Û%@¨_x000C__x0002_=ë»@F_x0004_Ã@n°HÖHR¹@jx_x0006_Ç£@Á_x0011_ZIiD¥@ ã¹1¾@Ü_x0016_º Ô@#ù]C´@*Ôiº_x0018_@V(r&lt;Ñµ@_x0005_&amp;hd_x0019_F¶@¸U=¥­@_x001F_ÂÛ4¹@ ¯ë¼Íµ@d×ñcú¼@_x001B_¶Àw±@&amp;:_x001E__x0003_É¢@z®d¦¶@ÝÓè_x0002_¦¶@_x0010_fÎ§:±@R_x000F_ê_x0019__x0001__x0002_¬ò°@6áÉ!Ù,°@q8Vg§²@´£ÎWø±@ý_x0004_áB_x001F_g±@­_x000B_Å²_x0016_±@Ç_x000C_ø°@Ø_x0005_?ñ*¨@F:ç÷ä­@q¤	FÕ_x0004_¦@f¥µ_x001A_'ª@°â³ßûÎrÀÈù¼_x0004_ßK©@I^_x001C__x001B_Y­@_x000F__x0017_K£m^µ@xß«}ª@üTç¼Ý¾µ@XK_x001A_°_x0007_;»@n_x000E_7¶	Ø½@9cCð+h³@&amp;¢Þ¥_x0007__x0006_²@üÒ¦ÏZ|@ÛND·Ú×­@ªPè_x001C_w¶@\ÐZ-Òå°@ëîÉß _x0008_¤@®G+&lt;:ª½@Jlí°W_x0012_Á@"j¹ÓÈ_x0017_«@é_x000E_ûú3³@¬-É4Ý_x0012_±@àJÇ·ÑA·@_x0002__x0004_4´²ðz¾«@&gt;{ÌQoûº@_x0011_º1_x001B_Îmµ@_x001A_Ú¹C¡(®@¿:¾¸;	 @Xà_x000D_i_x001F__x0001_@2_x000B_ÇâfN»@tþËi¾@\_x0008_eÝNò¿@¸»^jÆ÷À@øáY¬H³@m(_x0010_äòMÀ@ÌÃî_x0003_¦@_x0014_.¤ü:±@_/Ë¼7_x0015_½@9º:t1³@É47!»@Ê¦pÿÔ¶@Vm_x000C_å¯@yø9_x0008__x001C__x001D_¿@Y _x0010_ïª@ë_¯¹´_x0003_­@×ªÒá±@²w"&amp;xû«@_x0010_P(Àô3Á@x_x0018_°@YèáÉ_x0008_n¯@Èß¸Ñ_x000F_@¡¦uKÞ°@[_x000F_ði¦A³@FÏóy_x0017_@_x0019_ÎÇY_x0001__x0002_¥?¶@|,_x0016_¿_x000F_¨@À_x001C__x0014_w³µ@	ÞÁ,Mþ¹@_x0003_Îvã,Ë¹@_x000E_ür_x0013_ên²@N(Q_x0004_9¼@Õ£¯$L³@ÑbÔmô£@dB£ÌÍ®@G_x0012_Ð_x0017_ª¾@}OÍ!À@1ç°4ú_x0012_´@Å¡_x0008_1Ñ¥@@2Ø_x0016_Hú@ÈÙ(ð½@Ãz_x0014_ü²@dU_x000C_	w@9_x0006_\]_x000D_&amp;²@_x0008_¡yU-¬@zIº_x001C_³@ãv^4;í²@_x001B_¾ç_x0001_õµ@_x001C_#××¼v«@à_x0015_d&amp;_x000E_²@ÀKÏfÿÂ@®N+'_x0005_¿¶@_x0018__x001B_Q_x000C_¹@¾ë_x0014_¬Y@;_x0006_øP_x001A__x0018_·@ÃÑ_x001A_*Ä+·@ÆÂÑt @_x0003__x0004_YlÝ_x0018_è³@Æ_x0013_8[~º@I_x0002_Õ"·±@ýÌ_x0016_º÷¥@ÊXM_x0008_ÍA@à:·ð§Î°@&amp;*^ôÔ(¯@_x000C_:há ¢ª@8_x001F_1_x0012__x0010_¿@ty R_x0008_¿@ºÌÀ±Ò¦@Ô~!øTþ @UØ¦OH¬@÷5ë__x0014_$µ@_x0016_Ü÷Ìù²@ãy~o±@ËY3®ÅÅ¶@¦_x0001__x001C_²}@6ö´@¤ÄÄti­@Ë#ÝêpÔ²@Â__x0007_Í_x000F_u¦@x_x0010_KkzÚ¿@ÎYþhÚÅ±@,Ú~·@þ ­jt¹@Ø'^_x0001_x§@ù%w­M±@~Uå?;¶@ðí3_x000B_5®@«¯Å_x0017_-Ý·@n3	F_x0001__x0002_¨_x0016_³@T ±,_x0008_-«@._x000D_}T«²@_x0014_¯Çcºµ@Á!WÒ_x001C_µ@_x000C__x0010_~,F_x000C_·@_x000C_eW£H@ØDañÇ¶@4_x0001_³&gt;Ô¾@1Þ&lt;ýÖ¸@~èÒt+´@]¨_´?\¤@¶ò_x0017_òÃ©¦@_x0011_Õ_x0017_mì»®@_x001E_óQîÒ@ºßs_x0010__´§@A´6¶º@iD;p6¦@_x0011_«.³@ö¾Ëñ_x0013_@å¦_x0002_À@s_x000C__x0018_9*¹@øæ+wýß´@N[åV¶¶@¨Vr¾!¹@Àj3!µ@_x001F_¼8_x0007_×Öº@_x0015_Ì*¯@G¯.	E×µ@ê¡_x0008_mO¾@Ê¢}ì;l°@ÝlªnHß³@_x0001__x0002_Xè*V¥é¶@ÿ^_x0015_g_x001F_º@_x0004_¼·Ó®³@Ô³	Âæ/·@B':¶hÁµ@xÀÇNÑ#½@îwÚ»ºµ·@Ï_x0014_AKÙ¡@J_x0002_ú{Ò§@ôÊ_x0018_J)kÀ9æúòD¾@±	Ì¿_x0014_1¯@òÒ]É¸_x0001_¿@_x001D_óªê«¸@£ÑçM¬º@/ù	AF½@Ýÿ&amp;toÀ@_x0013_]ÿ=ïº@L_x0018_÷_x001B_¬@¥¿_x000F_f·»@´¥Þ2ï¶@(;.ñ¥½@¿Úë,çe²@zùÙ_x0002_õ_x001A_º@5ì_x0004_ï0ï°@²T_x000C_¨E°@Ä£c\@ªÐM¼_x000F_Â@b}*_x0007_o;½@¢]XïU§´@Ë:À/Z¯±@{m._x0003__x0005_6B¹@(Sòg_x001E_ §@ZCN_x0004_ó¹@_x0010_ÄU[Ê¢¨@m¸äù¦»@_x001F_`$ÂÊ×¸@íäBpÞn³@_x0006_j÷ÓÁ@_x0001_ÒÿKÄ}¦@ç2¨à¸@¶_x0005_Ì\\Ý»@kùraáª@ÁAt¨T·@ÚSu\_x000E_°´@³H4ç,N¯@F9[9k§@¥4´n4§@Pä®9;_x0003_À@_x000C_;8Éu³@ÚiÏ×¾@c¡_x0018__x0007__x0011_ð³@_x0019_+»Â´¯@îî3ÚT°@ìy#Bí±@0Â'Øic½@;[G%¼@ª¯_x0002_Ù_x0016_g¬@Z&amp;?ógÜÄ@_x0008_Ø_x000C_4²ð@gµ}­@£áQµ¼@"H¿z_x000D_½@_x0001__x0002_º´øó$§@q_x000B_±v°@TsðûÇ»¾@,&lt;}ÄS´@ß¨]1t­@Õ_x0019_D¥_x000B_=°@ÜháCdT¼@±F_x0014_[À@t±-_x000F_gÄ²@è _x001B__x0006_&lt;¨@×àû_x001A_¾@-k0t²@ô¢ãû_x0003_³@_x000D_¼Õ8^ó¶@$êq¼_x000D_)©@.0%s`£³@sÖÕëXª@ñèë¬,²@zR_x0002_¬+¦@_x0002_Rý_x0015_¤@f3åÊ±°¶@TÎbJÀ@rØ_x001A_ä´@èã¼_x0010_a·@9\±Qdyµ@`ÃH_x0011_û tÀýÇ##_µ@ =Ë.a¾@ÂØ ¸@%_x000B__x001A_?®½¼@w¯ú)Pº@Q_x0008_W&amp;_x0006_	Ú7³@¸@m«^²@³Tbé_x0005_£@âwÙ°_x0012_) @q_x0003_7_x001A__x0016__x0008_³@¾°¿Þ_x0016_sª@ST_x0012_]_x001D__x0002_·@Ò³`¬_x0008_Á@¸D_x0010_åÆ·@Òº*"~_x000C_±@V_x001F_­¹_x0011_J²@àÑ0gwÓ®@fÐÿLí´@óëª_x000B_Û¨@j3_x0004__x0001_O÷ª@%kÇÔ¤´@vf=_x000D_9¸²@p.ÁQÏ@_x0006_ë;B©7¼@Ô´å_x0014_§Ö¬@j£E¸@$_x0002_1Óg]»@û_x0002_ ï´@½»\_x0006_2À@«êY7¤@_x0013_WU_x001F_°@«±xè(º@ì_x000E__x0002_h·_x0007_·@;çB¯@GxgÀBGµ@0 _x0016__x0003_¡®@_x0019_fMn;´@_x0001__x0003_¸t'¨bÁ@Vy¶¦d@ª@´·«!;¬@Ö]_x0002_î±@$!ð­_x0017_ä»@ ûQ/ZÁ@&gt;_x0006__x0002_®i»@_x0015_Ñc	_x000B_¹@ky`Ë3z´@=VÐ9Î´@´¦uEÜ¹@ò¢òOæÛ«@_x000B_°T£&gt;À@8_x001D_+­ À@J·ão0¹@¤u-f·@,é-ÒSÈ¯@aü$a_x0002__x000E_·@~s?ºS¢°@«+oU,º³@3v#Hø­@ØS=bK­@XZH=¸@	Á_x0017_æx¬@_x001A_Ú_x0010__x0006_D_x000C_§@´8lÞ1r­@è^\Þ»´@¤'_x0019_$9F·@Y©þ/F¶¬@ÑØ¾ßö¬¿@Æw_x001D_aJ£@h×÷_x0002__x0006_å²@&amp;ù©MªÁ@à{wöÙâ½@Óùÿ;ü×¹@b5}G!OÂ@¸ðìí&gt;w³@Ð·_x000C_ÏÓ9º@ÀäN±@xÎ@_x0001_£¹@JD5]_x000D_HÄ@h³_x001B_º_x000E_¯@àÉUn@à'-_x0007_¹`ÀX0	_x0004_µ@Ov¯^f°@_x0019_B)vâ³@_x0016_õ_x0005_Îy¿@~W¥Þ~¨@_x0016_I_x000D_Â$m¬@_x0014_ÔwÅÒ´@î_x0003_ðÍyÃ­@0&gt;_x0001_W,µ@_x0008_ÁÍðÉ5¿@ÏÞÜ¯ó_x000E_´@°(ÚÁ}¹ª@¿M%Ru@m@tRð²­@¥¤Ê_x0012_¯@y³]»¡'»@¼²ìð[®@üùÐ÷ú°@·Â[[.º@_x0003__x0005_q:l_x001A_¬L»@Át²´ì®@.â_x0002_1Ò¸@H_x0017_"_x000C_ØU¦@ªýÀT_x0015_°@_÷_x0007_w @~±	ð_x000E_[·@­H)_x001B_`9µ@H/23_x001E_èº@£õ¼Ï¿ª@c_x0017_ÐN&amp;g¯@·y_x0004_Û@Ð¹@U@óÎl¹°@`\_x0017__x0002__¤¶@ï_x0014_/è¹_x0016_¦@"þèT_x000E_W½@Ìëx_x001E_~_x0001_@_x0008_å2æ´W@_x000F_ª¦@XW1iK@mc_x0004_²éµ@T_x0015_Ì_x001D_õ¸@_x0008_}a´5'ª@Ì(¸ÇàÀ@_x000E_1_x0007_¡_x001C_À@É_x0017__x0001_._x0011_²@&amp;ZËÏ^¼@vl_x0012_bO-À@Î[Â2(@Ëµ½GO®@'²uF?­¢@Ë:#º_x0002__x0005__x0001_ö®@6Ø&gt;:ú_x001E_²@­òq¨º@_x0006__x0006_;"_x0013_)µ@_x0018_UÁ¸@i¡éÖm@_x000F__x001F_rÄ¯µ@«!_x0005_4@ü³@,¹_x000D_W	°@ò&gt;ä_x0005__x001B_O¿@:mËfõD±@_x0002_¸!úÚ¯¥@¬_x000F_ø¶Ia¶@vê"})l®@$_­¶¹@µ_x001E_øîU~¿@8¦®gµ@@Çõmá@òÚ_x001E_øh·@Ú×_x000E__x0005__x0003__x000D_²@ÔGþ_x0004_YÃ@B|_°á¼@#_x0004_oÖÐ²²@i`0qZ7®@p^ø_x001A_£¼@Ú¶cÈ:²À@cxïbï´@^ql_x0018_àª @©_x0012__x0003_­¾@î+Hê¦¸@_x0017_B¥ð_x0014_²@Hw2_x0013_û^¨@_x0002__x0003_çDñÔ¨Á@kÎÊ£&gt;_x0016_Ä@@ALdü,@'.*ÄÑ³@=_x0001_ _x0005_¡J³@_x000E_¡Èwi½@SRq:Â@}¤ò|BgÀ@î:âQ­@ _x0017_NN¸@KòÌã§µ¤@°¯ÄnD_x0011_µ@|ßj_x0016_[º®@[+_x0010_&lt;¥@H{¦_x001E__x0015_&lt;µ@¢!@5gá²@Óäýºxâ·@ö¦î_x001F__x001C_¸@.æB?_x000F_}·@Àh&gt;_x000C__x0010_è§@LJÌGÕª@Êî	j_x0005_¸@ô1.(Ù¹¬@ÌµqZ¹¿@Øeýû@´@Z_x001F__x0012_IP±@çÿ3_x0006_ï«@_x001A__x000E_ßs³@ú?ìK°@bQKóð_x0016_»@Jìq±@l.Ô_x0002__x0003_â_x0016_®@/_x0011_"Üò+²@_x0003_1m$4·@1°_x0016_°@ÒXc·@¶ôWÀy±¹@Í|jÀ@¤¦æð_x0001_dº@ðµaæÄ	¥@ö¼èsÁÀ@t~_x0003_d½@"¹2Ë¤¯¼@å_x0017_Ân_x001A_µ±@@_x0016_ýºr¥@+ø_x0010_í£@HÂ_x0004__x001E_Hº@ûnTÚ·@_x0007_ò=ËÔç·@_x001D_ cov©@_x0001_=xa.N¾@Ú_x001A_.Ís¾@aûú(t ³@­Â_x000D_%D_x0010_³@uD×_x0005_u¸@_x0013_ÓhTC²@hRO_x0011_M¸@_x0011_Òý%|C @ì]!C+å@í»±;÷¿¯@.oN!T¶@`·*PNc@&gt;j¦ò@_x0003__x0005_*_x001F_Æ_x0007_ýµ@Æÿ"_x0004_Aï¾@ÊAÇ_x001F__x0016_@°@v1&gt;Òþè©@­jª9vRµ@GO"¹Q¬@_x0005_¹n%&gt;®@_x001D_~5yÿÅ½@à}&gt;_x001A__x0004__x0013_¬@0ëÀâ¼t¸@ 9_x0002_ºh¶@tñN¶oÖ³@Yõ_x001D_®Ýº@ÁF«Ý¬¤@_x000C_÷i_x0016_Ãp°@ð[×'!_x0004_@w@ÈÚQÁ³@Øu_x001D__x000D_}&gt;«@PK_x000C_õ9å¹@FxO.n¹@Ø_x0019_ïkù_x0002_µ@cMCW_¥@_x0008_Î_x0007_ÛX¸@ºaâ_x0017_±@Ñt_x0013_Ã_x0017_¨@@ðFÞ_x0001_µ@Þ_x0007_­_x0018_¶@°JdåÔ&amp;¬@nëw;"°@Vù_tµÂÁ@ß=C/a³@iÙ_x0001__x0002_(v®@ WêÙdÉ­@©Ì8jt·@J;[WË¤@¥¡«âÜ¸@³$_x000F_ù²´@»K?_x001F__x0003_°@nçp¢@m_x0019_èMñ±@_x0014__x001B_¶Ï¢i¸@-²û»@½·dÈ_x0016_vÃ@_x0008_d	µ§@±qD}#°@aúÙ_x000D_I´@f_x0014__x0014_Äº@nÉ¤¡·@|Híç	_x0018_µ@£É`æ±@à"Ï\Ï«@Æý/Íþþ¨@_x0005_ú=6Lm´@i9Øqº@ogÂÛ¼@Ü¿ù" µ@øfößZk¶@_x0001_Ýd¦^§@¸M1]¶@_x0015_x£­m·@ê_x0014_[­ê	Â@øßhB»@FWÝ¥1Á»@_x0003__x0004_ò0mô5·@&amp;_x001E_p´\´@.÷D(Î¨@÷_x0018_ÃW±@_x0019_0O×¼_x0019_¾@&amp;ë«_x000B_@Ø_äû¤@¨MÙÔ6Q³@ñ¡x_x000F_¼@9ÕPÉ_x0007_¼·@kxÁ)Ã·@e|OåOÀ@_x0002_Ù&amp;_x001E__x0018_!±@Ý~õr!(½@ÓÄÑ&gt;êJ²@Ç1L_x0008_¾@ocÿµ¸@fØr_x000B_8`»@À"ä&amp;±@ý&gt;äh{±@Ò0®_x0018_#_x001A_¼@_x0001_H_x0003_Æ _x0010_°@¬³,âàs@Áj_x0004__x001D_å¶@É_x001E_*iþµ@Û}ÀAZ2­@i_x001E_é_x0017_Y´@_x0004_ö)O·À@p_x0004__x001E_b£{@Ê¨WÖeC¼@(8Ð_x0001_]Ò°@£ Öð_x0002__x0005__x0018_Á¹@_x0012_ýQ*_x000F_º@ÂxTë_x0014_§º@5«ïêÒû±@\J_x0007_]ÀS°@LÚÝn_x0003_¶@¸xÚmÚ²@Û_x000D_-ïÉÝ¶@g&gt;2$´@'+ÞÜ_x0015_´@£_x001B_!äµ@díÕ:3Y£@³t~Ä×Ô¥@08f_x001B_q_x000E_©@èC£9Ö£«@èïçÅ¿@èÎÜÌ_x0013_¼@ÞTt_x0002_¡±@'_x0010_c®VN·@®y	=_x0002_º@±t+ÿÀ@S¥Wæ·.µ@*Ì7ºç¯@³æÿ\±@öÐØ*¸@3Ò¾_x000E_½¹@6_x0004__x0014_K·@Ü·ÚÅ._x0001_²@¼Ñ6pÒ¼@_x0013_§(ò¡©±@]Ct£d~¢@¢_x0015__x000B_ù_x000D_Ð¯@_x0007__x0008_¡±Þ_x0001_»@­ô=zµ@&gt;Æ¤®°@Ü_x001D_9ÒÑ²@Èý_x0016_}¾.¸@¢üÄ¯_x0002_'¼@ÄÇwxa´@*óÍ_x0007_¹@B&lt;0@_x0014_¹@©|@)5ä´@ 97QËú·@± ¨_x0004_¨_x0006_±@¸_x0008_$íì«@?Ü°YºL¶@7_x0012_PLµ@_x0015_¯Þ£r¢µ@@C_x0005_Ì¬@(Ù_x000B_;;½Ã@Ïá£íÖ·@_x000B_Â÷_x0019_®@uË¦@_x0013_sò]v¼½@4*_x000E_Þ´@_x0003__x0017_29_x0003_Ã²@üÓÃ¼"¶@Û½ézËN´@s÷[$³@dE$ô^±@T_x0010_õæ?·@QÄ_x001A__x000B_9±@ÿµþ ¼@*¤_x0018_¼_x0001__x0002_j¼@Zeo_x000F__x000B_±@¬­9_x000B_ù¶@µ_x000B_§Ì©µ@;´û½@ Sy¯lx@?¯_x0006_zºY´@[ß5-¢y¹@ã3å×|Â@ñÁA=¨°@æþ³Eð@_x0014_½²_x0004_3º@ÙÈUÕ¨%¶@Q¤¤ã¨@î3g&gt;ÍÌÀ@t$Ê_&gt;5¸@\i÷´@Ç×/~s»@X«û	è{²@Î_x0011_C_x0005_°@§V_x0004_]²³@½K²÷_x001D_¹@Òæ¥¸ð¯·@_x0008_3ünÓ4°@ÎcTq|_x0014_­@^+ÆðÜ.@_x0016__x000D_`­_x0001_3©@È|²~@B_x000E_3Ð_x000D_0¶@%Â,_x0003_¹Ë²@­JÆ5_x001E_¡@_x0008_ÎE®6Cµ@_x0003__x0005_È_x0010_*ð÷»@èé_x001A_Å_x0015_©@/b4Ù¶@R×Ý×£_x0015_¸@EúH_x0019_²@n´÷Ýuu¼@ÅA_x0003_?Á@_x0002_|ÃÄ¾¡@BÐ/zª¶@qÓ|k«@_x0015_,²_x0004_z´@.@ !°Ñ±@­U;¦Î·@&amp;ÇvïÁ_x0001_¼@èp?Á_x000F_&lt;²@væÿþ4´@p_x0002_éçº@ý&amp;²³°@±ãÊ§9Ä¸@uç:_x000C__x0004_û´@2U_x000F_vt@ÄE_x0005__x0004_¥§®@Û´h ³@,®Í_x0014_±®@ùQÅ@XK_x0005_Ó@«Ôe,_x0008_ ·@_x000F_&lt;_x0015__x001B_¹´@8à/_x0003_èg²@ö÷u&amp;7@ð¬]«_x0004_·}@=XÝ0_x0002__x0003_',À@Ò_x0002_l¤Ë_x000B_³@`ÆÁ´Æ¯½@_x0018_ê!R¢¼@&lt;_x0001_9Ì~­@3{¤n_x0011_¤@côç¸Òá»@_x0016_.ýá @@_x000C_«¨¡;\@J=¼Âõ»@Ú_x0013_ÌsT7Â@¦yÞ_x0002_ªM¹@@DeK-@_x001E_ª-uç³@X._x000F_b|¼@l$_x000C_û«@Àî_x0018_±Fpª@ÝÒ$åY¦@¶_x0011_!ÃAÂ@ÚM«_x0013__x000B_º@1_x000F_ð^µµ@ÔÆ/H¿½@Fîû¼.@ÅýÞný²±@:ÖÞ_x001E__x001B_Ó¸@_x0010_3þºu@+[ n¹@0Ç_x0006_âP_x0018_ÀLt)±@÷,y_x0017_?µ@1ó¼Û^_x001A_À@ ,_x0014_Üã@_x0001__x0002__x0001_â6°v@2zÁe*­@_x0006_¹W«Ù_x0001_º@~«ìó#@ø|óØ4^®@_x0007_ÿvzý°@ÀöJF,@=¬Q´°@Ò(-ÒC¶@_x000B_Ô"ÁD(º@X&lt;k)ª=±@µC5_x0015_¤¾@6®VÙ8Ã@7_x0005__x001B_µÿµ@løå_x0003_¥@óm_x0005_f¡@_x0004_²^?2¿@_x0018_£_x001A_j¦r­@üô_x0013_Kd®@Æ;x6¬¯@¸ü_x0001_'L¢@éÙXø*ÓÁ@Ý}í_x000E_®@Ë2:ú»@K¸Êß´@T_x0012_¶Å²@Aj_x0016_MÐáº@ël¤éø½@CW_x0008_ðl¥µ@ñ¼ÐØ±@paÁ9º¶@`9u_x0003__x0005__x0013__x000E_Á@æ«	¹@_x0016_ÄÖ6?{§@µÌU.j×µ@1Ç´°»@Ö_x0006__x0002_¥Ì&lt;¨@!Þðw¹@V~s\@µ@ÂURú³@¼bZ]þ³@k¯5Id_x000B_»@PäêjÍd±@gÊª÷U¹@*¡Ãóäæ²@2Õµ_x0004_Cå³@1æÊ«zÅ´@_x001B_úþNã¸@ÚYDÇý.¶@a´U_x0008_¨_x001B_¦@ÇÂ÷ö~´@a.e_x0001_q²@O_x0012_rK¾ÿ¡@Ó;¦çw»@Pâ*ÎîS»@\}2À¹@ê5}Ôçz£@-È]_x0013__x0001_ª@ÿÁâ¬?±@Qbß%ó_x0011_´@[§Ý­²T°@¦_x0010_|_x0012_¬#¢@_x0008_IQ_x0015_KÒ@_x0002__x0007__x001A_Ur,´@n"Í¿Ð)»@-_x0001_å¥Ã½@js_x0019_3»@`v_x001D_EÀ@$0Â¢_x0018_³@úÒco9§@ÌxJËa«@âjÕ3Áþ¿@9ËÃ_x0006_ ¥@ºüK:T²º@Ë¯V{ù²@B?ºtD¹@ÒÛJ¯³@_x0012_^#¿¢ëª@|sñi?E¸@n_x0004_k¸¨@T¦_x001B_þk½@ÎC·}_x0007_©@öHÃ:LV²@¤P)l©_x000C_´@@_jÐ²@_x0012_ó_x0017_a¹@´4_x0003_à/à­@_x0001_ÃI¼@f_x0015_a @oÊ_x001B_§ð @D_x0005_=?[&amp; @nfÏ_x000D_O_x0017_¸@_x0006_D_x0007_íZª±@SÃ_x0013_ò_x0007_þ§@D7_x0007__x0003__x0004_±¿@ÀBó®§ß£@h_x000C_Ý=¨³@cc½«lT´@_x000D_·_x0011_âþ®¸@]È_x001F_U/,¯@®_x000D_ÞeèÈ³@Ìÿ_x0015_¨²@I7»ß·@§_x0019_J;¦Ä°@¬_x0002_à)Ô©º@F)ä[p4¼@_x001A_w_x0001_g·@C2Q0Äº@æmÌÜ_x0010__x0006_¿@_x001D_¼*(Wµ@¨I_x0008_)6Ø»@Ñº	³@_x0002_5-Ñ_x0015_1±@ÍyRÁï´@%éÚi_x0004_Å±@ý_x0004_Ât«@¤;_x0015_Ì¡¹@x^ç÷ê²@ëÙ_x001A__x0012_c¼¢@oÏ&lt;û^_x000F_»@_x001B_¢Á_x0008_Õ»@	©ôÔº@Lið	¶@¬«v:äê@!à£·$¬@@_x0010_HíL¶@_x0001__x0002_BÃÿö'±@_x0010_â:_x0016_è²»@Çÿ_x001C_~Ãñ¹@|Áú_x0010_³	­@çÄî_x0004_È»@ä,4è£;¶@q_x001D_ÛÊÐ®@b_x0004__x0008_h_x0003_©@Yg_x0010_ÖfÄ@_x000C__x0006_ä_x0011_°@_x000D_Ôbo±@6fZÞ&gt;²@wyU±zÚ´@Ò_eÔÇ½@Ï05*_x001D_h¶@_x000E_IaÖvc³@_x000E_­%&lt;Ð²@ö_x0018_3f¼@D_x0014_¢©Æ®@¸ÞðS13@îbeâ¢_x001B_½@åâm_x0003_I_x001B_¿@1#À»_x0013_¬@°ê_x001D_ð_x0001_5«@ØÜÉ%14·@52Ë¾ºÞ²@ó_x0006_i²Hn²@_x000B_Ö&gt;D­@lû±_ñ¼@_x0010_95(kÂ@D	_x0011_°åS¶@j9³_x0004__x0005_Í§¢@]Â.¬&gt;±¶@Ó|_x0014_@OÀ°@XkO±2l»@@ Èóø}´@CÂÂê_x001E_;¹@â5u_x000F_1µ@:`Úþ.º@Ö¼iÃ_x001F_¶@ºâ_x0011_?Ü£@uÖÜ»ÂE¶@À_x000C_#ì]VQÀÉùJ}éì³@ô_x000D_m'A¾±@_x0018_43#gû¶@_x000E_,¾\©_x0001_½@²_x0005_;´j«@By_x0012__x000E_Â¸@_x0005__x0016_ÖB_x000C_I²@¤$èõB_x0003_¼@j_x000D_&amp;Î:§»@_x0007_²¼J¡·@Â] ÛÏ^¯@¸ÎÌW_x001D__x001E_§@_x0006_]ïÚáÂ@d_x001A_eò¨@_x0002__x0008_@,ÔÂ@EMöwpº@f±vu»@pk,;ø!¹@8IVH±@`Zª:³@_x0002__x0003_JPÚ¾@_x0003_?¤ëÞ)µ@ÔV&gt;²`ÒÅ@_!å¼¹@æPéîÕ²@ÃÂi Ý³@´}-_x0004_¿L§@Êî­M_x0002_3¨@þX)¼ð¿@÷_x0018_-&lt;´@F¼Ï+p^¶@Ì_x0015__x001C_³@ÉöØ²à¥@_x001A_0×´ ñÁ@6®3O_´@D-Fò_x0017_Q­@&gt;Ì_x0003__x0001_¦@ëý¥^.nÀ@vÑ¡F4õ¯@h«÷¡·@$G1o½@bëÝ_x000E_±@_x000D_Ò*©_ó´@ìv©ê¶@ød_x000E_Ý¾@î_x001C_Sez¼@_x0012_SÌþD¼@±Á_x0019_R_x0018_°@ñ½ÙI½v¤@_x0002_l;+_x001A_K½@c°$WY±@×'Ó_x0002__x0005_öý±@Þ°ÉÌgbº@ÞÑ®ë ¤@;ù°4xõ¸@_x0001_Û8ÇB_x0007_³@2¡X_x0017_ç'¶@K_x0014_Ò¡l¦@Îò_x0014_ñ53´@ÎÔy_x0015_BÌ²@ã8_x001E_Öò_x0016_ @e#0§_x0005_¶@èx øs±@_x000F__x001A_Ü_x0004_ñ·@U{Ùê×»³@eâ_x0007_¾;¼@E~rº_x001D_­@7÷{&lt;_x000D_R®@diî_x001A_l©@À^f¸Ø&lt;ª@MÔç±¦@+_x000F_5T¾´@Úß2&lt;®@ØµÌÚ¥²@_x0015_ÖH¬J.µ@ÚE|ß¬k°@)ìIµ@WØtÀ¼.¾@X_~æâ_x000F_¸@,_x0015_ZîÛµ@0._x0012_C_x0003_p³@:uB±å%²@B.2æµ@_x0001__x0002_+_x000B_=}Ár¸@_x0015_÷U·@s24¯¶@"h¡KÅÕ«@þIRÌ_x0014_Áµ@*^sSÉà°@_x0001__x0004_Ô_x0005__x0014_]°@ÍÈ#ø&amp;~º@¯0­°Ö!£@F_o_x0003_bK¼@l_x0002_ÅÂ×n§@ªÀ§_x0018_$yº@(Ü_x001F_*©§@6Ö_x0002_¾§Ä¼@iBÜL³¹@_x0014_zãNSRº@ê&lt;×´_x001F_º@#_x001F_;àùª@ ¥øèW@¾@¡kÕ_x0016_u_x0006_£@±a¬hÓ¯@ºÜûìW¹@ð]«4õ°@_x0001_``j"Y@ôã_x0012_yéfÁ@ðo0¯|Gº@jÓgû¯@npM±¾¬@_x000B_Òª4UF±@´_x0008_Å_x000D_çÀ@Æa;³eÍ§@ªâ_x001B_í_x0003__x0004_@ÄÊ»G@vÿU¥$§@Øl+Ù_x001A_Y´@2ÚY&amp;5¦@6\a_x0014_&amp;¦@+·)_x0015_ý´@r×n]¼S¿@*0Ù±µ§@à+_x001F_x[·@9_x0002_Sþ¶Cº@D]l{» ¼@@üZ'_x0014_ö³@t³­òü¹·@_x000F_÷æ_x0008__x0007__x001A_¥@U¦µ4À@{»fl_x000B__x001A_µ@/ìj_x0003_Úª@®nzúe\¼@yc1®_x0002_úº@vº{Þ_x000C_®@­PÁ9_x0001_2¶@	,_x0007__x001E_cæ¸@Àx¶3_x000B_Â@R3a¨@`§]õ ³@±´ð­µ@´Îh«¸@-÷ÊÍÔ³@=Óa{Á@÷õfµ@_x0019_F¢¼¬ê±@_x0003__x0004_±¶¬_x000B_|_x001A_®@_x000B_-Q-3²@NiÀÊ«_x0018_º@_x0016_èBD¦ß¼@Ç*oT}¶@9_x0019_Ô8½@øÑJ®_x0001_B¾@"_x0002_jðÖ_x0003_¸@$Â¤»@a(y³¶@øÞpOP`À@_x0010_{×3[¬@F²±O½_x001E_±@4bb_x0012_z¢@æ~ßjÄL·@r¥)þ8°@(®þ:?½@ºY!ìÍ»@íHÆ#,¹@B½-²5»@®?øL.Ä@_x0018_Ûü×à¡«@]»æÁ½ÃÀ@´d_x0012_ç#jÀ@7¬86[½«@iÓKë°@é_x0005_U«¹@ì,ÜB}B£@ßãJ¨±·@£D	eï¸@°5v+n»@Òb+F_x0001__x0003_pª@«(M¡Èl¯@³üÒ_x0010_·@_x0014_UÈ¤¸@`_x001A_6Ýð&lt;¸@S_x0002_ÅÖÿê¦@_x0008_.SCpj­@_x0006_¬C_x0001_!_x0010_±@_x001C_JÖYy[º@_x0013__x0016_,ø¹@¦_x000E_êúæ_x0012_©@ÐSÍôÉ{¸@¾¨l_x001F_¹¸@_x000C_õïp$_x001A_«@X_x001C_(²¼@#_x001A_¦»§°@_x0011_øi_x0015_]µ@'¿äø±²@î^_x000D_uÑÔ¶@x¦6T¸@!ú_x0006__x001E_´@-ô_x0019_õ_x001E_©@?Ê_x0010_¾Ó«°@*_x001C_r]@Q5@NÎBñÓÝ¬@í/ðj¥@¿o8D°¸@=ÿÉ¨Ýk³@_x000E_À üÍ±@À_x0014__x000C__x0001_:¦ª@é&lt;_x000E_dK°@_x0001__x0002_ø¤³_x0015_ã¤@à(lá£ô@¥+38~¹@Qdýêeõ£@ @vq7®@_x0004_Ã_x0008_ñ_x000C_¸@´Hêá_x0005_Ñ¥@ùæâÒC»@Ù ßb°@XQ_x001F_Ú¶@ìÓo1\¸@Ôtïìg1@_x0006_6¿]wY±@¦$Ì'w_x0003_´@k_x000B_g#¶@­·Ô°áV¶@V"_x001B__x0004__x0014_¶@ÄÚ&amp;ÌF¿@_x0010_ûþ_x0018__x0006_ª@¯wÆ_x001E_r¹@H&gt;tª*}½@_x0011_Ù_x001C__x0013_°@¨Ez×·¬@SêgâFó½@Z7&gt;ød¹@ÔCWqÄ!°@_x0004_jl`ù_x0002_¯@­íSSú¸@ _x0006_õ^.»µ@Ëóÿ5¶@çA_x001C_ñ«´@þ'¤_x0002__x0003_-_x0006_´@PÏOhéu²@a"è$°@_x001E_Ñ_x0006_`z±@_x001D_Ú°î¶©@ÌÚKÜ±@H5è;_x0018_ú·@_x0014_WÅrc¸@DÁ^_x0015_o¾@-qDß}¤@\Y÷=ì®@¨ ë_x001B__x0012_¬½@_x0016__x0016_^+ïÚ¹@Î×É_x000E_-&lt;@Ë2þ÷"¾@uÝÿ(_x0001_§@`s8)¥@Íî0ç_x0019__x0015_µ@`-FcOæ@x+³E¶¼@B=Ânõ·@Ó±Ýþ·¤³@¦_x0019_Ò @À_x0012_H|¨þy@_x0011_Y[r&gt;b±@Øh&lt;;kýÀ@ÙaìJ¿@ªcK²t¨@Øg_ËÎ¾@øÆ$Akî@qîRöæÍ¶@K_x0005_m~+%¨@_x0001__x0002_¦G~n_x0018__x000F_²@]å¨¬D¦@3UÀ¯¬j´@Ô: ·þå°@:ëÓ¨½¯@&amp;Äù¯¤~³@ÌEg_x0013_Í³¾@.6~*$_x001E_½@QëI¢¬@94Ä;_x000E__x000E_À@DüÕGC´@B+æC³@ø#U¶9%³@á³Ç¼)E­@_x0011_Äßt1¸@,)6~{·@zß_x0019__x001F_[*©@n©Z«¦@eæ/*Ñ°@dóµ_)®@¬¶M/)²@²L{ÉÜº@ê'áìR@_x0018_F_x001F__x000F_S¹@¨a`ÿ´@ªk±&lt;x_x0001_¿@r|)°¨¿@&amp;^d_x001A_5¦¨@5[;°@Rá*_x0013_Ã´@P´I¶T¾¾@rÆä3_x0001__x0002_§§@.±ö	ê¹@ÒÕ9§q¤·@\&lt;À¶@&amp;¯2[ÚH°@Tçs_x0004_&lt;À@ñÐº9·@S_x0001_¬®Q©@²ºü#°Ù·@ÅÐáÏxê¯@ÄÌr_x001E_ª@`'/aÆÀ³@dÙ¦Â·@_x0013_QfÅ²@z=jwÊ¬@àÐÕô¨­@.oeÍeb@¼=&gt;¾@è;WkÀ0O=n+m¼@±Ép*:F´@øú/ÿÈ_x001E_³@ Å_x001C_u¾O´@_x0014_ßp	ÿ±@á?óï_x0007_,°@¥5Í_x0008_zÈ¹@²=_x0015_âÍµ@Ú[2_x001F_À@¿_x0011_£&lt;üy¬@gq Pvµ@_x0006__x0003_ï672¹@¼_x0002_z_x0002_d_x000D_²@_x0001__x0005_&amp;_x0001__x000C_´_x0017__x0006_¹@mVë_x0002_È°@ÌÚâç_x000C_¯@G_x001F_K_x000F_C¯@Å_x0013_Y·Ë´³@AçGzµ²@gskhJ£±@Æ}ó ;x´@æ¯FþÔª@eÙõò_x0004_J·@tûôNðvÂ@HN²Üeº@p¡ÚÄÄ­µ@O_x001C__x0003_ó_x0005_:°@¡_Z¸Í¼@øÆ9¤@Ñ_x000B_ÐfÊ¤@ã_x000E_¨Ç"Á@¸$°(_x0018_´@4Æ:ê²·@Ë8¦Å¶@rJ°'Æª@­û_x000B_&lt;[_x0007_¶@µª_x0019_©Â»@õÉ-Ëw_x0019_¶@Ã_x0007_OðqØ²@¸_x0016_þ²@&amp;5Þ[@_x001F_/®V_x0004_T¡@0_x000C_®_x000D_Õ´@ÐÙ:æ!¨´@1ù_x0003__x0006_K´@ßý¼O~¦¯@nÀ¿¢s_x0014_­@´¤_x0017_á¡]ª@¼iç¶±@ÑÛR3Ãö¬@ê_x0004_¯Â'\§@x ?5Á@)MnQ«Á@b¢0!t·@_x0015_ö_x001C_¸ @0{Å¼@î_x000B_£¾¿@°^%J_x0019_/u@n_x0015_åÉL±@5ºmIè»@iWx_x0005_å®@Oxöüô´@òú_x0002_AR×¯@ñ_x001A_©Ï³@"ù``'÷©@_x0013_Ñ©7Å²@_x0011_¶Çêkþ­@DYzÍ|&amp;´@¬­Þ"_x0001_:¬@_x0003_"_x001D_¯%_x001F_¶@üåÇ`7_x0013_¡@ÃF´ðL¬@¸¬t4_x0013_J¥@p­ÒÇtw@ )7©_x0014_²@Ö}è	é´@_x0001__x0003_T{&lt;ØËÏ°@:ùRè»@_x0005_`­@Ù^_x000E_ÀÅã´@Ê_x000F_qK¯@Oö.E#±@ÐøÌ_x001C__x0006_,±@_x001A__x0015_×æ-B·@³Af_x0011_¼@H_x001F_¥©Ú©@_x001F_G_x0014_°@2ÏÀÚB¤@oR©îZ³@êÖOÏø0º@³Eà_x0015_Ô ¸@öw¥Ðæ©@?ôüµ@N)ü|_x0007_·@í_x0010_Îæ¦³@wóÞsî¡´@~ª_x0015_¾_x0012_®£@jéá_x001C_	Ê±@æ!_x0004_Äà¦@×DBáYá§@agyLy³@`+®_x0002_@_x0012_§nùëÞ½@¬_x0019_ì7¥X¸@´Y6Khæ·@ýøæb4yµ@(ïcñ*ª@Àg½ù_x0003__x0008_î£¶@8_x0001_cÐ¿?´@êÊÎ2ª@xV¥¡^·@¶ª_x001D_U_x0013_r®@ÒÎ_x0006__x0007_3_x0004_¾@dñ`ñß¹@_x000C_ì_x0015_ß;_x0019_²@_x001E_qÅ_x0002_Í³@¶_x0006_mû&lt;_x001F_º@òDÃ_x0007__x001F_·@²m_x0007_Ù_x0014_·@Dùn{Äâ¹@}»Ä8~´´@Cm¬_x000F_Ã²@Ú_x0006_+°B_x000B_¬@êñ*¢=_x0004_¸@üÜ°~1³@ú6\_x000C_C²@íðèc¸@&amp;Ö_x0018__x0005_R_x0018_¾@Á`dÆ@©@{T¾h$E¬@ÄÎM÷¾µ@ø_x0015_Uû5j¸@JJ©qw³@_x001B_è×\Û¢@_x0008_`Øga»@r_x0015_!;¬Q«@_x0014_È¯ï«@ö=¿¨}¿­@_x001B_s&amp; H¸@_x0003__x0006_2_x0010_Öj@A&amp;_x0006_ÔÁóµ@_x001B_æY¥q¶@¯Ð÷@£Õ¬@ÔËKñ¸@e± ýW_x001A_»@hrBØ_x0006_c£@k©63Zô®@"^|æí@_x0004_ |³wº¸@FWdà_x0007_ù´@£ö Õb®@K,^³S9±@@kõÿ§¶@_x000F_Ò·÷Ê¨@cù/h¶²@ÒWèxJ~µ@á_x0001__x0008__x001A__x001D_´@5ê_x001E_ËN @3Ò´uNÀ@ÖùßÒÖ_x0013_@(«&amp;¸»ô@RÓ_x0011_ !	¤@vá¤	!Q¾@u?_x0007_DQB³@_x0008_0&gt;î	¹Á@tÂ[ùoÈº@_x000C_TsÜv"µ@{_x000F_	_x0003_W³@_x0005_Â;»û_x0002_¶@,¨³ñÑa¶@_x0008_eóÈ_x0002__x0004__x001E_ñ°@ÀÃ_x0001_xn@OÜö½@ÀÖ:¢\	°@^ß­Ç¨@_x0007_-z_x001A_¹@[÷\w4±À@	_x0003_;Òµ@Í__x0011_7µ@PJäÅr_x001E_@Zf÷ùºº@'%$ü±@àÊP·¿¹@Xá_x0006_9B°@_x0018_BQ%@+Åa(uÀ,÷Lµ@dnöGEq´@_x000C_¸_g_x0011_³@àÂÚ_x000C_@X»@(ø_x001C_U¬±@_x000C_:,Ònv®@_ìµ^¢¥@¢f&amp;_x0001_»@Ì\öd_x001D_²@ÀØë_x0003_Ï¦@P©{¸@C$pPµ@ësXd;²@Ã_x000E_@($ó¼@i3P_x000C_¹@Ú®_x0010_Ü³@_x0001__x0003_.ÜsA}¼@ßõò_x001F_+³@àáu¹Øw@×L·W×I«@MÈØëîÎ¹@äf5u-²@èñé{À@ÁBË4vß¡@Ò5sÅ_x0019_k£@ëë.rkhµ@Ñ_x000B_µfcÏÀ@hw.q_x0011_½@ä0x'É_x0010_º@5¤æTTá±@_x0016_¨+×³@Tâ´@_x001B_W¯½o"ª@sîÆ_Ì_x0004_²@ Áj_x0018_f°@ì1Wl(¿@NùÏ¤$ðº@6ãÃ,å_x001F_»@Ô_x000B__x0010_TT²@"õ¾_x001C_°@æ·&gt;µÐ±@_x0002_{ù_x0014__x000D_µ@YÜ¢.`7¸@Àøgõ_x0015_£Â@b_x0012_&amp;Ö¢@DRÑ_x001C_x¹@r{åØû´ª@_x001C_p__x0003__x0004_í°Ã@êKÞp_x001A_¼@'V_x0006_ÎÕ|²@ÜN¤ÃÞ¿@_x0010_áÃ_x001F_C³@"då£(U³@N4¤ÁÀ@muÌ_x0010_ò.¡@Þ_x0001_®+Ï·@øÄ(®¯@à­MJ_x0005_@_x000D_Å«õ_x0004_±@»a4_x0017_¨ß¾@aø_x000E_5Â°@_x001A_ûÞ_x0002_¹ë¢@ïÒØ4¹@_x001F_ëp M±@ý_x000F_?&amp;Å.´@&amp;ÿ_x0014_v¼£@^~À_x0016_¯@x¼k_x001E_ÊØ½@-§_x0016_OT¨@p½(+ï¾@Î£§xP³@ú=Ï_x0018_±@_¾O[CÆ·@Ô­W¹Íå@´8Eößç±@T×S÷µ@B+#a^&amp;¼@.Ûäøå}@ì»}ÉïÊ·@</t>
  </si>
  <si>
    <t>f118cc6c41406d8962ab5f4ba165f757_x0001__x0002_Ýî-ÿ¾²@¦ÝT3Z?³@½ ä?&gt;T¯@HêÍotº°@Îúz_x0014_Â@Ô¡Z1_x001F_º§@¿fFè_x001B_£@ÛávÎ_ö±@2¹wBëÖ­@½jXU¢@*¢rêðè¤@ÈZÏP©Á@î\m8À@Ð0Îp©±À_x001C_þûÝt¯@rÏ£_x0006_r¿@yÅì­j¶@_x0012_)ùw°@Á$ð_x0014_/þ«@P¢kfâ¶@áá4_x0014_%Ã@¾_x0012_?!»_x0008_·@ÈPKï@ZÁ®³[3©@WÅöÍÆô¦@*9ú¡&lt;.°@kgËe³@Ïâ_x0017__x0002_µ@Âþ®¦_x0019_@dD8¡´@¾;øé¹Ë­@?&lt;Ñ_x0001__x0003__x0014_0¯@C&gt;KÁw_x0019_Á@m73}D_x0006_±@ñÛ?Q=º@öEShª:­@_x0008_§¤¦Ç¸@k_x000B_-vª¹@WÆ¶_x001E_f_x0010_°@D×®ý^_x001C_µ@~t»¯Kª@Ë@th+gÃ@dß{êÉµ@¹_x0010_Å&amp;«º¡@õØí0á_x0002_³@ÔÑ·Ø¯@ÉÃ_x0014_9ç·@t_x001F_¯He¹@H³J ¾¤@_x000C_Ô_x0006_ãZ¾@"¬ N_x0005_.½@ÉD÷»ý|«@&lt;«¤°Ñ@?-pã_x001C_«@0ãSß1&gt;Á@Ê_x000D_&gt;ï_x000D_qµ@ÓXf]Ì±@üs\Tö¥@8E_x001E_Ú÷[½@_x0018_w²ö_x0010_Ö°@_x0014__x0004_,øµ­@:rñ©³¥@9­Ä6_x001B_¯@_x0001__x0005_F_x000C_n_x001B_.3³@_x001E_t_x001D_ñíË«@	^_x0018_àTF¹@¨4ÜõÐÒ´@+×¼½P±@M¥ËL_x0018__x0019_·@¨äÉYm*¸@,_x0006__x0002_NÃ¯@_x0004_É&amp;ÖÚf¬@_x0018_YÒ_x0018_ab @¾$_x0006_ bµ@Ä3E_x000C_Tª@L_x0003_¡¾Á2²@ª?áLxº@î_x0006_½`©@¸¾þ÷¤@°_x0001_é2Ê¶@ÉaJ_x000E_@mh\à º@¡´0Vû¼À@Ocø ¤J³@&lt;Möº«ê·@HáD	åº@´_x001F_RÉ·@$¼þÜ¨S°@_x0001_+V%ç¤oÀhÄó¿kh½@üÍJ^wOÁ@Êpá`¤î­@ë´y²@â_x0003_ùÐv@´	o_x0001__x0002_&gt;±«@dï3Åá¨@°ò_x0017__x000E_Y½@v3®}¸@_x001E_µ7Ùmj·@8_x0008__x0019_¨k@_x0006__x000C_K¼@ÒN?_x001D_Ó¨@ÜSSøÂ÷¶@ËÙ¾_x0001_8á«@¬_x0013_ûÉñ¬@7Ê.É§©@¦Ñ[¬Þw¶@Õ&lt;Â3ô§@ÐV&amp;ß­@_x0006__x001E__x0013_cö_x0006_®@VÇðh@Á_x000B_³ç_x0013_±@î£©£ @ GNs¨@v}ÆrÒ¦@K"·¾Æ@¹É¼_x0003_Ó²¡@½_x000D_1âq°@òBSÃöZ¥@Ó4M;¯²@s_x000E_[¸}P¡@&gt;{¿T¾ @ÿ-Ç×{}°@øxÓ«ú®@Âè½_x0019_«·@½7ÏF_x0002_O²@	_x000C_W­ÒdZ¤@ð¬Ï*fÝ®@Z(HÆ³¬@{_x0006_=M¹³@¡éñ¼_x0002_·@ërËåh¦@ù}¡mËõ²@_x0002_ÐÉ¦¶@@`[a×¶@;2f¨_x0006_îµ@¯Í&amp;Hî_x0001_±@*Á	m¡_x0016_¨@_x0002_âf¯I©@.0ZX_x0010_/Á@.TíÕçà´@oJÌú»¶@/QÚ«Ì´@Õ;?«¤°@sFÁ_x000B__x000C_À@æ Ç9êL¬@~_x000E_m&lt;p¬@.3@6_x000D_iµ@ðªVõ3¶@]m_x0014__x0003_!_x0004_«@EÂ2Sò_x0007_·@÷ç³ôèÞ°@Lúú8&amp;]¿@S_x0002_h	=·@ÄEÔã*·@jô-ãàSÀ@¨ã_x0005_v_x0008_`´@}©,_x0001__x0002_uª²@I&lt;w9:'·@%ï_x0004_3]¼¿@²§À÷-"ª@úúïe¨@xÄ=Ã3¥@Ü;µfÛ¸@_x0015_þ#ð&lt;Þ¶@¸_x001B__x000F__x0007_åáµ@tJò_H»@ }Ý	_x0013_¢@Îñ½äÁ@Q$«f´@.ãâðï¶@;óB!¸@z97§_x001F__x0015_Ä@à5£^°@¶À¾_x000C_­ì²@±á|¶º@¯Ý_x001D_O¸@_x0011_tæÁHÜ¼@ª/SÇ#¸@Æ¥ý¿+¨µ@,n9Üµ@T&gt;hy0@ñÍåÀ¦@@_x0001_Ox6µ@À£ÇbnË©@ _x0015_ïwÚÀ@(_x000E_gõÙo·@b«c@`_x0018_ÛJr3«@_x0006__x0007_m_x0004_g_x0001_R_x0002_µ@_x000F_â_x0005_W_x0017_Z²@hþ_x0008_+¡_x0003_°@_x0007_½9¬æ_x000D_¹@g|n¬Dº@ÃÔ_x001C_X_x000B_µ@µ$sµÓ¸@Û£xî_x0010_m±@Ý"En`²@_x001D_H%s¡@Ïb_x0002__x001E_ó±@Ö_x001F__x001A__x0018_¹@z{¦Ðß_x0004_±@ÐënME²@_x001A_ðÞ¤LHº@ø0?R_x001F_@p_x0013_ð/ÆS±@¯=¶AÛ¹@#_x0018_jH¸@ÎDBÚ&gt;@¥_x001F_Ç·ô´¨@_x0011_¸Æ_x0010_@|µ@p;¤¾ÝÀ·@·Q»hh$²@_x0019_±Ï`õ¬§@Ë&gt;+rÀ´@(Tù«å°@)¾ü_x0005_ö¯@FKKc4å²@æ_x0015_w7®@¢Z_x0003_:nþ­@Z~l_x0002__x0004_ä¬µ@N_x0013_Q°@sÙ_x0002_B ì«@§3µ_x001B_hë·@ROz_x0004_TÕ¼@®_x0011_¤[ï»°@_x0002__x0004_Ïë%@Ú·ØnæÎ¹@_x0001_ÅÏE£¹@î@	#Þ¼@Úfutú½@k­pþ£©@Ú;ºÀ¹@l±áT`¼@¢ô=ñÏ³@;Å6=_x0013_|¦@ª_x001B_²Ö_x001F_»@_x000F_¶ZÖó°@)*_x000F_d9´@_x0019_6êC¶@òx¿Õ~µ@ø°/±_x001C_²@Þ»_x0003_k_x0001_ä¸@ó§Ûùö¸@x_x0012_Û÷niÀªG_x0014_^¸¤³@{_x0004_?|`®@©Î¸/uÃ@_x0003__x0003_)°_x001C_íÀ@òÌKe·¥@V&lt;IÛZ&amp;¼@ãòÝÚI«@_x0001__x0002_C_x0003_R¢_x0013_d·@IúÉÑv¶@e³AÌC¥@M_x000E_*_x0001_­Á@_x0013_Ó%b'¶@_x0010_q|I¡up@âã¿_x0012_ÂUµ@_x0016_Rß@ñ4¸@ÎÁá¥Ó¨@_x0014_ËDÓ°@FKïA7º@ë=:³@UÁÎ§º@Á8QÈ2µ@8Ùv:¾Àµ@@]´$"ü±@*êÅ×ëûÁ@''»-½@YHPÂB©@_orÚ^¤@Uã¯~¹@Z_x000C_­Wmµ@_x0001_4c§Ê°@BCÁø ²@%p¼f¨½@øTÚ*RÆ¨@ü*_x001D_,ruº@iôbª£@pe-7}@{Óª²F·@B"_x000E_SÐØ¹@0+_x0004__x0005_@¬@Å^I'j_x001B_¹@/µý¨è¢@_x000D_@_x0003_z_x0004__x001F_²@P_x000D_é2Õ®@¢Í~o³@o_x0007_Õ]$¥@ØÂµÖ ³@î«©Á²@älpn§@ÝºRøÔµ°@0o­Øu@Ý&amp;ïý°@ÍÑ_x0001_ãSÃ@uªÂôQµ@hJ¤ÒÊ¹@«7áiY_x0010_¯@_x000E_¯Tc_x0004_Þ@ôV¨_x000B_e%¼@vûj~1@@â&gt;µ¼@Eà`÷É§@f 6é¸@¦[&amp;_x0016_3¸@3î_x0002_ê;_x0003_¨@¾2?Ôï_x000E_»@î_x001E_tñ·¶@_x0019_¨±» µ@Zv^mA´@cpþö¢7´@_x000D_T¤-±@³Í_x001B_"à®@_x0001__x0004_õ*®z_x0006_±@ÇÒ¥wú»@èúxõGü¿@ÇJÓbÙ¡@!c_x0014_îÔ_x0002_½@æQ_x0003_A¨¿@§obE_x0019_!«@ÌL_x0002_*yÀR®Íè1PÁ@_x0006_ÀÝ0âÍ¯@G=sê¥"¸@Â©_x0008__x0012_wÒ©@Èä?§@_x0005__x000D_*aQÂ±@ïç#7&lt;t»@Ú_¸_x001A_f´@_x0019_Â½}Î²¿@üC_x0007_ç_x000E_§@Ä}Ä'E´@ËxE|¿@cP?dDÁ@¤_x0015__x0015_C.í¼@_x0014_&amp;`¢Q¶@þ/_x0006_ä¦[³@ùaØ®JÅº@ÿÞ_x001D_}%{²@`oa¿@XßBI÷V±@ï¨9_x0017_$b²@9Ø_x0014_:Ê·@HbÌgh?¼@k8_x0002__x0004__x0011_«¥@nt¡M%@Ìïi8_x0007_@SÖà¯"­@©ÝV/_x0014_¾@_x000F_½9£\_x0007_»@Ðá_x0019_×$Ú@O*dH_x0001_¢@äd²â®^±@AGQdÔª@®=Þ.F´@µNË:©³@JÄËÏ4_x0011_³@£#}«¶@ÆOV!IÛ­@èxÚ'\°@"&amp;|úW¸@­mü¤Ú³@_x0006_Ò_x000D_½ßÀ@ØW_x0010__x0007_¼@w©±²@_x000C_U¢¨¤@à-XÔ2(«@_x0008_Ps¸@F--\w_x0003_¶@î$¶y®@ñ-_x000F_JöÜ¸@Ü³@@ËUa_x0004_¤°@òoí&lt;H¨@Ò8Ð_x000B__x0007_¾@x}Ý\}&lt;¹@_x0001__x0002_\_x0011_º_x0015__x0006_@*_x000B__x000D_òÌ@Ñhå¼_x001D_ ¬@»N2B»§@_x000D_wgÅ_x0008_­ª@öai-uN²@p-h³%f±@_x0004_äÿgÕ©«@"Ì/_x0008_ÑÂ@¶²ª÷!ó¶@È!w$©»¾@Áª_x0010_òÌB³@t6_x0005_cÃµ@ó_x0010_%¼¬@_x0001_ÖPðC_x000E_¨@¾å"¶&lt;6²@öµÑ¥GÓÁ@ôn_x000B_Q3³@ªÙ_x000E_Ahî¥@Bãó¤Q¬@MgÔÔ_x0002_¼@_x0002_{{Nf©@õ·,4U®´@§×+8@ñ?_x0011_&lt;Q¦@Iü_x0014_ÑÄ©@_x000E_ç]ûÆB·@ÎbXU«@õñËR*¯@sÓ·_x0012_²@_x0007_æK®ï´@Þèpk_x0002__x0003_c~®@J_x000C_Oó±@ð»õêL±@ÛÃZc:+²@§¼în_x0011_6·@_x0014_!_x001E_°@°.Ø^ñ³@_x0018_ÿo?¢r@Vü©ÿc£@·«ø4ç_x0017_²@óU#¦µ@_x001F_ZÉ3é°@`\_µnT¡@Ý7è	_x000C_·@_x001C_¼Fæ_x0014_eÀ@y~2ª@&lt;ãnÂø_x001F_®@Ò_x0003_H­©²¢@%ó8µS¢@Õ_x0013_u²@)1VJNuµ@ÌÙíµ@ûJå£¯¶@yÄêlpÒº@÷^_x0013_Q©²@_x001F_UL·_x0011_qª@°\'&amp;w¼@`µ_x0018_&gt;N­@±`ÓX¾t¥@Þx¨­te@Äj_x001C_¦	_x0001_®@¹(¹?_x000F_z¹@_x0002__x0003_*1¯d»¸@¹ñHä¯@¼ÿæ¾´@¦AäÁ÷r²@_x0006_&amp;|_x0008_©¼@Þ4&gt;%¥_x0010_¡@6_x000C_þLêÂ@8êKr;4¹@P;R_x000F_[Z¸@_x0010__x000B_t!5´@T¡,Äåï¾@±ÜÄß²@¼i_x000E_Àä_x0012_½@#â£&amp;^Ê³@ÔËä3½@ÿ­e_x000D_´@-îÛmË»@øBk~sÎ¢@L'¥ê¤º@¬Bmn½@.õm¤¨X@wW_x0001_¡«·@©SKÇq²¯@Ú^_x0007_¾t3¹@$_x0013_håå_x0019_²@»_x001F_u¸Ö9¶@Lô§-¡@*mAI£q«@hç¸jRS½@_x0010_ÜBQ§@l2Ë_x0017_¶@K¥_x0001__x0003_ÏÒ·@b¶0°½Å@ú_x0015_+_x0014_)W³@uC_x0002_+_x001D_	¢@/èaÚ_x0010_±@f:À¸@ÊP½_x0010__x0017_]­@_x0006_Õ»³hV@G1$´_x000D_×£@è'¾_x001E_ýE²@ÞS¡qÁ¼@áÜiÅø¬@Ì6èÕ_x0016_þ¸@_x0016_ðP©@Kq_x001A_¾A»@E_x0017_ç8Éç¤@¨¡i*v¤À@|{xÝº@}_x0011__x0002_¬@ìä{+_ê©@Î|ï]¥§@Ð¥_x0013_BEs´@:àm]_x0019_^²@|9Ü;±U¬@KàE_x0002_¥@ÖÂZ_x001C_º»@N àç_x0016_Ã£@Ç3=ÇÑ¡@"#Òóaµ@Íþnvwú´@_x0006_ÓÅ&gt;®@»P/2O´@_x0002__x0003_oênòÚ´@üX4_x0007_µ@Qv¯úíD @ú_x0016_qê½Ò@_x001F_9GÄ_x0006_pÀ@÷öÏ_x001F_º@q6q[´@®_x0002_i,úå½@_x000C_É¼R¨_x0005_Ä@_x0002_1_x0002_§_x0004_Àd@ÑØÃ £@(xbV_x0007_²@&amp;_x0015_7_x0014_0gµ@DÞ$Õ_x0001__x001E_´@ÖÌbÝ¨°@_x0019__x001D__x001F_×Á¦¹@nùzcÂ@¨×AÖl¶@VYÈ_x0007_×õ²@GÁÈYÓ¬@²ÐÅ¾½@Þºw*ïø¢@_x0002_OBs_x000E_@â_:Þ§µ@-z^ ¯@ëÇ_x0002_h*V²@:  â|Á@_x0004_ù·÷c²«@x{_x0008_Õ_x000E_«@_x001E_QE_«_x001F_´@Ú&lt;_x001E_(¹@rû_x0002__x0003_×î¶@¨2xìg¬@K$Sþ!·@¼_x000F_+1È«@±wOrÿw³@(@£î_x0002_ ´@J_x0008_7rIôµ@B:po±@CÚ2Â´±@_x0008__x0019_Óðýé³@ÐuJ#½f@_x000C_Näæ¸ª@_x0002__x0011_«^(À@h_x000E_`¢õ»@g_x000B_sñ¼@_x0015__x0003_Ù"0¬@à×ý_x001F__b°@úÆÉîÇT¾@ö~¡Ð^c½@aî7Ãì¬¸@w¹|E¨@j_x000F_¸B&lt;¸@ú×On¯±@GVì£@L¢ÄÊÈÁ@_x001B_\*Ð6°@,ÆÐyC®½@Ô_x0018__x0001_Â_x0012_¶@I}÷°@ö ·_x001C_¢©@PGh¤±@TÁêÄ«´©@_x0001__x0006_ûø"ôÞj²@`Q_x0006_õ_x0012_v½@[_x0010_0/U¤@úêSñï_x0003_­@írT_x0012_´@vÙ¥g_x000D_µ@_~}eª@'ð»¶@_x0016_zR@_x0005_¹@Í_x0013_^l*°@¶=°«Ùª@_x001D_ÿPPló·@E_x0018_!²@_x000B__x0007_5èW¥@±(_x000F__x000B_¬´º@\&gt;[Ë4(º@àùò©½­@Ø_x001C_ã÷¹¯@Æòaêµ@ªÏC@Ð}¨@ýfºYÑå§@Q²ñ!6_x0004_³@âÚÕn´@`L_x0014__x0014_õy´@b «,±@üGkÆXÃ«@¤ÏÍÌN§@Ð£åN®@Ñ3(¡ D»@LOF%]Ü¥@\vFXz@¨ü_x0002__x0001__x0002_ÛR»@«_x0014_¨Ã@_x001A_sÆ_x001D_·@núÕrº@¨Ñä_x0001_«@c_x000F_dá¤@ßèny²=½@taÁ5K«@|X21´@ú©õ²Ö±@Ì¬u_x0010_m-@üìOïew·@Ø1Ð_x000B_Û½@à9à÷©¢@Ír_x001D__x000B_ðî±@ªÖ0_x001C_©¦@7µélA{¶@²ãÌ#@_x0002__x0019_ÔC  @C_x0002_ÚÎ_x001C_f¸@75"÷ð²@Òv	µÖ`¸@JLÛ~ù¶@$½ _x001E_º_x001B_@M3r_x0003_Sº@_x0004_45s¨p¹@Ó¥ç_x001A_ª@_x000B_Lr¢¢ð¿@b`Ðú&gt;À@ËPx´2£@_x000B_7¥_x0004_¢@¶ê?¡7±@_x0001__x0003__x0012__x0014_Ãtã³@8êððq'¦@4Ð$£«@71Ctiÿ²@«¸z¢_x001B_ý¶@Êð._x001F__x0006_µ@âÂ·@,Ï_x0002_FÒ_x0017_@_x0013_!_x0016__x000B_²9²@«Ãõ¡@_x001E_ZtJ§¯»@Ôþ_x001E_±_x0008_°@_x0010__x0014_QD^¨@n=]&lt;´¦­@&amp;T$_x001F_{_x0019_µ@pfÛ¥ ¶@fa#¤_x0006_³@ÏÛW£2_x0002_°@_x0014_NF_x000D_H_x0003_¶@mO_9µ´@C´$_x001C_æº@ìDÿº´@d+¸ò©@Õ;.Eæ @(»·_x001B_Q´@&gt;t»_x0010_û$ª@~o[k_x001D_d¿@þ_x0002_Ù·@4ÆMü	¹@d^`Jê¹»@2»ã^_x000C_)@ñöS_x0001__x0003_åB°@úL_x0013__x001F_J ¶@Èwå[ØÌº@.wnýDº@_x001D_{_x0014_ÉÊ¶@v¸º=Dæ¶@:îØ3¸x¾@Ów$¡_x0013_¤@|¯ïx¾@_x0001_ÊÉæß¢¯@_x0013__x0006__x000B__x0006_F+´@rB±ì5´@üÓon_x0015_µ@z_x000D__x0002_yI@ª@ß.(y·²@R2^Ì_x0013__x0018_´@¹×xÉû¹@z6PY·@*_x0010_±_x0007_Î¼@5ùÕgbh³@v;øgaÒ¶@©P`AS;±@Ù_x001C_²Í_x001F_ @0M§4ôÀ@¤_x001B_M_x0013_µ@/ÁË¦Ë´@Ów§3_x000E_¶@4xnÄ¶@Õ¸ù_x0001_,Ó¦@jÕAÒ±_x000C_¸@úKj#`ø«@_x0005_GÀ'Î+³@_x0002__x0003_H_x0019_oúÃÒ±@_x0011_ªlâÄ³@P_x0001_4æêt¿@c°o`&amp;k·@öu_x0017__x000E_©U¯@_x000D_Ãw_x0007_å¹@_x000D_)õ ì³@ÚØ_x0017_¢w´@V¡AO²@°8{)v;£@J&lt;Ï×Å_x001B_¦@5`ù¯_x0002_·¡@8QÅ)§´@rõï_x0011_m@D_x0003_=ÀÃE­@_x000E__x0003_ò½@V_x0017_*_x001C_~x«@_x0003__x0006_¼Ù_x0015_?¬@;¡@h¸V¦@_x001C_æ¹0ÒÈ²@PéMl+Ö°@¥Ú_x0006_xpê´@_x0017_ûÔÕ_x001C_¾@­ør_x0003_µ@§@_x0013_	_x0013_/tº@Ü¥ÎV;@_x0005_pþ ö´@¸U5jH³@Y¹j@²@å_x0005_v_x0005_K°@õÙÕìÉ±@«yEa_x0002__x0004_ÌÊÀ@Ì¤.½¬@NûÙ³@ {_x000F_É_x0002_·@ze_x001B_G¯@ã_x000C_§í¶È´@ÝQíro	¸@õtXô¶º@Æï9_x0001__x0014_a·@b=ù_x001E_Añ¸@-Aè_³@í_x0018_ß´@_x0006_µý6Õß@Lú=JÔv°@×ß7µ+_x001D_¢@©Ç;&lt;µ¶@_x0007_ÎNXÃ_x0006_¥@_x0018_YEl´¾@)w³k³@ôìLÎ¹ì·@õ_x0003__x0013_zæ¦@j×ÍRû@ä&gt;?Êm¾@êê¤[É¸@ÖÆóZá#¿@dÁÃ©â_x0016_·@©K¾ø,¾@Äý¹_x0010_WÅ¶@«XQHçº@«_x0015__x0001_g`¹@þ_x0012_WG¾@_x0006__x001C_1p·®@_x0007__x000C_î«Eé_x0013__x001E_³@_x0007_´à©ï»@6_x0017_×Ï_x0008_@ÒÃ§_x0001_È¾±@qGeGé­@Ã854VÖÀ@ô&lt;D#_x0010_­@XùVm¾_x001B_§@\ªvÎ_x0006_É±@f*¤!øN¹@_x0005_°npÈ.¶@^6TXï#§@ûs_x0015_c³@ßlõQKÉ @ú¯¸ÂÏDÁ@Uµ×}±@ÕK_x0002_ð?¢@ÜÑ\fã´@	_x000D_Éºø²@æ,ËÚ@[Ã³ýTl¸@ çñ_x0003_,µ@w·xàK_x0013_·@_x000C_7«@Úòç&gt;«@V,)Ë÷º@ÀÏ½=·@z[Ð#Ê½@*_x0004_mÈö;·@àÈý_x000E_w¢@I=+_x000B_º@ê8±_x0006__x0001__x0005_Æ²@­KDiÜµ@ço!9k±@_x001C_kY|þ×³@:DÐ±M½@_S¨Í_x0005_²@"=Lê_x000F_¤@1ÝQÇª@¨©¾ú#½@¾v_x0019_5_x001E_µ@Î{¹_x0003__x0011_¬@A§º@:Ô&lt;j8f«@_x001A__x0018_Të¹@6³ìÓg®²@ØX_x0015_ÍÇ¡¾@T_x0005_6_x0002_-7©@)No§íª¶@@^êw±@"¨1ºüL¹@DkL_x0012_£@g _x000F_æÃÁ¥@8_x0007_ù´srµ@_x0010_VÊZÙ_x0004_Ã@åËLf°@BMJo]¼@6#¶ß1_x001F_±@P_x0001_¨Mñ_x0014_º@&amp;ºÉô¼@#_x0001_¬¨D¹@Þao`×¾@ü®{QÞ·@_x0003__x0005_~°Í¯Ø´@Ì4bbm¦@_x0006_e¾Åû»·@Ê:u®É®@Àö²ç_x0017_]Àv_x0016_Ö1_x0005_5À@ê_x001F_kç¦@»2/h:¸@	í[çª7¼@´_x0016_EÐ½Ä@NT_x000D_ý±¦@_x000F_l¦@KÍ¬@_x0006_Fö _x0001_Á@e|ÅA_x001B_»@©i&gt;Mg²@ª_x0002_üf­@_x0008_M_x001D__x0004_yK@6ä/îZ3­@lÛvÒ_x0008_WÄ@$^2"ut®@¬'ÛfQ °@hE:ÂäVº@DÄBUµ@_x001C_³.C¼@_x000E__x0016_ÐÃ¸@[+k¢­@";T¯_x0008_©@Mq_x001A_Aj­@°îÚ2_x0018_~·@Â&lt;@­4±@¤ÐâJêD»@à_x001E_t¿_x0005__x0007_P]®@_[&amp;êc¶@_x000B_jâã	_x0013_¹@01)Ôr®@¢Ï¥Ý_x000E_=µ@l_x001F_Òéh¯@ÈÛÔË_x0002_Ë­@Ê;_x000C_/ÀÂKß@ã»@Ø_x0014_µ`úw¸@S_x0006_vçiû³@_x001E_1±y¶¸@_x0002_Ó6MLÆ¿@|Ë{½_x0001__x001E_Á@}Ï]_x0019_:º@tOYºýà¹@&amp;)¯Ù#¹@}Qï´@Â..â:%³@v_x0003_¸èi»@í_x0016_à88Â³@2_x0017_Ñÿç­@:ÆÐ×å¬@_x0004_bå_x0003_Ü«@bKóåò§@çÎ_x0007_kÀ:¯@ÆeÊ¾_x0004_´@¦E½®5µ@?b£*»@D C_x000B_K´@vìI_x0008_a¯@_x0003_ñøð;¿@_x0001__x0005_R÷@_x0004_·@Ìß)RK×²@Î¬q@_x0005_Â@uMænøÜ°@¥&amp;Ø*_x0003_¯@À;_x001E_Z^ókÀüTÒ_x0008_°@bý0{Zµ@ÙC¾æ_x0016__x001D_¯@û?]m)±@Se_x0010_&gt;¶­@Ü_x000E_êîì_x0002_º@à0+n¿µ@æYÖC²@P_x0001_cÿ¾@õðø{°@_x001F_Ö_x0008_Äâ4¶@´JÓ¶Wí¨@P»_x001B_ÉÍ°@Røâ¸ÒX¶@èQ\fpi¼@_x0003_Ë4Ü,¬@_x0018_ô_x0003__x0007_u²@x_x000C_CÛ©@_x0012_Ö¸FL2»@`}ºù±û·@_Ëf8À@`_x0012_Ø@_x001C_÷ë_x0014_ö®@½ïÉNbAµ@cÃ(A­_x0016_°@o¦#_x0002__x0005_½¸±@,á­_x000E_Ó®³@cø@kk®@)/BÄÿ×¶@­c_x000B__x0001_Ø_x0018_¥@ô³ÈØÊ¼¹@zN¤µ@J¥Èµ@@ñ°~_x000D_Â@Ð³Q¾zâ@TÒ!;^¶@®äÉ£DU°@_x0014_P-ç»Å@èt_x001E_¡G¿@&lt;D_x000F__x001F_«s°@±¨ÌgÃ¼@m¢%Éü¥@h_x001E_¨_x0019_ê«@ú	Ú­p@_x0015_ãx"³@% _x0002_FX¿@ÝÞ[M_x0014_¨À@ÄÅöÝ	ª@Èé£2Æ±±@d_x001C_»è.º@Â_x0004__x0011_¯|¼³@É2VÚT³@²ýSêÎòÁ@{e@5#°@_¿Ü_x0003_ã{³@gO6»N_x0005_´@Â_\_x0006_h@_x0001__x0004_Ð_x0005_42`_x0002_¸@I¼ëu³À@#êj_x000C_½¿»@Õ_ìS­³@®°A_x001D_©(®@Úºµ#·¬¹@_x0007_Â(Hº_x000C_³@rÝµóöç²@Ê_x0010_%E[â·@_x0003_û7{õ±@^·6ROâµ@H¹½§t°ª@ÙZÊ©¡@¡å/ui¬¬@f_x000F_¿[,_x001C_¶@gûob¶@¾Ù"Y°}¹@øF¼"ºÖ @æ,@­£A@]yµ@Ú%Èö@_x0018_§©2¥@âb¨ËÒµ@_x000E_Ñm¯l£®@Û@6Ôß³@@-îp_x0015_W§@Â®_/è¶@?ñ¸¼[&amp;±@ÈÚw_x0004_R·@¦£Z_x0012_çÊ¦@¨Â_x001E_n4¯@¸ö^ý_x0002__x0003_µØ¸@_x0007_Ô­ ê¤·@¿-RÓÅM¯@kC_x000E_n°@dÍâó¶³@4Z_º@ðÏ,¡Ó¤@úÇ'h¡¿¼@E¿é®Ï²@f_x001D_Ù3	?¤@Ö_x0013_»G.§¬@^_x000F_t(a=¾@|Ô_x001F_Ý_x0008_2°@}°Ç¸@\©¶Q²µ@ç_x000C_XÑ_x001E__x001D_ @,[ØÏ&amp;À@dfB$±@|Czjý©@_x0008_ej¯_x0006__x0013_Â@»ïþ_x0011_"¨@F0bÆ_x0001_@&amp; R]0³@2w_x001C_[ï¬@(s°á_x001F_@h3_x0012_,_x001F_Øµ@_x001C_ÔS¾@_x0012_Yº_x0017_&amp;R@_x0012_Àt_x0006_5ñº@z´9­Úõµ@nE_x0003__x0012_À@-0@~ÖS²@_x0001__x0002_Í®Q_x0001_µ³@0zøzÞØ¯@,²}µfü¦@ÿmG&lt;_x001A_¸@oëÅMFº@ k°Î_x0014__x001C_°@ìë_x0016_WJµ@V¹V_x0011_X²°@¾ðákÆ®@:ËFkUXª@_x0015_EDªq¨@&amp;Øó«»*µ@P¹ÐÇ_x0012_º@Èg}pÝ/²@mfâ2o±@_x0014_Èí_x0006_¼)@åG/+î£´@¿Ð©,@À¤@ÚÁMõ§¹@_x0015_³G!Á@åÌÞ%·@xG¯®@h_x000C__x001A__x000E_­¨@ðöDý,¨@Ò_x0014_^P³@d÷«_x001D_Q·@r_x001F_y_x0002_6V¹@½ÜãùHµ@ØK®gÊûµ@¦]_x001C_¯Ïw±@_x001C_!ô2µ@æ_jä_x0001__x0002_nf¶@.Ö_x000F_	_x0014_Á@ðÊæ,Ó¿@"÷_x0019__x0002_y­@h/c*¦_x0007_À@_x000E_±_x0011_·w¯@¤`EÊO·@#¢_x0003_#N³@¤·_x0013_ïÑ\@%ÕZF·@.jÓºLÜ¶@®0_0¦@~Z4WQç¹@ØÀM¢4N¸@ÁJè¼@L ÙÃÑy»@n^hp0Â@¬þBEU¨ÀXÌoî®@¯ ØpÌ2Á@íY:}ä´@M]ê_¯¸@_x001A__x0015_¾©_x000D_½@Ð_x000D_ÂûÑÙ²@J_x000B_meÒ»@fÌ_x000B_ã_x0001_µ@×n;B3À@ü_x0017__x001D_xüa´@_ÂÙÈn¹@?ûl"¬·@ºáÓ=¶@è_x0010_c,_x001F_¸@_x0004__x0005_¢¬êh_x0019_iº@Ö+ÐmÎ¶@c_x0003_¶@&amp;tëßü_x000C_±@S³Q¼g @~!_x000D_ó\À@ºS'_x0018__x0017_À@féYâä_x000F_¿@ª0|o,·@h÷ ó«_x0002_»@èö°í_x001B_¾²@þÚz¸µ@²YfÝÊè£@Õ$X"µ@\¹²#w¥@v«_x001F_¼Ü½@l!_x0001_&amp;yß±@li(¸@l]pM_x0018_³@q;_x0004_©@_x0016_§ÚÿöË²@Îg¥_x001D_¨­º@X£_x0016_4Ü½@ÙÚì3­@Ïã_x0008_¸¦ @_x0013__x001E_Õ+^©@%~õ_x0019_^£@c_x0019_U¶¹@öcÐç?Â@ZNÔ?_x0006_·@BJê_x0018_ÚÁ¯@k_x0018__x0013__x0002__x0003_²Ë±@_x0013__x0017_wSÀ@Dáß!hÒ¸@s¨CCé¸@à_x0002_ð_x000F_M¶@\$_x0004_iÄ·@Ný±0+=³@_x0010_Z_x000F_ä»@áÂYÒlÛº@h1u±_x001E_G°@#ápÓ9¡@Dz_x0017_IÐKÀ@òÕ[_x0014_§@hÌrE®°@_x0003_?÷tÜj¤@¼\vÈ¾@æqWj_x0001_¿@ýF£Ì£¸@)_x0007_|_x000F__x0003_ç±@F_x0011_Æ¨@AøM¶òt¶@èZ·Å_x0015_±@òû&lt;Òs¸@Ívj`_x0013__x0015_¸@¥e_x0006_Nj]±@âõ¥Ç³!©@_x001F_hñÛ&lt;°@Ó_x0011_u§±Ä°@É®T ¾´@ ¡´ZÕP¼@è=_x0012__x000D_¥¼@JR`0mc¾@_x0003__x0004_¡r£öN¨@æ Îx@båcÂ@²òàöU¸@úæ^Jc¹@[_x001E_è.À@pÕKõª@½_x0002_pú5_x0002_²@qA¡,@Ä-_x0015_ºØ·@_x0015_¸A^©÷°@à_x001B_x"´²@¶_x0001_'M[òª@ô&amp;è|¶@A¡åÈ_x0005_8¤@Ø¡6Üc»@÷_x000E_Bô_x0010__x0006_ª@@r¼ßú~±@øëÖrGý°@ë__x0002_¨»@oÐ&gt;ÌÒ´·@wûÉ_x000D_âÚÆ@_x000C_"HðFv¬@_x000F_nË?3Ý»@/_x0005_ÐFP°@d§´Ä$D±@º¾_x000C__x001F_p·@_x0013_ÙÙ-g©@r àÄ%_x0012_°@s_x0004_N*â±@§)#;4ä¯@XC³_x0001__x0004_¢ðª@_x0004_Ïkoõ_x001F_­@ê¥^_x001C_¼@ÈãnñV´@_x0008__x0007_i6_x0003_ø³@µ_x0017_(O®&amp;´@41þÉG´@Ý_x0003_»Ëµ@ªÚN_x0017_É.·@_x001C_¢×»@Ä}â­Ù_x0013_©@e}_x0002_¢@vE»Ö{¿@ÍuË_x0001_¿5»@9Å_x000C__x0007_ÎF¶@_x0002_yTx¼´@H_x0017_¾íÏ´@ûó))_x000F_®@wÿ&amp;F.4·@½ô/_x000D__x001D_I±@û_x000D_²C¸@¹Qxå °@0¹¬!Y»@Í_x001B_¼yÌjÁ@_kbK½e²@¡é§×ªj³@_x001D_ÞÍQïõ¹@ûý_x0019_lÎù¨@ìÄõªû¯@Ï_x0015_eÊ¬í°@y_x0017_Á°@SËÇ½@_x0002__x0005_lÖ"¸¬@g÷hmu©±@Þ%?·_x0012__x0019_¹@J\d;·@¼ÑáWõ0©@ÇÆàN^°@(û_x0001_ü¶·@±Ø¿Rè¶@;6zÑ§_x0002_²@²Ø¶_x0011_+Z¹@_x0018_ì$¶;yµ@x+E_x001A_@/²ÝÌ|Ë«@äô_x001E_?Ø¼@f`ÿõT®@f_¯}£@fZX¦¸¼@_x001E_¹},âü@B=ÖÑ§²@_x0007_TÒ&lt;_x0010_¡@gm_x0003_I²@H,Ëx¨_x0012_@$_x0004_Ê·@d._x0018_Ã@¶`ñjRµ@z³Ê9³@_x000C_U_x000B_ÎEáº@&lt;T&amp;_x0006_µ@þÑX_x001E_V2¶@Aõ}ç¹@K!oÎMÆ¶@_x0003_¶_x0002__x000C_{]«@_x001B_®G_x0003__x0003_m·@_x000E__x001D__x0018_E¡@»~e«$ç¸@_x0004_þ_x000B_(-½@_x0006_Êöiµ@ë@_x0016__x001B_j¾¾@n_x0006_|e @_x0010_½Î_x001E_x­@z_x0007__x001A_c·@)¸Z® ³@Õ½ö_x001F_¥¹@·öK6³@¸sY³µ@k_x0001_PCgè³@C±éÎ±@P¾|`µ@È~ã_x0018__x001C__x000B_¶@È¶^è¢@_x000E_ ¨_x001E_¥´@_x0006_	»_x0005_@Wþ_x0002_Ò{¾¬@C_x0006__x0011_Ç©j´@_x0014_ñc¥æµ@fú²ºëÚ»@pÙ¾_x000C_Xq@ÉÏ_x0008__x001A_²í³@¯³xz±@/_x0014_TÛ·¨@p¼CÛ·¸@TãûÔZº@_x001F_È_x001C_@_x0002__x0003_:p_x000E_{]Tµ@_x0014_·FlØ°¸@EbÍÁ­@_x0018__x0002_^6û2º@×½,_x0006_ú0¸@¨³ñB$ª·@ø_x000E_ÉÝ¿µ@_x000E_@4béº@_x0004_ÍÀ@&lt;_x0019_táÁÆµ@Deï°è¥@rÇ1ë_x0016_Æ·@¸øç¼_x0015__x0011_Á@8_x0016_(=_x001A__x000E_Â@]aªVµ~½@_x0002_'&lt;_x0014__x000F__x0002_­@81)!²@_x001B_&lt;ít¶@_x0018_Úm_x0017_c§@ÃAõ_x001B_¥z·@_x000C_¡ _x0002_j°@5±ùÚ&gt;®@ôÒ_x0019_¦3Ñ°@å±[_x0003_Ñ!§@_x0012_¦_x0016_Ì©_x0010_½@&lt;düó°@ Â_x0003_Ü³@®:_e@!Ü¹_x001B_ »¯@:Pf_x0001_Î¨@L¯4gh½@ØCÀÈ_x0001__x0002_Â×ª@m_x0007_a_x000F__x0001_·À@_x001E_Ú_G_x0018_@_x0012_~Ç¬ «@ü_x0018_û|D¿@WsK8h µ@Íà;D0À@Åb_x0016_Õ¹_x0015_¾@_x000E__x0017_5ÝÐp²@ì]!{|b¾@®_x0016_m\ÆÎ¥@Ð¡_x0006_ÕÎâ¦@_x0017_@V3±@eeC²y(»@w_x000F_ÒrA_x0006_¸@7CbKU_x001F_¨@w{lºT·@ê%²1f@`S_x001C_îò¦@ÌàhC.=¾@~ Í_x0013_ôg§@e~ñf_x0002__x001B_À@_x0010_++_x0007_ý_x0016_@íLèÑ~©@º_x0007_h6~Û«@Ãºùxq«@5µÚ8_x001B_¸@îR©þê)µ@ëõ_x0012__x000F_H¤@_x0001_êdë¦}º@¼f_x000B__x000F__x0017_¥@´à×4_x0019__x0015_°@_x0003__x0005__x001C_g¨@õÃ@í¿«@ÒÉÞ_x0018_¬²@_x0017_éu_x000B_¬_x0011_´@evjo4Æµ@4à²(ù»@fº6Ìqª@ë6_x0004_ß	µ@_x001D__x001D_[_x0008__x0001_Ø¹@$£²®BP·@&lt;Ü_x0002_F_x0017_²@þ_x000F_KeKª@V·|â_x001C_ùº@xÿ£Ø¯@n_x0005_&lt;º®_x0002_°@ô&amp;_x0019_P_x000E_³@:&gt;ï²9Í³@ª_x0005__x0019_êÒd®@¢½åýëê@_x0011_¾î_x0007_dÀ´@X)Î_x0008_÷¹@C_x001C__x0005_b¢z°@¿0@ÆU9µ@%zz£?¨°@MsÄ_x0011_I±@w&lt;§&gt;d³@ìæ`¬g¸@²uÞ&amp;_x0015_U±@¢ë[Þ²_x001B_@ÐKòN_8¼@_x0005_Ë2;¦_x001B_°@ì}'_x0001__x0002_w3À@u'Ô'Jµ@åMBe¯_x0014_¬@_x0008_%jlÎZ¥@&lt;ð×ü*_x001D_¶@¦÷ÙO;®¹@,¿×Õö³°@á½S_x0004_­­@züÀ_x0002_üÂ@"Þ ²@{®Õ³º@n¦_x001E_IKN¶@õ|_x001A_Q!³@H§Ä0à©@Ô#bL_x0004_oÀP+ä-+º@zç÷8X4½@*­Rùqµ@ð¶K¶«¦@þ/¡?ÎY¢@Ìª¸·@.»V¿T¶@À_x0006_1{¦·@¶v®%@_x0012_]0Y­³@%Î	mz¸@_x000B_p&amp;öB'Â@®'¹°IäÀ@Âß_´ß&amp;±@Ûkûå´9£@GQ_x001F_iáh¬@tÌn5_x0010_7¶@_x0005_	ÁQ»âNÀ@y-*ùcª@%ÌÿQ_x0007_&gt;±@_x0011__x000B_Ç5½J·@5Å¦j ¼Ã@_x0002_ô§kW¸@'äiöOµ@¢ñ"_x0003__x0017_»@C_x001C_b\w:«@_x0001_a¦Öü±@ ³ºµ_x0011_&amp;xÀÙQ_x0014_ð_x0013_¶@_x0001_z§ÿ}¡@_x0006_;xÓ@°@9Ã_x001B_3êü´@x_x0001_Å6ÊG»@d_x0015_²8_x000E_¦¡@WÎ_x0008_ì ¸@Z_x001F_Çá-·@M	_x001E__x0013_Éô¿@_x001F_rj_x0004_ZÅ±@=^&amp;	·'·@ìÆ_x0010_NÞÀ·@8pÆ]Õ¦@­m_x001C_?·@t×c¶·ö·@4ÂfqR¹°@5/Gâ¼°@·qz¹@ØgÍ_x0011_·@_x0001_jª¢·@I_x000D__x0004__x0005_,í£@I_x001A__x0005__x0008_¾y²@ä_x0005_c_x001D_¶` @¦EIçº¶@6s_x0010_Ð²@ÍÏÞG\º@¤÷W¸á@_x0016_)2_x0016__x0003_f³@&amp;Èö³`²»@Âµ¤Rh\´@_x001D_ã8ü_x0001_ì¨@ J"Öä@²ï¡_x0017_á¬@Ý¦­{çh¹@õ?»_x0017_¤@üü¾ð·@Ó_x001B_CÕ_x0019__x001C_¡@ÒØî67±@f_x001E_ÔcC¹@_x0002_ZTXw!µ@ÆãôÅa¯@ÇÓ²³@ªì9K^µ@·ÍzBeG¹@ÁÔw ¹@ÌÍW;ï³@v_x0016_¬éMª@Ö¬_x0010_`Ü_x0005_©@C.Md¶¸@Ø_x0007_þ_x0002_®vº@ªqÃ_x001B_O²@ðS«Ü¶§@_x0001__x0005__x0003__x0003__x0002_7Æ@õí7m½+¶@_&gt;8_x001A_ö±@kä¦u°@tväÜ©@\õS_x0008_AW´@Úñ,_x0018_òµ@v_x0003_è±»ë¯@Ôé½4xÅÀ@7îñr¨¸@ÿThã±@âÒ¢_x0008__x0015_¢@_x000B_Í¢ê^¶@l©:ù_x0005_¹@ävNMíc¤@´gfáì¶@\_x0003_ CõÔ´@¶7_x0011_{_x0019_ß°@¥r­h~&gt;¶@ù5CiLZ¬@+ìm'_x0015_³@@Ø_x0006_":õª@*§_x000B_ã_x0004_c¨@¼l·s_x0014__x0017_ª@!ª®¹@w]O6£@zÕ vjr·@g&lt;stK·¢@)2P_x0011_§r±@öÆ_x001F_ÿ_x000D_d´@\Tè$Üô»@âÏ=_x0002__x0003_Aõ@ðá0M³@_x0002_:_»@_x000C_¨#è·@+µ_x0012_E«@æ\%=­Z¯@[_x001C_EO¸Ï¸@xÔ1ZÆ´@Zd_x0006__x000F_Ç3¨@jha1sà @öh!V-8º@]©xg´@_x0007_¨Y¬3ý¶@lgMwÍ¹@ë¦Û_x0004_±@H^ï$ £@P_x0011__x0017_ÔB´@'Ó&amp;_x0001_êË°@,È(«}À@#!"xT³@^9Ù#¸@×±^µ8¹@(ÿë_x000F_é¡@ëòË×.¼@äÄæ_x0018_©@M¾7p¢Ê°@øS$õ3µ@úÅ_x0005_öÏ­@~!_x001C_j/$«@\þo¾$À@ü!ðYh»@s_x0011_IX¡6­@_x0004__x0006_ò_x0002_h_x000E_´@ {çîJì @±4&amp;?_x0003_¶@Ç£©_x001D_4«@d_x0008__x0017_fË§½@aØI&gt;¬@H_x0018_ôëù¢À@PKèz_x0002_3´@ÀÜÚl-C½@_x0010_ßpÌ_x0016_º@_P¥_x0001_·@_x000E_Èex¬ÿµ@jÉmð¶@#cF­'	²@öl¾gÖÊº@_x0001__x0015_%_x0017_ý³@mqdÐ»@ÔÈÂó:²@æüæJÂ@_x000E_;·{^¸@À)¸za»@lêðW¶@Æ¦&lt;_x0012__x0019_Ð®@.$áâo¼@¯_x0019_J¼´@¡àZ_x0003_u·@ºÿ]`_x001D_ý²@öÛ_x001B__x0005__x001A_&amp;¼@@i­"_x0019_@é³Æ*Â¹@LNâdÔ²@F¿º_x0012__x0002__x0003_(üÃ@ÈQ_x0003_Ä£G @_x001E_~Ñ_x0017__x001F_â@{ÑêHµ@$°_x0003_C9ª@jÉ(_x0010_ù©@hão_x0002_õ³@t_x001A_v¼_x001C_´@8PÞâÕBÀ_x0007_5§Ðô«@%a£ÎJ¡µ@^Pêøá¹@±éólF+²@iön{_x0014_/¹@ÛD_x0006_¾³@x0	²µ®@Ç__x0005__x001F_d¤°@,F_x0004_é½³@.Ó@°tÂÂ@õb6_x001B__³@¶H»ëÚ&gt;°@ø´_x0017_)@'ªMê©@%Ò7i=Â @ÚzÒµ«@õzV?ø°@~Eiâ°@ÅÓæH	Á@îË_x0001_=¦±@×_x001B__x0010_§W}´@â_x0017_Ý¡Ø_x0018_·@_x0008_ô¢&lt;g%¶@_x0001__x0003_ý~RÇ°@Ä.,¤¯@Þ_x0005_ZR_x001A_o¿@¤ð;#Ä°@d.D"À²µ@Ma=ë;B²@5Íß_x001B_kî°@©àéü1íº@å¢_ÁÂµ@_x0016_Ý_x0002_y9Äº@@u´&gt;!©@©_-_x001D_ÿ¶@Ð^ºÚú@a2]ácû¾@¿usB¦úµ@íz Û×Ç³@Z\µ ÌK¼@0À¢Ï³@í4xÈ×T°@°&lt;¤g¯@¸(hº(~¾@3(ÿ¸@¯òúþ7»@_x0013_&gt;ÄTÐ±©@õðÚ^&gt;À@¹9.Á_x0003__x0017_¨@Q@òë_x0008_¦@hhÞêÁ|³@[ÆNWã¡Á@h_x0014_-¤³@Í_x0003__x0017_k­@U_x001F_ÃB_x0006_	m­µ@4)¤_x001E_Y³@ÎÆ_x0004_3æÈ±@Òl	ÙR«@ÂÈ_x0007_[3®@_x001C__x000C_G«°_x001E_°@rÑºw«¶@m_x001A_ÊKð±@H&amp;=+#æ@ÇÌp\âÓ­@­!Mç¸@Xªþ°Cª@*£_x000E_Á3_x0008_¬@_x0010_E£b©â½@Î¶_x001B__x000B__x000D_§@ ÷ôä_x0001_µ@.Ñ$_x0012_´ä´@_x0004_\ÔÑ3è°@íÕêc_x0003_ñ¡@¶Xô¯p¶@tl_x001F_|$Á@¶4|Ãp«ª@ÃÂ6_x0002_°@7ð[¡«o¸@3,üÇêW»@L¥¸äó­@¾¢NµÏØ±@£ÞöÆôb¯@kÄ¨N°@_x0005_B=_x0010_0²@GÊ|îäÆ¶@||åHCo³@_x0001__x0002_8ñ_x000D_8L@Ô'Ä_x000E_Û_x000F_®@cZ_x0019_ÆÔ·@üÀ_x000E_¥Â@V_x0008_2ãá¥»@Nà';_x001F__x000F_@bÞÝD«@¢üâ¼:Hº@5x}_x0019__x000F_òÁ@ô_x0003_R¿±Ñ±@D _x001A_n;¸@ä·j0_x0011_¥@Â¥«bæ·@zPN$H¸@òhqÛw§@èZKÇòQ¨@V¸½G£¶@$_x001E_:UíH¼@_x0017_äë?D"´@Sê#F(^À@v)þæ#®@@_x0008_SyxÃ¼@r5)®,²@s°Þ&lt;I´@_x000F__x0019_n_x001B_È@78}*_x0008_Ðµ@&amp;ïìéÞ´@p¤_x0007_§2æº@þï¾ä³@_x001B_&gt;}¿áà£@´_x0010__x000F_«_x0012_r©@¨0bÕ_x0002__x0003_Ñ³¹@_x0017_y(úpÉ£@¢T3e`²@¦RZPÐª@æ£§¦@_x001D_ûß_x0010_Þ¼@Ó_x0013_ú¹XØº@ö_x0004__x0004_ækR²@_x001A_]_x0006_¤«@ZCo¹b_x0018_@JZ:²_x000C_¦@ìÏF@TÎZ_x0010_ô@ò:EWD³@rYB¥®@÷ì¬/ñë¹@_x0004_ì³X!¶@vM³3ñ·@07'=N_x0008_º@ _x000B_÷ÑÀc¹@Ã_x001E_N&amp;Þ¸@É_x0008_L°@±¼@x_x0004_ñ¾@ÞëÇ+Î©@æw_x0008_^²@·7­âÈÒº@,ýÄñ·º@l_x0017_|þ¼@®c¾ 8Þ®@0§Ì¹³Û¨@xX§ÔµR­@$_x0001_f&lt;ì«@_x0002__x0003_Sâ&lt;*¤µ@ëP_x0003_&amp;f\·@_x0015_rô¢"K±@Üt^}®À@Eq­_x0005_c¶@*Í_x0017_°²jº@¼À:¯@£çÏ¢|@_x000C__x0010_¢Q3Dµ@l!Fî@_x0004_¼@C¤0°@Èây=7Ü@~EídM¦@_x0005__x001E_ù_x0004_´@CPú_x001D_Ù6¥@tò(ß_x000F_¸@àV_x0006_µ`_x001A_¶@_x0016_P[£ë&lt;©@!&amp;_x001A__x000D_F¢@ÊUÝ@=_x0014_³@Ø_x001E_Èî´@O¥._x0001_û²@ð_x0019_B&gt;Ô5°@ág6_x001B_3§@r`au¬º@îÙKw_x0011_N®@:½um~Á¹@ÁT !_x0003_rÀ@_x0015_ZBï¥¬@%5ÁäõÏ¬@_x000C_^ìn¦G¬@_x001C_Á|_x0003__x0005_^[·@jØ\ÉÛÀ©@®4ÿ_x001B_aØ²@~Á;Òé®@¦C´Q¾Ì²@¾:;ØÌ­°@(GV_x001D_Òõ®@Ü##Å¯@Õ~_x0005__x0002_ëíµ@·Ï rnº@l],²_x001E_ä¶@:3¸Ìú«@¶à=_x001E_½g¦@ÞvßHª@ÕdK_x0006__x0004_kÀ@.iwz`2­@ÎÖþNÁü¹@_x001F_Wz6Á@þ}b¹[øÀ@ð3²p°@_x000C_yr3ã²@_x0014_¦ÛËøó²@¯$5¨_x0007_o»@~_x001E_¼e«»¹@ùåÛgR©¬@»;_x0001_Â²@L_x0012_¡¸í|@k;PÍÑµ@æ&amp;PnË^Á@Õ'õðØ¿@~Uø¤­@â¢?r¥@_x0001__x0002__x0018_ºÍ2e@+míy#¦@Âìòg×	À@P_x0019_ë.ÞB¸@CLD5¤@(1Fú,¿@ÜWö_x001F_¯¤@90y_x000E_ý°@_x0017_Ö	ìª@Z!v´÷è»@e²K´Lõ¼@ _x001A__x0001_«|XÀä_x0011_ÎÒP©@_x0001_XùïÙ¨@=¿*V_§@ý¯Á3¦¥²@.nlû4¿@Zè¶5Æ&lt;°@XÐE·ÿQÁ@¥Ü9_x0017__x0015_¿@O5O_x000C_±@º}¯Ñ%¾@cð¹à8_x0012_µ@_x000F_§_x001F__x001D_öÄ@×¸Þ¤@_x0005_-©¢¸@`_x0007_ÞÃùu@_x000E_Àg"	º¿@Ìl5JuD¥@¾?§_x0019_¹@Al²_x0003_5Í¦@u»f_x0002__x0003_¢G³@¹ªóB_x001E_½@ÂZ5Ñ©/¦@÷Ã_x0002_sé²@k¨M?&lt;¹@,wàtë¿@Æ_x000C_T|_x000B_¾@ÛQwÛÅ²@	y²xÅ\­@_x0017_Á_x0003_æ@±@àáÂ_x0005_,±@x RfóêÀ@ªv#Õ³@_x0013_Ò_x001D_âp@¹y_x000C_@È±@ûÍX_u³@RÈðqhÅ¸@pàb÷xÚ§@Ul_x000E_*¬@Úþ7ç|{¦@_x001E_W:à­@Õ_x0002_pw»@¶Oç=ygµ@_x0010__x0018_aK´@B]Tµ@]Â_x001D_"v±@q_x000C_ýmP=Á@Âù{à_x0004_·@_x000E_5²_x0001__x0003_­@tl-¡½@sÇ6Y]±@¥\XøÏ¹@_x0002__x0003_*úµ.º@À3Î?®·@le1ásx¼@'~ìV_x001C_º@â3¢rª_x001A_±@ªxÊÓ_x000E_ò½@^ø_x0012_¢·K­@_x0004_Þ¼2]_x001A_À£ß»ö`±@¯v³_x0006_³o£@As_x0010_Z,À¸@P_x0015_T¸U½@Wt'Õ_x0013_Ã³@g¿×«¼@ _x0006_¾_x0015_¦±@y_x0005_¿9%$³@üpFâ5@Óå_x0015_ï²@©Ç]û½3¬@&gt;¤_x0016__x0017_Ð¹@é?»_x0015_´@T¼PÄA¼@ôVj¾¯{¶@¡æÎe³@îôX_x001A__x0007_D»@¤.MÛ_x001E_ @FOnñ_x0010_¯@2±_©	°@Ô_x001E_T_x0014_Ìáµ@áG_x0005_Ê¥@Þ_x0001_ýÃ]»@àGv_x0001__x0002_Y¼@¦ÂìH_x000D_²@_x0018_Ã_x0016_*¡®@äô+ ï½½@¡Ek)´@¦ÝL;J_x000D_¹@)Ð	î¬@v=ïlc'¯@&gt;÷æ$Ã@_x0015_$Å~_x001C_1´@\æÇ_x0019_¶½@Ê"ôsÔ½@È¥?¸6Q±@æ£ãS½a¼@_x0012_4ùµ½k²@õ\4]ß±@_x001A_ÙA.O¿@è$_x0007_ÿ+¹@?§JÄÀ@8w§ë±@_x000D_ËCU÷¸@×ÛÇ-¬¿»@R_x0013__x0014_ô"ö´@7*-§³¬@ôñP0G_x0008_³@@¹|Í¤@_q_x0005_ã5ù³@_x0010_?_x0011_Ô¯@*Méía£@_x001C_îW´¶@ta¥Ô_x0003_[Ä@6òØA_x000E_¼@_x0001__x0006_B}ôAä®@·_x0003_N×ó#·@T*öíÆ®@ÑÚ5Qõ½@Ì7|òJCº@"vò_x0017_(_x001B_½@_x0006_el¸@§d°u­¯@´þg´_x001C_;µ@ØègI_x0007_¨@\±è¶§@Éâ=_x0005_¤@_x0015_&lt;Ò_x0002_¶@¸tr-¨¹±@}_x001E_cÓË±@Ò®V¶_x0012_»@ò&lt;Óm_x0015_D·@Ã_x0012_Lir¯@#,Ò_x0019_¼@¦óUÐâ¼@ÐT¼w¶³@;Mâ#_x0019_²@¡Gð_x001B_ @UFt¤¨@´VK¶tµ@d+½6¹@_x0013_Ï+_x0004_G¶@öU=N§@î_x001D_m»@_x0014_ºËÓ¢¨@9ó_x0006_v¯@ °³_x0001__x0002_Æ³@8ó!Y]ª±@&lt;o_x0011__x0007_+ª@ì%3¹;´@äÄbB¬@_x0003_ÛÂ(Ê²@j9_x0014_ZÝ´@¬_x0011_Ôs3¯@|LN¶@Àh,_x0001_!_x000D_º@²5?3²´@'bå&lt;³@A ÈEÎ½@XYí¾¶@ªø©Ib1»@XâIVü@&lt;50ö» §@ôs_x001A_'@_x0017_±.j_x000F_±@²·ù³"=´@ ¾:éâ¤@6;öÈp¸@¯"äCS·@l)Éàw¨@;3 -_x0002_¯@Z_x0014_ôG¸@ÒüRT1·@ru_Õ_x0018_«@ß@Æ?¥¥@Èï-²ª@ÀÞ^WV©¼@x_x0004_'¦·²@_x0005__x0007_ÔÏ2_x0004_j¢@V_x0018_"_x001B__x000B_·@è_x0003_+D" ¢@bîÆ&amp;°@úã¹ç_x0006_´@%BÈe_x0017_±@»Üù_x0002_9Ö²@pÐ_x000C_@ÐYôø`@àÜ'{,bq@:ÜExa1³@®J_x000B_W_x001E__x0002_«@uÆ_x0008_Ä+E°@àÜ9¼Ob@_x0001__x0015_l_x001B_êä°@Z}¤@£@Z/ëÂ_x0018_¥@û¨Çzî_x001F_±@fVß_x001F_t°@m«º3¹&lt;²@ zØ05§@_x0018_2"à¯_x001A_@ÏY×Þµ@x©Õ|é}¬@_x0002__x0018__x001D_ºO¸@ï_x0018_r\(®@ _x0008_*åIg@ÄùHDat¾@f¹Gû{á@o¡_x0019_6Y¡@_x0006_¬t½Å@a_x0014__x0018_M_x0001__x0003_ðÖ·@_x0008_$_x000E_ï&gt;:¨@Cµ·ÅÇm±@ÆOc|H´@y(C_x0018__x000E_°@lûÀË#­¾@x5n_x000D_ñ·@fÊX´{¹@f¹Þs{«@j_x0012_ÝÎ¿,°@ü_x0008_TøVà²@C¥õ+Ä³@_x000E_Q_x0015_ûÉ_x0001_»@ÌJ³­r´@m©cQS¾@Ý&lt;$-)ÿ£@ïå÷~_x0002_¿@_x0015_&lt;_x000B_]¸@ñ°R¦@Ü_x000D_i}M¯@ª&gt;ÝÕ.£º@)»¶º´@^%_x0010_ÁîØ°@0 ë_x0012_û­@_x000E_;ÅÀ_x0003_»@w¾fTÇ^º@[_x0015_¾À}°´@Õ_x0002_îZ@'&lt;_x0010_?H6·@_x001F__x001F_ÖT _x000D_µ@~NS1_x0012_¸@&amp;o_x000D_Ò£@_x0003__x0004_ì_x0007_¤'Þ¾@_x0014_ ±Ç¿@æ=oÃå±@Ü.â(_x0014_2@®%_x0001__x0014_l½@í¹_x001D_¤÷¤@0nD+@c@VÝqIÑ¶@%írDp¯©@öOÙ¢_x0003_³@:upôbß·@î_x0014_£ë¼@ø¨ýO'J¡@$£MÁ_x0001_£@|&lt;³öàÙÁ@_x0004_©~©³@ñÈâú¤Á@ó¨H_x0004_'g²@¼_x0006_ñ~_x0014_Å¤@(Ù4Ð¿@¢_x000E_è0ã¶@Ê©1¨Ñ´@m¯FK¿_x0004_¸@Ok_x0007_º¯@_x0016_û%¥Ñ¼@_x001B_°Ygd°@O_x0002_îcÇ·µ@äDáiÖ&lt;@_x0003_p¹9lêý?.-@è§@HåíÐe¶@¹ i¯_x0001__x0004_¦Ç¦@_x0008_¢Õ1LÛ©@zö	»¥@_x0001_¶tÐ@J_x0002_þ²½r¹@ãûÚ*ä»@2¤³Øµ@sSF #-µ@Råu¦Æö¶@}¨@_x0019_¾@½_x0019__x001D_(¸@Èm«ÅU@Ç	_x0007_¶@®ó¯.lÖ¶@&gt;¹ô¦°@Mr_û|´@¹ÁGÌÙ¶@f¬&gt;_x000E_¶Tº@cïÐá;ù¨@U_x0008_{ÿËÀ°@CO3×©´@zÏ_x0010_Ü±»@½5aã$´@DÔMT`¢@J»4­5ª@Ø+w-À@`êJº3¸@G{Á;Æ¡@ââ[ÌB¶@x_x0001_¥¹"º@T_x0001_ûÅ¢@x¯¼^_x0003_¸@_x0001__x0004_,8«b°°±@_x001C_{+³Cv®@S_x001B_µß ¦¶@_x001E_[VGÇñ¼@	_x0007_&gt;ø¯@·9­n  @ÖÞÞXsÁ@]ìVSW²@zoT_x0017_#·@US·ó»PÀ(äG)_x001E_L¾@lTÕ1RO½@_x0003_(_x001C_­_x001F_v¶@Î_k~¨_x001B_@ÿ©9utO¹@3íWO±@¶é7Z!õ®@É~_x0002_ÖT_x0007_®@æa}»§@ÿBHª?2²@5ÏÿRÐ_x0014_´@ô_x000D_ôÑ%ß@äUãÏ¾@ÛHàÁ_x001F_j¿@	NÉUí´@üaÿGîY©@,¤=n¿@ï'®_x001D_·@âÎ^¿²±@hºy=·@º_x0006_ÔæÊí¸@;.õ"_x0001__x0002_a_x001F_¯@l	Q]åv¬@Ü_x0017_Böxº@_x0019_Ì-¬õ±²@ãÄ»ï%_x0013_±@_x000C_N©Áâ¸@%_x0014_@_x0019_Ê»@Ø¯D_x000F_Ù¸@;õù¾j°@p=®6_x0015__x0011_­@;_x0003_o­´_x001F_³@ù¢ãyJ*³@D2È´@_x0001_`Ï0¢e±@ý0Âo-É¸@5_x0005_·m£y±@_x001E_dÎXÂB@$f!:M~µ@dc¦_x001C_»@Ì_x001F_Ë´@Ù[Àó¸@°Ãî¼Qÿ¯@, þl2Ü¸@Ý`çCî¡@ÒL7=P»@_x0005_ý_x001F_f)ªµ@©§#_x001A_Qû·@x×PÀÁ@_x001B_Ü5m´/¾@î1Cà_x000D_Ï²@AiûØ¾±@¥wZ[º"²@_x0001__x0004_ÌEÇ\¾I«@Fb__x001B__u´@/ï êv²@Z¡g«ãÞ¶@ðI_x001D_§	¾@Í¸æ_x0004__x000C_ª@_x0010_ð^rÂ@R_x000F_Á_x001C_³@ÀNHlºl¶@_x0012__x001C_»Q´@|d_x0013_À@°*u%´Û¾@9	ã½@ídiÌì_x0006_µ@½ö.ï½O´@²8¥hS°@Ú:²_x0013_à³@à®_x0018_þ±@ÝiëFÀ@ÜÃdÓ»@ÓêÞ¤ÿ¥£@ü_x000D_o&gt;s_x0002_¹@^_x0008__x001D_«Ü´@å_x001A_t_x0001_Ý_x0010_²@hl _x0006_i_x0004_±@`Ô,H@W¿\)_x001E_²@_x0001_Æì_x0016_½ª@¶|8F¼@0«ÊS[¤@p_x0003_åvA¤·@_x0019_ØÉ_x0003__x0004_K_¹@ªÈRL­$­@[è_x0008_ok³@_x0012__x0012__x0010_SÃ@³©²8¿@Ü_x0019_÷_x0006__x0002_§­@_x0007_5_x000C_$_x0018_µ@_x0018_|BÚÊ´@ëh¨ÐpÖ¬@åF_x0008_ç_x0012_Á@Û­Eç´½@8úÎY_x0016_¹@-fd?ñ¤®@Ã¤Ä&gt;Ó$¹@\Ý²ëmé­@ÙÚfu¾²@y__x0017_µ_x001E_Ï³@_x001E_³+púÁ@Ê!áÐ_x001A_@oÁylVÂ@ö2¦R$n®@¥uNÂ_x0001__x0011_¢@½_x0010_{Í§@asW_x0007_²@-_x0003_¡Kâ¥@û_x001C_£úØ_x0002_º@ÊI:ÏC­@_x0018_~(Vr @ÞáÖzç_x0013_®@ªµ­Ó:³@_x0004_cv$}º@à_x0002_*Õ·ê¿@_x0002__x0003_dmqöks@·P¨©Üú¢@¸}¬Rp_x001A_º@Â7ðûÍ@¨#ö_x0016_X±@2_x0016_b:·Â§@hÀ$xÍ¬@l ü¸!w©@¾òuuõÃ@¨vNNÅ½@_x001F_G°Ëÿb½@ö7_x001E_øå¼@8ìÓ_x0018_º@ ø_x0008_Ò8®@è¿]+¹÷@Z6û4A³@v_x001A_ò$&lt;­@_x0008_y&gt;_x0002_XÒ@çH35B³@weiú4_x0003_µ@Ð\Ñ#?»µ@öÖ³FX³©@eTâ/¦÷³@*V±E_x0016__x0001_¬@ú©kZ®®@b?_x0008_a3v¹@nU\÷u¨@Ýf¤wº@#_x0007_*K±@l_x0004_¬Uã«@À G¥@*ÍI#_x0001__x0002_gÿº@ ß!+Un@#ÑEB¶´@CÏÎå_x0014_h¸@_x000B__x0001__x0001__x000B__x0001__x0001__x000B__x0001__x0001__x000B__x0001__x0001__x000B__x0001__x0001__x000B__x0001__x0001__x000B__x0001__x0001__x000B__x0001__x0001__x000B__x0001__x0001__x000B__x0001__x0001__x000B__x0001__x0001__x000B__x0001__x0001__x000B__x0001__x0001__x000B__x0001__x0001__x000B__x0001__x0001__x000B__x0001__x0001__x000B__x0001__x0001__x000B__x0001__x0001__x000B__x0001__x0001__x000B__x0001__x0001__x000B__x0001__x0001__x000B__x0001__x0001__x000B__x0001__x0001__x000B__x0001__x0001__x000B__x0001__x0001__x000B__x0001__x0001__x000B__x0001__x0001__x000B__x0001__x0001__x000B__x0001__x0001__x000B__x0001__x0001__x000B__x0001__x0001_ _x000B__x0001__x0001_¡_x000B__x0001__x0001_¢_x000B__x0001__x0001_£_x000B__x0001__x0001_¤_x000B__x0001__x0001_¥_x000B__x0001__x0001_¦_x000B__x0001__x0001_§_x000B__x0001__x0001_¨_x000B__x0001__x0001_©_x000B__x0001__x0001_ª_x000B__x0001__x0001_«_x000B__x0001__x0001_¬_x000B__x0001__x0001_­_x000B__x0001__x0001_®_x000B__x0001__x0001_¯_x000B__x0001__x0001_°_x000B__x0001__x0001_±_x000B__x0001__x0001_²_x000B__x0001__x0001_³_x000B__x0001__x0001_´_x000B__x0001__x0001_µ_x000B__x0001__x0001_¶_x000B__x0001__x0001_·_x000B__x0001__x0001_¸_x000B__x0001__x0001__x0001__x0002_¹_x000B__x0001__x0001_º_x000B__x0001__x0001_»_x000B__x0001__x0001_¼_x000B__x0001__x0001_½_x000B__x0001__x0001_¾_x000B__x0001__x0001_¿_x000B__x0001__x0001_À_x000B__x0001__x0001_Á_x000B__x0001__x0001_Â_x000B__x0001__x0001_Ã_x000B__x0001__x0001_Ä_x000B__x0001__x0001_Å_x000B__x0001__x0001_Æ_x000B__x0001__x0001_Ç_x000B__x0001__x0001_È_x000B__x0001__x0001_É_x000B__x0001__x0001_Ê_x000B__x0001__x0001_Ë_x000B__x0001__x0001_Ì_x000B__x0001__x0001_Í_x000B__x0001__x0001_Î_x000B__x0001__x0001_Ï_x000B__x0001__x0001_Ð_x000B__x0001__x0001_Ñ_x000B__x0001__x0001_Ò_x000B__x0001__x0001_Ó_x000B__x0001__x0001_Ô_x000B__x0001__x0001_Õ_x000B__x0001__x0001_Ö_x000B__x0001__x0001_×_x000B__x0001__x0001_Ø_x000B__x0001__x0001_Ù_x000B__x0001__x0001_Ú_x000B__x0001__x0001_Û_x000B__x0001__x0001_Ü_x000B__x0001__x0001_Ý_x000B__x0001__x0001_Þ_x000B__x0001__x0001_ß_x000B__x0001__x0001_à_x000B__x0001__x0001_á_x000B__x0001__x0001_â_x000B__x0001__x0001_ã_x000B__x0001__x0001_ä_x000B__x0001__x0001_å_x000B__x0001__x0001_æ_x000B__x0001__x0001_ç_x000B__x0001__x0001_è_x000B__x0001__x0001_é_x000B__x0001__x0001_ê_x000B__x0001__x0001_ë_x000B__x0001__x0001_ì_x000B__x0001__x0001_í_x000B__x0001__x0001_î_x000B__x0001__x0001_ï_x000B__x0001__x0001_ð_x000B__x0001__x0001_ñ_x000B__x0001__x0001_ó_x000B__x0001__x0001_ýÿÿÿô_x000B__x0001__x0001_õ_x000B__x0001__x0001_ö_x000B__x0001__x0001_÷_x000B__x0001__x0001__x0001__x0004_ø_x000B__x0001__x0001_ù_x000B__x0001__x0001_ú_x000B__x0001__x0001_û_x000B__x0001__x0001_ü_x000B__x0001__x0001_ý_x000B__x0001__x0001_þ_x000B__x0001__x0001_ÿ_x000B__x0001__x0001__x0001__x000C__x0001__x0001_à5hKµ@½_x0003_^E)¢@à´|+eö@­TMÝ¶@ÛáT((¥@_x0010_sGÍõ_x000C_±@síhÚ§´@yñ_x0002__x000F_·@ç_x0016_4]¼j°@SÊÈM¼@_x000C__x0011__x0005__@=±@_x000F_X~ Ð1·@ô?Ï¹¼_x0007_¨@AÓåòDµ@å³_x001C_I`´@_x001F_éL·@ºf_x000D_C_x0003_#­@¸g¥Üvu¹@¾×ßqïÑª@èÍ_x0015_÷åm@WÒ_x0003_:Fý¡@_x0010_é_x000D_%ÝÞ³@ø¾eð÷°@Æ5ÚiZ%²@*×QÑrÛ¦@1*{§çK²@áØ_x0007_®@_x0001__x0007_ÚZÐ_x001D_Ùµ@³Ä_x001E_ªìº@vîÑaR_x001B_«@õÍqÇ²@xSv_x0007_²@/,Ð¡§@¯ÁAùìª@üâzCëD¶@ì"ÍoªÜ·@f:²´_x0011_±@Ú_x0017_°gà±@w_x0004_Ë*@à²@_x0015_£@bÐä¹@Aµ_x0002_4_x000C_©@ÌOVV_x0007_¹@_x0005_ÑV½õø±@æß£·¦@ä¯17Âd¡@«_x0006_Åà±õ¸@²Ér¥¼@v`Ðt½F¦@©_x0014__x0018_@¢}FG_x001E_±@Ö!íPy¡¼@ë°§@7ó_x0007_û³@o_x0003_Ú°ª @£Ã³P_x0010_¢@_x000D_ä1ñwÀ@ÿs_x001D_9qµ@Êá&amp;_x0006_?Ý¸@ÊE`_x0002__x0003_ÌöÂ@:Ô,×·@¦_x000F_6~²@Iôl³Ô«@&gt;§_x000C_è¢@×ã|_x0013_½¯@S_x0019_ ºC¯@,ª	`±@°_x000D_ë¡_x0019_|@@SÙ _x000B_@¼@½ø74&lt;¨@w_x0008_ÅixÏ¸@îE¢+dÀ@_x0007_ßï_x0008_ª;§@;¿ËÝ_x0003_á°@vR%wÙÁ@sED¹1ª@ZgýÑÆ@~PíÏ¹@Zà_x0003_G¬­@_x0001_³_x000D_yuº@û®CU¨±@Ú^Ï_x0017_P¶@¸PÞ'_x001B_¦@cËaþóæ¸@8ÔyGH]¶@ÅëZç	·@Ø_x0006_ã¼@_x0011_}B¼·2°@Åbå_x0004_«µ@2_x000E_ÈdÝ}»@¬&lt;Ã±î­@_x0005_	ôQVóUW¶@Ð&gt;I=Üªµ@_x0004_½£H÷½@aRL¡47«@lÍ·çG_x0011_¬@åd¿oõ_x001B_³@_x0010_ò®_x000F_@ü³_x0003__x001D_ob¸@Öè~_x0007_ï¾@AÆÆ_x0011_gc¼@)ÔÒUj/³@6Zéùà´³@ØÄÊ_x0008_½@Ä­u\0º@8Úô_x0003_fµ@® _x0005_Ë½£¹@Á%¢sÅ´@ï_x0018_­5eq­@_x0002_$Ã7ì§@ûÈsM±@_x0005_°¤Aó?À·~_x0006_ÿ*©@[QoOÚA°@9tÕ_x000D_ûÎ¾@ìÑ_x0012_À@0ÉèárT´@_x0003__x0001_DÅ»@6fÒ¡Õ³@R^./x@Ê4±%ôÝ©@g¿ëSÁ®@p¡7_x0003__x0005_S¥@Ü_x0002_¬£º@Pwù_x0002_½²@9ÝøGØi¹@~__x001C_å@¼µ,=Ù»@OÕ_x0014_/_x000C_¥@_x0004_øº.ôEÄ@T6&gt;Ä7þµ@#TØ^ýÀ¡@_x001D_ØewA¹@ÎÜ_x000D_-°@±¤z©®_x000C_Á@ZËÍE²@°¨q$ÔÉ¨@á_x0003__x0008_;m²@kwÉ&amp;3²@WÕÞ_x0004_Â_x0003_®@ã¥±23º@Ü-©¡Ü7·@_x001A_¿_x0001_«_T©@G_x001B_=o¦@Ø_x000D_Hê÷ç¨@úh_x000C__x0013_Á@ûü_x0007_î$¤@½Kì+«@ÆÉjß²¬@²µÝ~79@±&gt;ÓH_x0015_¼@._x0011_£ÄÌë´@µ¡CÕª¢@$n¥~^¬@_x0002__x0005_ ÕrT_x0011__x001A_¸@TâQ®@Æ7V(_x001F_|®@~St§ÊDª@_x000E__x001E_éE_x000B_ë©@|_x0018_ÇpDæ´@Zúä¡_x0015_5¨@LìÞiÚg@_x0006_Oï&gt;Í:°@{@XÏÞ¥@ ¹ng_x0003_Å@j_x0014_~°_x0013_(ª@_x0007_4_x0003_ª@\²5%¸9½@Ò²yÕ[´@l£_x000B_¯_x001D_9¶@Ê¢8@_x0005_¸@öB3_x0008_y½@](Ñp½@÷8ç?_x0005_¼@CÑ¾P_x0015_³@_x0002_è_x0004_´°@_x0001_í_x0007_ý¿(¶@G]Kê¢B±@ÉÙÔ_x001C_XÙ¡@ utN¡µ@0äÚo%n¾@ùäÒ`Â@§°$lð¹@I5Ð]_x0011_0±@¬ùËð\¬@ÊÎÞ,_x0001__x0003_çë·@Ðñ._x0002_¯@²+g{ëß±@_x0014_-`^_x001D_¨¶@X{ïV_x0002_¿@81ÝÔR_x001C_µ@Äå_x001E_aI©@y_x001B_Y¥@ñîCdHµ@7®rã­@Î	]Ö¨@'S3Í´@èM ¨h·@Z_x001E_ FPø¦@ùËÿÜè¦@WÓÖ_x000D_c³«@`R8o¨@'°3L_x0017_¢±@Îq_x0014_Ïµ@0:kÕ_x0017_¿@[ún[Ï°@EqtJ×µ@Ç{å_x0004_|¼@Øb#+²@};Â§]·@Çµü"*¹@?eÔ»_x0011_ëµ@_x000F__x001E__x0005_DYäµ@ÞÏ)X²@Ò4_x0002_B¶@Õ£dUq´@·h&amp;ÀÚ¼¦@_x0001__x0002_Íþd)¨þ¤@bW­ê¬@_x0006_P0«¦t¥@ý%_x0001_VÿAÁ@p_x0018_Z%%¬¼@&amp;(Î4ò¶@_x0001_2ßZ¥Ãµ@¢^_x000E_Cº@\&gt;D_x000D_ãÒ®@*z_x000C_ª²n®@Q­BÒAÛµ@¿_x0017_RI¨@3í½½ð³@ÈÏ²³Ó¦@í´wxë_x0014_À@\^Å¤¸/½@ÍB)§Ôõ³@¶ëv¸½@â1-µ@"¯*·[»@êÀû(¯@ÈO_x0011_'8_x0017_µ@³mÿL_x001D_À«@jXÿ±@_x001D_ÆØð8²@_x0004_:Ù_x001A_Y³@\ª)ë@LxLÊßÁ@}_x0014_¸¶}½@°ÍÆÒ^©@"_x0015_õl³@VÙ,"_x0001__x0002_´_x0015_»@ø_x000B_Àä&amp;ø@ÚØ_x001E_gi±@,_x0003_Ì`µ@_x0012_¢W_x0004_¨@öÈý|_x0013_º@ÕÝ_x0002_ÖW§¿@B~"Å%´@{ø_x001F__x0013_ª@!_x000D_xS¯±¯@}3Ñ5"¬@}S_x0003_¬7³@âö¢m_x001D_¸@_x0004_¡¾ ém@-1Ì_x001E_,³@2ù9/öÏ±@PÛ:_x0016_/@'_x0002_¥_x0011_o«@_x001E_ª[Ì·@_x000F_ ö~î²°@¼@08½Ö¤@¼9¡ÏkQ­@&lt;+yíCo­@L·±þÒV½@Â_x001D__x0005_ÎyÓ­@Êlõ·@(¬=¡«@,_x0007_à2_x000D_;¶@®u»~Z³@;|.`C¦³@¦Ä_x0004_@Öq·@ªÆþV_x0019_@_x0001__x0004_[³*{ó7ª@LL|P`¬@_x0010__x001E_¬_x0012__x0006__x0014_À@è|'Bx_x0008_@é0W_x001D_¯µ@Q0¢9º@äSÌl@Þ-Äý-¼¼@Öàc {_x000F_µ@Î"_x0014_Ï_x000E_H¯@lJ_x001D_]_x0001_·@ÕÀ÷â%±@¦_x0005_Ü_x0016__x001C_¶@ò_x0013_Úøë»@_x0012_bq_x001C__x001D_h@ö×I=%%¨@ây_x0006_¢¸@²Ü¼:Ü¹@A5ø._x0012_»@_x001F_§ö¥ ¹@þMí_x0010_Í5¹@ÐwF}Ò(@båÁ'h³@ÖÑÌ£¾@ºö Öò©@³«_x0003_Ê!¶@È*h¿vx±@sÐs·@ªd0|L°@Æ9m7_x0002_@pLøÚ[³@_x0005_1§Þ_x0003__x0004_|H²@ ¬´_x0006_#Ëµ@~&gt;ÞÍ¢@êúë_x001A_7âÀ@Á¹_x0001_$)³@Ó@&gt;.ý³@'gô_x0018_±@_x0012_wH%qÞ»@~N7(_x0016_²@ýjÈ"èÅ³@ó_x001F_áÎ©@duø+±@¦yç­"#·@m¥¤ëy	±@S"óAÁU°@Æâ1¢É?@^_x0004__x000F__x0002_À@ç1òEëØ¾@`é÷ ª_x0006_´@£¡_x0013_¡·@ò~Ìµ;¸@ö]_x0004_ç_x0018_=·@p_x000C_*?otÀ$C@øiÝ·diÁ@ßÏ_x000C_¢õÂº@¸Îã7%@`´â^¸¹@E½_x001B_!÷% @ÄCL)µ¡@_x0017_$§@ßrÍAÙ¥@_x0002__x0004__x001B_þCñF¾µ@S_x0005_{@µ@ÅÝý¿Â­@4DéA¥X®@"ñPÑm§@ûSé_x0014_/¸°@Çò¾_x0013_Ó±@äH_x001F__x0003_PÁ@ÝÎà_x0001_äh¢@_x0001_Q_x0006_I&amp;@å_x000B__x0006_rS³@+_x0003_18Èà¯@`§ÞT_x0001_/·@¤Vù»ó¾@ûëÒv¤³@I#®öÉw´@^Í9ÉõÀ»@_x0003_Ðø7Îµ@+[Ô_x000C_c´@ýñ*t_x0016_¼@0_]¶Òµ@_x0008__x0001_k¶°)À,9mW/²@TS_x0017_§U-À@yÂþ=5±@xÆÈì¨´±@_x0014_smµS°@T7l#­²@ïâ9Iî°@á_x000F_LÿìÀ@ËÇ8±_x0012_ @mzW_x0001__x0002_Cb¶@_x001A_ åîòi°@OÛGy[È¹@×ÿ_x0015__x0010_û·@ï¢ÀAÿ_x0019_¶@äbã_x0019_+¸@,K±Wº¥@a_x000C_WE·¶@ét&gt;~Ã«°@UÈC«¬@£ã3·s_x0018_¾@ÚØÑ»@/)_x0010_úB_x0018_£@ ó4¥_x001D_°@ó_x000F_°_x0015_$¸@Ç_x0004_ð¤BA @0&gt;_x001E_2èÍÀ@ÇxÿRi%¦@Þ_x0007_9dVÖ²@´\½®´@i¥îØÖ°@.ÊÛþ_x0010_¶@¹Tjëº¹@ØiãOz_x0003_³@%Ù%[¸@Pj_x001C_²`®@4Æ&amp;CjWª@ú²ÑæMä§@¯¬v8©»@^h4Ámµ@J`ïa«@vÕQù_x0001_©°@_x0001__x0007_H­¢Î_x000D_'@dnª×hÂ@_x0013_9k[÷ß¶@¼`J·¯_x0004_»@¿%$¥ç°@Ïc_x000C_LFTµ@_x0013_±@{Á¢@á1MçHh´@yã3_x0018_õr¯@C$¹wr«@Þúf5r±@ÙNkÉÁ@_x0005_:ôS_x0017__x0001_°@Ð-PG}_x0014_³@à}H-j_x0011_´@ø;[¦	­@°~fOõ¨@v3é_x0005_Òµ·@Ë§ äµº@_x0008_@_x0019_"ý¶@,l@_x0001_Â@0×_x0006__­_x0003_±@2Lw÷s@\ÛÎêÓ¸@&gt;|_x0007_Ø_x0007_R²@ø¢{_x000B__x0018_À@:Óùx[@_x0011_®¿SÞ¹@«4ò*b§·@ÖK`ÖE@Ô£í_x0002_ö@&amp;@`î_x0004__x0006_¢»@ls;Y.¦@_x0012__x0007_ÃUÖ%°@nðqoT»@ÞxEÅ*@µ½7#©¤@¬_x001E_o½M.©@I½*Ðâ_x0006_¾@g#þÎÇ_x0004_¶@u¬ìU2-´@Ò§Ãñá·@à­®¶×¶@µ2¿ö©¶@î©aà¨Á@ÒOÓÞ´@3_x001B_¹@ê_x0018_-_x0001_¾_x001F_²@3_x0005_ñÍ,R¸@óç¨O£@ôµ2*9v²@®_x0004_öP÷¾@_x000B_ &lt;üKý±@Õ;¾Ä­@ëC«@T8¦nC6¼@ÜÀ´´F@Ý¨jÛ³@E_x0002__x0003_ç²@_x0004_ã)Û!¼@H«íóð·@_x0017_ÁÃ£Âo¸@,_x000E__x0015_×ì»@_x0001__x0002_6ômZ¿@E5ùÃ2¦@_x0011_u_x0013_º1üº@#&lt;ñM·@ÐÉ_x0014_ÄÖú¥@vêEã_x001E_®@'Þî±@·&lt;:Â@_x0016__x001C_Èti!¯@ ¨·, aª@åÞ4À@P¥}GPq³@=÷_x001C_D_x0010_¨²@XlÏ_x0001_¸¤À4²_x001D_Ät7Á@÷m¹_x0003__x0001__x000C_°@êT÷5¬@-_x0007_nF¯¦@¿±ýÜº@l&lt;¢¿&gt;(µ@bÊïþSµ@:ï,ÌÄ¸@.ñÚñã®@¾B_x000E_ü\´@NK4¥Zb¹@T_x001B_Q_x001C_4l»@gµ^ý°@¬Có÷´X¹@ü´_x0011_$d¯@þjE_x0018_ñ­@hyúêt°@Ïkf_x0003__x0004_2[º@¢ÅT¥A´@nÂXFä¬¹@Þaé_x0004_?_Ã@_x0011_¿¡íÃe @ä«Z#_x0002_¸@hÆÜ¢Þ¬@~¦_x000C_ÒÖÈ°@;g´»x¶@ b©PÁÉÂ@¡îÞ°Á¶@Â«±_x000F_ùµ@yËx¿ë_x0003_§@NØèÚ_x001D_ª@Xµ¿_x0017_­·@Ü_x001D_¤À°@¼"/_x001B__x0014_=¢@ÐÃÃ/u«@Æ_x0016_è;î«@µ_x001C_ÊÀ²@Ó1è_x0011_¹@¹\ÎAn_x0017_±@LÌ)îÁ~@Ö_x001E_Ã®­@ô~¡@Ã@®£²I¸@(roºÀ@¡u_x0004_É­³@Ê°@ËÐÑ§@t^_x0001_Îì¦À@Ð|*ÞTº@RïQüT·@_x0006__x0007_Z1@2oØª@^9Þ_x000C_¼ªª@¼Î_x0015_Ôs¸@_x0008_ë¥Ó_x000F_¯@1¦´¨Õ±@Z?Yx_x0005_£¶@ãæ(Á¿@Jâ®FÌ_x001D_»@_x001D_{;ê]°@7Ê_x0012_}1­@S½m$¢°@¿g_x000F_w]²@ÎC×_x000F_0@_x0008_ ÏâÐ°@ÎäÛ5­¨@²÷d}_x000C_µ@ñSzÁþ @Õ¹Ïz¬@ÑbDH	¸@_x001B_b²ïXe±@N{®HÀ@_x0001_M)Ï³¸@ºf¢&lt;ï_x0003_«@p¦Z_x0004_ó·@_x0002_RÿonÂ@¦]WSµµ@cysÁ¤@¾öAÏ+¶@_x0015_Ah_x000E_dCÀ@6:!1Z¶@@z° ½%oÀPù_x000C__x0001__x0002_ÖÃ¹@îÁwbâ¶@X_x0007_»B»_x001E_¬@HBS+º@_x0016__x000C_èß¾´@´_x0004__x001E_&amp;V²@&amp;AøËº@·WHY_x0018_²@Önùì.K¶@_x0018_-_x0007_%5B¤@LuWì²®@·À¸_x0014_zª@²_x0013_%lª@_x0018_+v&amp;Ý"À@c;ðHÌ²@~?ü»¹@_x0002_¢Y&gt;-5¾@_x000E_ÌK,ÙO´@e+	 px°@&amp;LXeõ¡²@þB×_°@¯¦Kd_x000B_å²@eMSU_x001F_^¯@V^àÙq¶@_x0004_ï®ùÁ±@ü#ËÝt£@ÖS_x0016_·º¿@6%^ÌÖº@&gt;_x0010_q¢æº@a$tW×Ï·@_x001C_UFbÑ½@ã?_x000D_ûéµ@_x0001__x0002_¦I:_x0005__x000D_Ç±@.ì&gt;I_x0019_·@Y©]Cï=µ@_x000C_ß_x000B_2¹@_x0017_PoÝ¨@éù²A°@K³æA®±@(]Áõè_x0005_º@f\ÍÑ_x000D_.»@ô¨o_x0001_ÓS¾@w8ðA_x0007_³@DµÍ´7·²@¶_x001E__x001D_3'´@¶}nv¬@"öÀ_x0013_¿@°ô^³ñ®@¾¯_x0001_ø_x000E_¸@´µ½à&amp;_x0001_µ@*È;ýâ_x0006_À@p×6?ô0¶@_x000F_îü¢£@DÌ¾D"±@]v_x000F_¨"§@^á_x0003_ ªp¿@Òuy~L~¶@Þ)ï_x0007_Jd²@cÇÃ»ìâ³@âô6_x001E_È¯@~xAZ0_x0001_¯@¼:2¬fj±@=JuÄ¹@ø_x0008__x0004__x0002__x0003__x0016_ý¬@_x001A_ág_x0001_°ã¯@4ng_x001C_¸Á@Lbè£»@"¯)5i7°@_x0014_LÎÌÖÃ@Ù.¡±+F°@¾©êÝ®@l)_x0004_y´@à'º_x000C_ý§@¡´ìzÖ\¹@Åá%[°l²@¬Ñ'½"_x0004_¤@ÎwaYÝ&amp;®@^X¨ÃGÔ¼@ÎôþFu³@»/¡_x000B_y±@ð_x001D_eÞ_x0015_§@ÞÏÍÎ®@ö½þ_x001F_®Ð­@ÒìWYbË¼@Hé¡"^ß­@u â:ó¶@«hìªì¼@_x0016_Z÷(º¨@JýÊ_x001F_4µ@£Ô!xa¡À@¼T-Íµc¦@_x0017_*Êï´@_x0017_Òw¿¢¯@­æ|Ó¸¬@¾_x001D_Zè±7¯@_x0001__x0002_Ü_x001F_°Öik¯@_x0013_Ç_x0016_ÈO_x0017_·@iY_x001A__x0007_Òø²@Øöý­@H,. Á³@_x000E_0×oÙ²@Õ8_x001D_Ã´@¨|Zòáu»@¨Sÿ²@þ'®³W»@µXÙ¤Å@*áÖ7Âß¿@_x0001_aú2É&amp;2@7å³­O«@[t_x000C_C¦@L«2&lt;_x001F_&gt;¡@®´Ý_x0013_Q3¿@ÜM³À_x0008_³@_x0017_&lt;_x0016_E_x000E_³@5ÅÎ¹N³@ë¸ Ñ³@½+NwÖm´@S_x0004__x001D_¶ 4´@­_x0015_Ïà(ôµ@Þ)úÁmH½@_x0014_÷UÇ_x0003_ñ¸@&amp;Å§ÔJÂ@0_x001B_H_x0003_av@Jå_x001E_tK§@æç+¥°@|QÊÇ·@o&lt;Ó¬_x0001__x0004_}gº@þ}å_x0018_Ì@}}Zì=¹@(r(XòD»@_x0007_7f_x0004_¶­¾@ÈÖ_x001C_3J·³@N_x0014__x001B__x0003_¥@Ü©_¨óy¾@5x`â§@DM_x000F_¬¸@Ú*TS@±þ³¢é¶@Û_x001A_Ä%9@¨_x001B_W]|J£@xN®ã@rè #q¤@äØ_x0002_Iä¬@_x0015_ê\FkØ²@4uÿôÀ@_x0006_Û.S_x0008_É²@ü=¬U©«@¤ZÐiYÑ¯@¦Ó_x000B_¦Â½@Xê²	@ÄZÑ%Ë_x0003_·@Õ_x0001_p|²@&gt;ãq,å¸@¨¡_x001B_0U¯@mÂ_x001B__x0018_Þ°@HE¡þ¿_x000E_Â@ò_x001E_ijÇ©@¬M_x000B_+»¶@_x0001__x0003_çS¸ñ9nÁ@Þ7_x0008_[èÿ±@Á;Õ_x0003_d_x001A_´@[_x0019_l%£@ä,_x001B_:Þ¤@!Ö_x0015_µ@¹áS«"p¶@£/Ó_x0014_¨£@ªèZ¦GH¿@Ô­³^C½@_x0018_Ðßjj¼@zíæßdÌ¶@í1pwµ¶@_x0014_RäZ:&amp;³@ßÚA+rñ¹@_x0017_\a­5µ@`@üoÿÌ @uHüÐ¸@ï,°b²²@_x0005__g_x0005_æ¯@¤¢Ç_x001D_põ¯@ðq?k¨ðÁ@ÈÚq×_x000B__x0017_´@@ [_x000D_¤@ûßý_x0001__x0002_t©@D_x000D_¤ºL¹@cÌü#Äûª@_x0015_ÀI·@.ò&gt;|ð¥@U¸o¬Z¡@T_x0010_2¨¹@Ó~L_x0012__x0001__x0004_©&lt;®@µF1î®ª@ä _x000B_òCó£@@S_x0005_Å|&amp;·@X_x001C_ª_x0015__x0001_¹@V´I$1_x001F_¡@:½_x0006_ª2È¶@½ûüð£µ@°³(¨ôa·@_x0013_Ò¾ð·@Dc_x001E_&lt;Ë«@_x0012_ó_x0002_Û¦,@_x0003_¦Ö_x0006_É·@f2üìáZ±@[Üßd?_x0001_À@{Æ &lt;²@_x0010_ÆoO @ê¡¡ÎÏ²@ÆÚ¿h	o²@æãª@¥-3_x0011__x0010_¼@_x001E_G_x0019_Bv\À@²!GÜï|·@MY¨¿å:¥@M¥ò§®À@j_x0015_¬Xª@·_x0007_kº±@ßÞÀtN²@¶eÉð¥B»@,Q¼n_x001B_ Á@_x0016_gE¦Ñ¬@ý¯"_x001D_[­@_x0001__x000B__x0006_/a_x0008__x0018_Ì¸@.¶_x000F_´»·@\wäq`²@°±6øF­@_x001A_CÒ¬=Ô´@Æ«i¨_x0018__x0006_µ@Ù_x001A_t|,¿¾@,Æ­öð±@Ôþ¨\Ó1´@.Ç{_x000C_¥B¬@ÑßÒÛÈÏº@ûsEåî²@°mïÃ_x0014_Ã@å_x000C_(ßVG´@4OÞX_x0005_[¥@öùG	_x0002_´@îD+_x0003_ò²@%áÈÓ_x000F_¿°@ûÊQæü_x0004_²@YCu¤*¿@Rõ_x0008_Íß½@Í_x001A_6W\_x0013_½@_x0012__x000C_¿8ð¼±@|¬_x000F_p¾@Z¼_x0010_Zz¸@9_x0010_4Ù~G½@-9¨e¡¥@	Ç=Ý^¶@"Æ¾-{´@*K_x0007_·¸@È_x0001_±&gt;1¹@à)z_x0001__x0002_Mé²@ùÖÝ°_x000E_´@É_x001A_°Dÿ¸@_x0014_&gt;culI³@Ô§,ºð°@ïô§Jíµ´@ÄÔ_x0017_Ä¥@ª ·2L¼³@ì4\æ_x0015_°@~8ÑQÜ*¾@Ü4?·"º@J÷Iôc³@ìi_x000F_°@Txã!M½£@$ðåà{¯£@_x0008_u_x0008_é!_x0018_ @¶Kí_x0003_i{°@è/%Fë@nZ_x0005_'´@°ßfÝì@¿ñ_x001A_¡±¿@ÇMÂg'_x0004_°@1b_x0015__x0013_0sµ@·J äÔ¶@Ó^#Ïa_x0017_©@n_x0011_ÒÓý@ÜÐßãj_x0005_º@n_x001A__x000C_¿°@ú-8_x001D_¾@34`3"ÄÀ@L:ÿG_x000D_F´@¤&amp;öhUh¿@_x0002__x0004_´_x0018__x0003_F¼@Ìn)û¹_x0002_½@_x001A_¯`¿my¼@yàÃ~'¤©@Õ"_x0010_Î_x0018_º@_x0014_lG&amp;ä£@éÒûíJ¬@²_x000C_:g=³@jãCÞTº@òÉo&gt;}ó@ìH_x000B_½ÙÙ¹@aÆBÝÙ÷»@UL_x001B_vþ¹@Ã_x0002_Ú_x0002__x0012_­@¶Áðª¸@rxý8Iº@U@_x000B__x0010_W@¶@_x0006_c­nY^»@²6¾ßÑ±@°Í=è³@_UÙ_x0011_¸@&lt;ÁDÞ±@ÉÙOI¾@bô¾^º@_x0016_2¦_x001C_J¸@íçºÉÆ_x0018_¹@^ã7'øÁ¸@_x0001_êb¶³@ö_x0018_Â ³@Ó_x000F__x000E__x000E_¶@ªK0ë_x000F_²@káB_x0003__x0005_¢@À_x0016_]Ï"¤@áÓ³&lt;·@`a±J@ê3tnÂ¼@xÂ_x0007_»$^¼@I1_x000D_&amp;¼@¾Ù(®«½@²¾äKF³@3ã à º@C/®~Yµ@ì_x0004_M?_x0018_5¸@_x001B_¦¸T9»@¥å~Ë³@_x0001_­iÍA`¨@_x0004_eôÃ'VÀ@=_x0018__x0007_¿¸@_x001B_[3Ú!µ@é_x000C_kyq~¡@!P÷_x0012_¾_x001D_°@RÄ¼Åâ´@¡&lt;§âã®´@%é&lt;±óC·@v_x0012__x0004__x001D_Øñ½@_x0018_O_x000F_ô´@_x0017_'gY´@q_x0002_w_x001E_¾¹@:[_x001F_ÝW·@9Àê³ïP±@³)&lt;ñ¾@®r_x0017_²×´@_x0018_ aÏ¹@_x0002__x0004_ßº÷½Ì»@#x¹/Qn±@_x0004__x0012_-IÇ´@ÝO¢Ãm¶@_x000B_9_x0013_s_x0003_®º@_x0010_9_x0003_ËÄ@rOË%¯@ª&amp;Ê.Ã@3ü]A_x001F_E¸@,Ìæ±@ª#¨_x0014__x001D_¯¶@Ãc_x0001_d¤@Ó_x001F_Â_x001D_.¸@3_x0004_8%»@û_x0010__x0017_6\ú´@~¯_x0004_«D±@Ô×_x000D_,_x001E_´@gU*¸íe·@JPô_x0015_P®@¯»_x001C_W§@_x0014_RBúÈ-@¬vDÚÙÅ @'x[d2|³@_x0016_0_x0001_ñe[¸@+Yÿ_x0008_Y!½@º¿¦í^@Ø~Y_x0013_|µ@^Ï}{CÃ·@D_x000D_²¦´@#x_x0006_¨x_x0005_¶@_x000C_|_x0005_÷ópº@_x000D_ôö_x0003__x0006_¤_x0002_¡@_x0004__x001E_ð7°@u¨,×°@H«R{^¾@_x001C_®%­´'¤@°uµ|B¹º@&gt;¿ãµ»@_x001F_ùo÷^¤@d¦¦_x0002_M¸@0c E`¢@Ä*lgN¼ª@Lîa_^©@È¬6_x001E_ø½@_x001A_IÝÊ(e¶@5¤_x0013_«@ú!#´ÐAµ@ gìÍãó¼@UK#ü»@sñã?8´@;e²¡|O¹@²_x001C_ÙÂñ9@6é_x0013_ºp´@âß R_x001C_±@_x000C_Ø³â_x0012_¹¦@_x0005_BmÉ¢¹@å\\qK9³@ë_x001C_&gt;OÅ ³@×]²¿µ@l_x0001_}E_x000D_Ä@v:´É/qµ@X5@LÀ@_x001B_5_x0015_n¤­@_x0004__x0006_¤__x0013_Ó^¼@_x0004_S_x0005__x000C_`÷º@_x0005_Ãè#{¬@Ú.CÕÀ@(QÀî¼¸@0ã¤@­	m°W_x0001_¶@à	&lt;|PÃ@_x0002_·¥úâ¾@vp_x000F_³@öàs[°@×¿¥Ð!Ô¶@»9'3M{Á@_x001C_pØ_x0018_!µ@D"n¶@)éS[PO´@_x0002_¦îi½@ø4çõxÿ¢@²¿ä8Hò²@ÓÈÕ§Åµ@Î¯°®_x0011__x0003_­@t@~ì¿@«$_x0017_=#_x001F_´@ ?b9µÌµ@_x0019_ÒçÆo±@_x0004_@$/X_x0008_±@¼go_x0007_¥·@Y·_Ý_x0015_y¡@_x0015_Eq¡Ñ¯@xÉV|3ñ»@`o}²Z¹´@Côp(_x0005__x0008_ý+À@_x0003_Æy5£@æ_x0015_5¥Âî@äîâ_F³³@ñÑêÒ._x0013_²@nëé(°@°«äp³@*üóÛ_x0011_±@9_x0013_-ôU$¶@,]ßñjR@_x0004_dp´@?ÌÒd_x0007_8¿@R_x0001_n_x0013_°@{u%³@ß£_x000B_x¡º@·¦ÚÁ_x000B_L¹@èÃXc+Â¼@_x0002_î_x001B__x000E_¢¨@B0_x000D_'õÈ¤@2}Bïª@àÚ_x000D_Ø_x000E_¹@Ã+y @ÔÓ[sÙ]¯@á¼ÿØ^´@_x0017_#ze¸@_x0010__x0017_öá û¡@O_x0007_Wïsì°@4þ_x0006__x0002_±@Èù¥Ø¹_x0016_´@Q{í}{+½@&gt;_x0008_Éë ¾@#¯_x000D_@_x0010_&amp;·@_x0001__x0004_Ò	yÐµ@ÙÌ_x001C__x000D_RÒ´@»_x001D_òI0{µ@te_x001F_;¼@Y_x0005_@µ@@åØ¼?¦»@Ó2_x0007_«7¹@=ðÉm&lt;U²@nÄ¦_x0008_ùO¸@`&gt;ý0_x000C_Qµ@j¼:_x000C_¼@Ü.Ï«à·@ø_x0012__x0015_¸¹@c_x000C_ùÈNY¯@W³¡ G²@¢ÊmÑ_x0005_µ@äâû×)©²@B}§%¼@_x0015_kH¦5ª@ö_x000C_lÏ·@ä]¶_x0002_Hèµ@¤QÜµË©@_x0017_n¶_x0016_ýó¯@ÅñN_x001B_­@ì_x0002_¼Ü§L§@¸Æ,øä¨@òÅn{-À@?i5¨@Â+TYF©@_x0003__x001C_þNöS¹@ý	_x0004_¡x»@J_x001C_DP_x0001__x0002_d©@Ô63_x0015_ñP±@Í_x001F_dm_x0002_µ@nó&lt;0_x001B_jµ@_x000C_ñôÆ(}­@1®	Sh¶@î_x001E_^OãÂ@_x0003_cÍ_x000D_u­@_x0008__x001A_§áª@]__x0003__x000E__x000C_iª@]°aR_x001D_4¼@ojå¢nk¶@_x001B_4e©¤ª@Ñk½Äøã¸@DMrTÉ¹@|@D|}±@_x001C_&amp;¦¯@âÁ"À6º@è_x001A_Ê¼ØÎ¿@_x0012_×M1eÃ¸@n3 _x001C_@_x0012__x0012_Òi¾R¸@ì_x001F_õèº=³@tØ$Ka±@öLf&amp;´@±5¢3©@#kG4WTµ@C¤r_x000D__x001B_©@_x0001_øâç&gt;|@îG¶Åê¡@]_x000E__x0005_`2¬@Âv9hÚ¾@_x0001__x0002_5kâ~µ@h1äí@_x000E_0]_x0018_Á@J_x001F_j¬»@¸ÉàÅÆo¼@Agº0hË¦@1_x000E_¸@XÚòïY@Ô	Iké9«@²rÆà_x0016_²ª@ù¡q&lt;N9Â@Ç_x0015_¬~py¾@_x0019_È¦P²@%ð&gt;Ýßº¶@´Í.¥&lt;@'À[»Àd£@qx|h²@Ýx0Eé_x001F_·@«_x000B_ï¿w³°@Þçbÿ¹@Ò:hú^å°@_x0013_[©¸@µêc_x0014_]³@&amp;a_x001C_ÏÇ@Y`çÄû¸@aKÃN_x001A_:¥@_x0005_@_x0003__x001F_q·@hößï~¶@èA_x0014_²_x0002_²@ì#&lt;@ºå¶@jxpÅ­@_x0003_êÙ_x0002__x0003_w¶@êàzC2_x0001_´@ã/ðlé¹@Öm_s¾ß¸@!_x0017_­¢&gt;£@nÈMHÒ{²@´@f¬_x000E_·@ùÕ´	ÞÑ¸@÷»_x0012__x000C__x0016_©£@_x0001_C~ëkº@h]ë_êª@_x001B_÷Ì_x0012_µ@´_x0012_¦3ð@±@_x0018_©R!ª¸@B6±_x0003_¹@L&gt;ÓÊ¼@J¢Ë?¡ð©@¤_x0012_@`I ¤@¯t²JÓ¸@»_x0015_R¢üæ«@gÚaè´@ø°ð¢ÿK@ã0_x001B_»ü¾@c	xân¹@bÆ_x001F_ö_x0016_ò¬@Æwn_x0016_õ9­@Ç°_x0010_Ò_x000F_e³@_x001D_V©±µ@Ôð±)Mf°@w_x0018_üË_x0003__x000F_§@Vôý_x0013_¯½@W_x0015_²¬¨Þ¤@_x0003__x0004_WÜ_x0001_àY¬@_x0004_}_x0013_O»]Ä@·¸ÃUú³@ªÔ¾ÉS³@sr`¾ûãµ@.(ºQÎ_x000B_¼@¢Ã_x0005__x000B_ny¿@_x001C_%L2Àh·@^_x0005__x0011__x001D_`¢@_x0002_&lt;ê	Ð³@p_x0016_ÀD	DÀ&amp;yÕÆ´@ë_x0017_íËw¢@ú[KÒ_x001F_U°@ÍâlË¹@)&lt;JÉ*¸@D£f_x0011_û¿@_x0012_à¡$«@â_x0018_Í_x001F_ý?¶@_x0019_®O]¬2µ@uJî8vvÃ@_x0007_²=_x001C_dµ¸@,_x0015_CM¸_x0014_¦@fJË×²@Ò-²Yº4¡@R·@na&amp;´@nn)l²@º»AT=x¬@Ø/°f3+¶@ZVN_x000F_+¨@g\Ð_x000D_¬²@_x0012_;^_x0003__x0006_¡÷¶@À_m}§Óµ@õgµZ|¨@0_x0003_W@s¢@¸K_x0013_(M¼@Ð§Wm§z¼@þÞÆóâ©@ÔoH_x0011_z_x0001_@po:^S\¹@_x0001_|w_x0005_g­@«Ã´²@0_x0014_q­VÅ@^*rø¬Á@¡{qO±¶@â_x0015_Nï@Ít_x000C_ÚÂá¯@`5êôT¼@ÛÉS_x0003_ª_x0010_«@Ö_x0006__x0002_éI¬@M6¹_x0004_è»@r"H¡£@1@_x0017__x0013_~Â±@dç©¤«I©@´8äj°@û_x000C__x0006_)ç¾@¬_x0013_ðv_x0019_@_x0016_óüf|Ñª@Ù÷h"_x0001_%À@_x000D_»&amp;5ZJ«@!¤¡_x0008_}¨³@¯C«!_x000C_¼º@ÊUZüôµ@_x0001__x0003__x0002_%e_x0005_«@¬ü[]H&gt;°@G{TYàâ£@t·û¤e±@±h_x0007__x0004_}¸@"vÚ?¨@Gi$Ü]¶@2|_x001A__x000E_M¼@*5Nq·@ñ æ)0&lt;¦@f%ÿÇ_x0017_¢@i°®£ «@¿5Í²°4´@|_x000E_w1þé°@Ì/´=~)©@J(ç!r·@&gt;.Æ_x0011_×¥@_x000E_æ {Fª@F»@)¸µ@ê®Ì`µ@l		á¦@5À´kzº@ÐÝZfq@¤_x000F_Âúç§@_x0006_õÐTf}@¿j_x001E__x000D_GÃ@*µ%ßl@_x001F_q_x0014_t¦@Ò fç@ÁCÝn²@÷T ²@ë ×\_x0001__x0003_EX·@¶rþXà*´@_x0019_ÄÙ¼@2ÏoN_x000C_F¸@-_x0002_³,_x001D__x0007_¾@r3MÝ_x0015_@oöÈb´@.LÌÆýµ@¶_x0015_.)ãù @|]á¶@jzTÑ;Ú·@a_x0015_ðë4d¿@_x001F_0_x0019_&lt;OÂ@ÊÅ8·zÈµ@÷Vñ%¶°@È_x0015_$qH½@_x000F__x0001_K_x0003_·¿@Õü0Æ_x000F_¯@gÜá_x001D__x000F_µ@è¡bÞ£ã¼@Î_x0007__x0016_çmá³@5ÖÖ*_x0008_À@lsåu¢¯@¬^BáK±@èß^6;µ@ÜÐ93É«@ðt`ð¥@_x0010_eûÕ@P@9¹Ïæ³@Ò×¯±y	¶@Æ3_x000E_R]º@\ëÎ9jÇ³@_x0001__x0002_µ_x000B_7rs·@·üßÍ|N²@PU_x0011_'$²@HR_x0014_%x®@ó|`y.¤@_x000C_¼ñB¤Â@¬vµo¶Ç´@6XÛà@¸«@å½~BTp²@_x0018_Tß[_x001A_¸@¸4ò_x000D_îµ@uSÙB´@?_x0004_EÄú¶@_x001A_.#$¦Ó³@NÉ~Ï@?@²_x0006_RÉ@¢@ð_x001C__x0010__/@ß_x0008_xoù1´@Úi_x0002_Ôó´@ö"ûù&amp;_x0010_²@c¬i_x0018_¶@&amp;_x000B_V ´{°@°Y_x0015_í½@J¬ù=Ü¹@~_x000B_µ_x0016_)¡¦@µ/*±#»@4C¶¢T_x0011_¨@þ]x5*;·@PFÄ_x0015_@à	ûÌÿ®@ò{a_x0008_íº@kJr_x0003__x0005_)¶@Jvòw­Ì°@a_x0004_×D_x0012_w±@ÃbÈ_x0012_z°@_x0013_]}s¿¥@ìý±_x0001_½@ê¡:Sü·@õ_x0019__x001D__x000B_8Æ°@3Æì¼]±@Â_x000B_×±Â·@2º&lt;º³@YÊ»@_x0002_¡ÉA:%±@NTÓC_x0004_@06_x000C_õ¼@(Ò¾Y¡!µ@jA·@ØþÒ­Q_x000D_·@E¶¸_x0016_zîÁ@:@&lt;Ä±b¶@IO¹ÐL~¹@»uR@õ³@_x0010_L_x0008_?_x000D_±@P_x0003_ö©·@RdÏ_x001A_d)ª@fðC,ª@U§§ä¾³@_x001D_95Y'¦°@Ná|Rë¯@Ð*#I·@ÒâÃ»¯ç­@_x000C_~_x001F_ñÑ&gt;±@_x0001__x0002__x0012_øgÇÁ@ì'à»ý³@gäcùL×°@_x0004__x0018_ÿ&gt;¾_x0015_°@Ôc_x0016__x0016__x001B__x001B_¿@c;¼_x000E_9}¯@DöÌ±_x000F_!º@=ýáä0Ã¹@_x0018_,{_x0008_ÿ[@àåÛý¬h|@xCC¥è±@#þ¤_x000D__x0010_´@)X³çê·@}ßy$¡´@s{ÝúFÞ·@¸z!^ú²@_x0012_K_x0014_|`u@½ï_x0017_CÁ@X=Jø¯\ª@pôÖ#_x0002_,­@^2AÅ_x0018_¾¨@nÖqAH_x0003_@wr3¹@þ_x0011_â¾ñ0³@,§G_x0001_ÿ°@_x0015_öjb¹@øò_x0002_Q¸Õ­@!=\ñÎº@#i·kû§@_x0001_¸û£6_x001D_¹@_x0019_RÛå_x001B_±@#äÄz_x0004__x000B_s9¸@ÅÁê µ@q5+é£²@&lt;CÀ¬_x0007_°@Y2[çÚ¹@R½_x0006_=s@:_x0019_V_x0006_S@Ba®_x000D_2À@óKMq$_¾@¡æ_x0006_6ú¹@_x001C_J_x0002_iÖµ@12/u$ü·@_x001F_5BÛ_x000F_À@úu#¦_x000E_¨Â@6û×:¶@n¥ô^_x000F_Mµ@³1Î_x0010_¸û­@QþI&lt;	ë³@C@E¶@Ú:Pµ´²@¿2_x000B_i"½@_x0003_?RY@²_x0002_÷¶§@\_x0008_«PÜ±@¸ï÷±_x0002_®@_x0014__x0015_DÑê¸Â@1_x0001_ÀÐ¥¬@_x001A__x0005_ì_x0015_-Í©@­çjªy_x0005_¹@-_x0010__x0018_Ð¤8º@²Â_x001F_w_x0015_R»@ð+Ð v@_x0001__x0002_1!¬ÕæVª@&gt;Ü_x001F_E¨¿@íÛ~SC²@z_x000D_áQÃ¬@þæÁ¾@~_x000C_p_x000C_!°@ «¡67¾@jAd)@_x0005_·@­ëðk"ÿ°@ú_x0006_õ¼Mr§@w|_x0012__x0017_Þ°@_x0014_«Ûðë*@*O¢Q_x000D_h»@¼ª'_x000E_@¸@LÑð°@¯AGÝ¶F³@_x001A_-Êh½@êqt.J9@+&amp;ñ¿1V·@¯ðÞò_x001D_²@Àô×Ú&lt;Ë³@+µÝC³@ÞRÄâÿ©@_x001B_B,´Æ¦¹@Ö_x0004_oNû±@u'£Y®¶@«Ç_x0002__x000F_´±@¸ÍÑËá´@dÆ,?³´@.Àæ#6o¨@õÎÁXD¿@çDx8_x0001__x0006_j-²@~ÒÈÌWr@R°Ór*¦@÷/ý_x0018_L}·@lNÈ »_x0007_´@¼­û9«¯@á÷_x0017_w=¸@=Ü_x001C_CçU³@nz«nR@ä_x0012_à_x0013_Ëº@_x000C_Y1rä®@®A$º@^cæ~´@W-Piä½@ÐeåfXê@þ¦7|@°@_x0005_5_x001B__x001B_G1°@Ê|Îk	_x001A_±@ÛLþO¯¸@_x000B_¼L8V²@_x0001_ú_x0001__x0002_E@_x001D_Jù_x000D_°@$«q_x001F_o_x0004_¿@Dþ=ò´@'U¯	¤@_x0011_Fz|FÉ¶@_x0019_¢ÑA(bÂ@ò_x001A_à·q·³@oÖH¢9b²@ecw¡õ_x001C_¶@_x0017_Ø|ì_x0003_F¯@0It_x000F_h¯@_x0002__x0003_!T²h´@_x0008_¥!&gt;N³@àÁÑo:¦@NO_x0007_%í³@e_x0003__x0017_àÕj @é_x0012_-~[¤@_x0016_Óì¥P_»@cW-`³@Bõ¹_x0006_V¿@ÔÀó8ð¦@¸	_x0014_tñ¬¼@~_x0010_ôá_x000C_$±@Ð(þÞÖä¬@¢'_x001B_Ó°@g¥ÎÒa«@_x0003__x001F_[UÜ®@^_x0014__x001B_¯­¹½@MWÁ@³·@× Rr¸@¨3ÒuQ_x0002_µ@ÅÔ_x0015_o%6¯@6ìüñ×_x0014_¶@"_x0017_XÕ«_x001B_²@ËÝÍ§8½¶@ÜX_x0019_®Õr°@NØ%"Ã_x0019_­@o_x0017_äQ{·±@»Ü-Hv»°@ cýÚ}æ¿@pco_x0001_/b°@ ù;×!úª@Ývr_x000D__x0001__x0002_!-µ@Öû_x000D_xû¨@N¥¬ëj®@¦ßÏ¦&gt;(º@6_x0016_9tGiÀ@)4_x001B_¾Ñ°©@cc_x000E_]·@ª_x001D_0Iª$Á@"$_x0001_é6²@JÑá4/(¿@ø¹[¾¦_x0002_³@jd¯ÅúÚ¬@tj&gt;:_x001A_·@_x001B__x0005_°¬À&amp;ïÖ¥ð?@ÌÍÈ¢·@x¹z`'¸@Ø_x0014_ï'÷Q®@«&lt;@å¥¸@ðAó²8{¸@{:þ¤	l¹@0¸Û¬_ßµ@Ðt#Åt&amp;@Ò0r Y_x0010_ @q_x0007_{âDË¸@dyÃ£±@Ó_x0007_©ºhÚ»@äkÇ&lt;F¬º@Â_x0019_ _x000D_.·@Z\ÏKeä±@È]2õ'"@_x001E_9_x001A_ß;f·@_x0003__x0005__x0006_ô*CÜ_x0006_°@ë_x0008_¤_x001F__x001D_°@_x0005__8Q_x0017_º@Aæ_x000C_×­¹@ÜÀFrN@Ï~²1¶@ul5({J­@ü~þ¦¥@\æî4Ð¹@_x0003_GB»µ@6_x0004_i5a&amp;°@±Ô2®_x0002_C @Å}ñ¯±@¿eÏ*³@Þ«ÔÏÊß¢@_x0008_¨_x0001_£¼´@@)_x001D__x001F_ÔÖi@MÃe/¸@_x0001_¶_x0008_§_x0004_¯@xÖ×þ@u$¸è¯°@_x001F_p_x0013_Gû´@±Ø_x0018_N·@_x0011_£_x0017_]_x0016_'¯@¥SP_x001E__x0005__x001A_À@_x000B_/_x001F_Æ&gt;¥µ@gÐ}Ts)¹@üÁ³ÔÇ¯@&amp;UÁ_x000F_°Ó@ur_x001D_&gt;_x000F_è¥@ë÷Ë._x0011_¡@_x000C__x0010_:â_x0003__x0008_ð_x0006_³@*wô_x000C_º@eõ¢Wotµ@®ø}ç®®@_x0019_÷¯_x000D_+^À@Ìõáë6Ê·@_x0003__x0011_=î4[À(_x0018_|_x000E__x0015__x001A_ª@Èd¬ý+©@ó¸ó&amp;Ù±@XAF_x0014_å_x0001_»@_x0003_¿_x001E__x0007_¦§@É$¶_x0002_S­@Q[ìX±@_­óÒlí¹@_x0004__x0008_ÈX¬@FLb­¤=¶@ c_x0003_G¨¢@j\M´@b_x0016_µm-±@¸ørF¹§@áT«@_x001F__x0013_o__x0018_+µ@P_x0015_õÇ­@ª$&lt;|Ì±@Zfùt69»@bü¬@IÐÐ¦6·@Ð_x0005__x001A_Ðú½@/×Ó£;µ@ôÌ_x0005_"y¹@UB:Åi±@_x0005__x0006_Ü±_x0006__x0010_JÍ¨@_x001C_ø6B¨¨@5­_x001D_µ!8´@¦=¶é`¸@µÜW_x0002_·@î	ÎµX¨@euíZ¹9 @ÁòrÀ½²@ÂAæ	_x0005_»@\T_x0008_ÚR¶@gÛ_x0001_õqp¶@¶Ydp~jÁ@_x0007_¤W_x0014_Ó3±@ô_x000F_~_x0013_´»@UË.iû¼²@³_x0001_NôÛ4±@_x0003_á³è{½@"fÜ;I,¬@_x000B_5"Ebí®@Á»V}_x001A__x0004_³@X\_.H³@_x000E_yãfò½¸@_x001A_ürÁ]±@kU(ù9¶@åm_x0004_8µ@¿_x000E_Z1]_x0008_¸@:_x0019_=oG¶¼@_x000C_­ë½í¼@3Ö ¥Bx¶@_x0018_ðÔN®¿²@ÂÆÙ®¬@Áñ_x001C_Ú_x0001__x0002_u ¸@U(_x0018_xÑ¶@¦WÔÜÕb§@æÅ'¦°@l&gt;3×Ñ²@kiC­¾@_x0011_¹,~±@´0n	¯´@/îS®æ¡@ÂÎú¾@BË&lt;ùÈ²@t_x0008_u[,ÍÁ@pq?vB¹@¡ýg¨¶@²Åù±_x0015__x0012_®@_x001C_%þ_x001F_W»@&amp;L}=_x000F_¶@Fò_x001F_]r@º_x000B_wTb¥@\xâ_x0001_¬@ÄGØâñ9@o­p´¸_x001A_´@è	_o_x000B__x0019_½@6S_x000F_¬³@EÏ=Å_x0005_âº@¸!:êñ±@ì¿;ò¤@fÜÓMÍ_x001C_¼@´³_x0002_e_x001D_¶²@+gUïÔé´@HnogXÄ«@ì_x0013_ê¦Ý§@_x0004__x0008_ro¨S'_x0015_Â@_x0002_ß%î_x0013_Ï¬@ËÓ_x001E_sõÃ @;_x0003__x0012_Ú@@¬@h¿_x0006_B^%½@W@þ"®µ@Ô6_x000F_û_x0014__x0013_±@kÃ_x000D_¢ÓÃ´@4%ÌÅ(_®@nÄQ÷|_x001C_»@_x0008_ª_x000F__x0011_ÆÀ@u'Ä_x0018_»@v3&gt;¢@_x0008__x0007_¥?_x001A_®@_x000E_V5Ó?²@ö_x0003_|f1_x0007_¯@ÎºÌ}Ú@+ÄÀr^²@ÖQu_x0008_É´À@Ê|;Ùç¸@ä³8îÿó«@E_x0008_O[¡@íÖ2i°Ì¶@mþh_x0001__x0005_}´@Ï_x001E_£_x0012_vw§@ø_x0003_Êën´@7@uZÕ³@rNrs¶°@Â·û&gt;ÿ¿@Lì_x0001_ÇKy®@_x0006_äÜØU¯º@É2'_x0002__x0003_b_x0010_³@@_x001D_LWôÄgÀUîûx¹¹@*_x0017__x0001_}âS¾@+Ýá¤íC¡@3äÆ!Ô±@dWëlU¹@6_x001A_ç¨.»@à'úÒ58e@J&amp;¸M@÷°@åOÏ-¤3¶@t_x0008_£¶Dº@êtÚàÃ³@8Rs`X´@èJÙ%Í«@¾ºz_x0017_³@®þÀx7§@rYÍo_x000C_¦³@_x0016_ÃøóÄ@ûfÓ_x001E_óÍ¦@¦»äÃç ¹@^_x001D__x0017_Áãª@ÇE®U$²À@Á&gt;b__x000E_ëº@l_x0013_eâ¹@ç³_x0005__x001F_X¸@0èÐÄ­@¸h¦£ô¸@_x001F__x0001_Süõµ@ºÏ+Å(¡°@1«IJ_x0019_·@`Ø_x001F_§ØU¶@</t>
  </si>
  <si>
    <t>20c4cc923cd4bea2137f5dd88d471eb6_x0001__x0002_]_x000E_!°²Ù¶@eÉ{Á£Q£@(_x001D_rîÀ@*WÃ,_x0003_¦´@Ò¬y_x0011_&gt;Á@_x0010_ÆQýçê±@òKjw_x0002_»@ñ\_x0005_Á£@!ò¬@¶º^OÝ²@¬¬Üº@í,ót§µ@Æ×&lt;¥g¤@Cô ·@:^ÔÈA½@ÆÐó_x0018_RÁ@_x0016_âKÑX.§@ü¹}#¨@2%7õý¦«@_x0008_^þHº¢@°ö9þ®§±@âÓëDÿ¬©@_x001F_3v_x0012_ê±@ûäMh5³@«?bÞnÀ@ã_x0017_®jES½@ðV_x001F_ÙÀ@·5.÷ùM°@&lt;ÂNÈ@^ì`­@¿_x001A_©C¶®@Ä_x001A_L_x0002__x0005__x0016_Á@6_x001E_UÓuº@ô_x0002_3¦É±@J0»å_x0016_µ@ÉlÙ¥ÃÎ´@þ¿oj_x0016_©½@cç_x0002_(À+¼@D_x0016_µ[n³@jZ%)zÔÀ@þ10©Ä°@R¨ûeÂy³@2D÷=ûØ«@Jõ¿¿u»@¾Ù±ìLPÀ@H_x0004__x001A_.º@õÂîz[µ@: ÌJ³µ@_x0010__x0012_!$x¥@ª¡ªFOà@ªF_x0001__x0017_ì'»@_x0016_es_x000F_lõ¹@_x0012_DÜ_x000B_»¯@_x0017_Ãð_x0005_'ù½@¦ßú2H¨@¹_x0003_;¤^dº@ûw\U_x0015_·@OÑÉÈk©@$!µiAÀ@_x001A_ªU@ìt´@¯ÑPLMµ·@ë\Xl_x001A_»@@ÛcàÞ?¹@_x0003__x0007_Ý´ÄÐ¯·@àÛ_x0001_È½@ü*	Zµ@´u `O¶@_x0015_tçx5®³@÷óÜ_x0019_Ã@]`_x0011_èÄÿ¥@M_x0003_Zyr§@Ö®_x0016_üÔ-¾@¸!hà-¹@%ýE_x0014_b~¦@!_x0010_'×@½}ßS_x0002_Q´@_x001B_Ä%¬_x000F_¸@_x0004_Hþµ@ü_x000B_Ý·Â4Á@_x0015_}_x0014_D_x0017_¥@¥_x001B__x0005_1»@ÆeÙHÌ£@$Èñõ_x0017_º¾@Ü;X+í²@¹µ_x0001_©´@~¬}_x0002_q@:|»_x0015_.H¼@n4©ú¤@æÀ_x0006_ÿ8Ü@ç_x0014_÷__x0017_¬@c*S_x001F_w¸·@_x0002_Þyõrk¸@&amp;³kîµv³@Ë¬v_x0007_èÌ²@_x001B_ô1Û_x0001__x0004_0_x0016_¥@]?ì¡hñ¸@á´3²3·@_x0004_mÇ_x000C_º_x000D_»@§Ð(ÆH±@¨QÝ/¾1²@Ø;¡Âøº@+_x0002_æ_x0001_²@¬Js_x0017_î ¶@ÉÎ_x0007__x0017_yý¨@_x001F_Ë_x001D_ÈAS²@äùÊ&gt;®@¾Õ¢Ði_x0002_¸@_x0016_R ±á»@×Þxwg*²@ïÜIMÀ@_nwN.¢@iÁ¼Öû¯@ÀXÔVÜ½@äq Qt³­@þ%óU_x0006_ª@r_x0003__x0003_ëìÇª@â,_x0018_Tò­@?0_x0012_¦Eº@ÀwM»k6zÀíUÐVø:®@Â»Õ/±@l"p±óWº@_x0016_ksoÝ´@_x0016_yw_x001A__x001B_³@ÍN_x001D__x0018_¹@X_x001D__,@_x0001__x0005_&lt;ÜÎ®@BçÃÛ×´@W°è¼¨ß²@ºÎ_x000C_ÇÑ¥@Y_x000C_ê÷#	¬@_x0006_'¨&lt;yh¾@P"9F÷,³@ccÕrmÅº@nÞú¥_x001A_Å·@®IWA»@üã_x0002_Ï]©@N$m_x0014__x0019_¾@*§Ó_x0011_N_x000E_½@npô4?Ó¾@ö_x001D_"Ô1Þ¹@èI!üßí¶@_x0003_é_x0010__x0016_]_x001B_§@¸ý)¯=_x0007_½@]ØBÔé¶@!_x0017_Ú¿_¦@f_x001D_ñ_x0008_±0«@æA¢tá¥¼@¼g¾Ãmì·@ì_x001D__x0011_'®@_x0006__x001C_óF!³@ôÅL3°@¥@i_x0017_Ú»Ïz­@,áÁ_x0004_²e¬@ò¡_x001E_#Y«@K_x000F_cgwã²@¾£6£BÑ»@ÖÔa_x0002__x0004_ÕI´@Rè¸_x0002_â ¯@Î¼Y3&gt;²@_x0012_\`CÍ5½@_x001C_»¹«E¤@(Dj_x0003_Ü³@ãö­éoúÁ@ó_x001E_SòR¨¡@åÊ_x000E_KÔs«@¬Á W¼@ú¿ÏCDn¥@_jR²ÂÁ¶@PJ½D~_x0001_Á@æd.zöÀ@}ºXÒÖ¿@vâ(ÚßÏ§@Æ2VÑ|±@·ÔéÐ@û5ôÊÚô·@?Zx_x0001_IÁ¤@cjoïCë²@¬à ªø¸@Ùh´_x0011_~ý»@AYSOA_x0006_²@_x0010_SMæ=¯@øÐoB`_x0001_À8¡t5°@°CïCR_x000E_´@1Yõ_x0014__x000E_Qº@åÞ¶@¨/!_x000E_÷@Ïðþð=´@_x0003__x0004_v_x001A_¬´_x0019_°@_x001C_TFûtO°@^rªÉ²@º_x0004__x0019_ð×½@¹Ê×öFFµ@8&lt;äº_x0006_@£·_x0001_Î_x0016_°@_x001F_ÕDqs·@Ú_x0011_u­®@,Ò¸µÓ®@!9Ò¾;¯@vÌG°@ihèõ±@_x0018_÷ ða¿±@Hi_x0013_¾ÊÁ»@{\|[à @è"&amp;_x0001_v²@_x0002_þM&gt;K¾@àwÒ«#ç£@koòò4eµ@T"Nv¼@4A÷¼µ@_x0008_WÑ`_x0015__x0010_¸@_x0003__x0007_¶h_x000E_½®@.w^ôí¦¤@SÔñYê_x000D_£@_x001A_`WDº@Æ¹¡¿_x0010_º@4ìÙ¦_x001A_À@ö_x0010__x0007_ÛÔà¨@_x000C_y¶Ð¢@½î§_x0001__x0002_¢©@ò}?¤@ÐÍH.´´@_x000E__x001A__x0017_Ì_x0008_Jº@_x0007_0Á¢ò_x001B_¸@&lt;RH_x001B_¡K»@_x0003_ç_x001E_&gt;¹ÿ²@®»Y ¤¤ @Þ@vÎÿ¨@ø?tÚ[®@´è+¨C¦@0YË JÃ¡@Ö/we_x0006_¼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0008_@_x0001__x0001__x0001__x0001__x0001__x0001_ð?_x0001__x0001__x0001__x0001__x0001__x0001__x0001_@_x0001__x0001__x0001__x0001__x0001__x0001__x0001__x0001__x0001__x0001__x0001__x0001__x0001__x0001__x0001__x0001__x0001__x0001__x0001__x0001__x0001__x0001__x0008_@_x0001__x0001__x0001__x0001__x0001__x0001_ð?_x0001__x0001__x0001__x0001__x0001__x0001__x0001__x0001__x0001__x0001__x0001__x0001__x0001__x0001__x0008_@_x0001__x0001__x0001__x0001__x0001__x0001__x0008_@_x0001__x0001__x0001__x0001__x0001__x0001__x0008_@_x0001__x0001__x0001__x0001__x0001__x0001__x0008_@_x0001__x0001__x0001__x0001__x0001__x0001__x0001_@_x0001__x0001__x0001__x0001__x0001__x0001_ð?_x0001__x0002__x0001__x0001__x0001__x0001__x0001__x0001__x0001_@_x0001__x0001__x0001__x0001__x0001__x0001__x0008_@_x0001__x0001__x0001__x0001__x0001__x0001__x0001__x0001__x0001__x0001__x0001__x0001__x0001__x0001__x0001__x0001__x0001__x0001__x0001__x0001__x0001__x0001__x0001_@_x0001__x0001__x0001__x0001__x0001__x0001__x0001_@_x0001__x0001__x0001__x0001__x0001__x0001__x0008_@_x0001__x0001__x0001__x0001__x0001__x0001_ð?_x0001__x0001__x0001__x0001__x0001__x0001_ð?_x0001__x0001__x0001__x0001__x0001__x0001__x0008_@_x0001__x0001__x0001__x0001__x0001__x0001__x0001__x0001__x0001__x0001__x0001__x0001__x0001__x0001__x0001__x0001__x0001__x0001__x0001__x0001__x0001__x0001_ð?_x0001__x0001__x0001__x0001__x0001__x0001__x0008_@_x0001__x0001__x0001__x0001__x0001__x0001__x0001__x0001__x0001__x0001__x0001__x0001__x0001__x0001__x0001_@_x0001__x0001__x0001__x0001__x0001__x0001_ð?_x0001__x0001__x0001__x0001__x0001__x0001__x0008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0008_@_x0001__x0001__x0001__x0001__x0001__x0001__x0001__x0001__x0001__x0001__x0001__x0001__x0001__x0001_ð?_x0001__x0001__x0001__x0001__x0001__x0002__x0001__x0001_ð?_x0001__x0001__x0001__x0001__x0001__x0001__x0008_@_x0001__x0001__x0001__x0001__x0001__x0001__x0008_@_x0001__x0001__x0001__x0001__x0001__x0001__x0001__x0001__x0001__x0001__x0001__x0001__x0001__x0001_ð?_x0001__x0001__x0001__x0001__x0001__x0001_ð?_x0001__x0001__x0001__x0001__x0001__x0001__x0008_@_x0001__x0001__x0001__x0001__x0001__x0001__x0001_@_x0001__x0001__x0001__x0001__x0001__x0001__x0008_@_x0001__x0001__x0001__x0001__x0001__x0001__x0001_@_x0001__x0001__x0001__x0001__x0001__x0001__x0001__x0001__x0001__x0001__x0001__x0001__x0001__x0001__x0001_@_x0001__x0001__x0001__x0001__x0001__x0001__x0008_@_x0001__x0001__x0001__x0001__x0001__x0001__x0001__x0001__x0001__x0001__x0001__x0001__x0001__x0001__x0001__x0001__x0001__x0001__x0001__x0001__x0001__x0001__x0008_@_x0001__x0001__x0001__x0001__x0001__x0001__x0001_@_x0001__x0001__x0001__x0001__x0001__x0001__x0001_@_x0001__x0001__x0001__x0001__x0001__x0001__x0001_@_x0001__x0001__x0001__x0001__x0001__x0001_ð?_x0001__x0001__x0001__x0001__x0001__x0001__x0008_@_x0001__x0001__x0001__x0001__x0001__x0001__x0001__x0001__x0001__x0001__x0001__x0001__x0001__x0001__x0001_@_x0001__x0001__x0001__x0001__x0001__x0001__x0008_@_x0001__x0001__x0001__x0001__x0001__x0001_ð?_x0001__x0001__x0001__x0001__x0001__x0001__x0008_@_x0001__x0001__x0001__x0001__x0001__x0001__x0001__x0001__x0001__x0001__x0001__x0001__x0001__x0001__x0001__x0001__x0001__x0001__x0001__x0001__x0001__x0001__x0001__x0001__x0001__x0001__x0001__x0001__x0001__x0001__x0008_@_x0001__x0001__x0001__x0001__x0001__x0001_ð?_x0001__x0001__x0001__x0001__x0001__x0001__x0001__x0001__x0001__x0002_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0008_@_x0001__x0001__x0001__x0001__x0001__x0001_ð?_x0001__x0001__x0001__x0001__x0001__x0001_ð?_x0001__x0001__x0001__x0001__x0001__x0001__x0008_@_x0001__x0001__x0001__x0001__x0001__x0001__x0001_@_x0001__x0001__x0001__x0001__x0001__x0001__x0001__x0001__x0001__x0001__x0001__x0001__x0001__x0001_ð?_x0001__x0001__x0001__x0001__x0001__x0001__x0008_@_x0001__x0001__x0001__x0001__x0001__x0001_ð?_x0001__x0001__x0001__x0001__x0001__x0001__x0008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0008_@_x0001__x0001__x0001__x0001__x0001__x0001__x0008_@_x0001__x0001__x0001__x0001__x0001__x0002__x0001__x0001_ð?_x0001__x0001__x0001__x0001__x0001__x0001__x0001_@_x0001__x0001__x0001__x0001__x0001__x0001__x0008_@_x0001__x0001__x0001__x0001__x0001__x0001__x0008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0008_@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0008_@_x0001__x0001__x0001__x0001__x0001__x0001__x0008_@_x0001__x0001__x0001__x0001__x0001__x0001__x0001__x0001__x0001__x0001__x0001__x0001__x0001__x0001__x0008_@_x0001__x0001__x0001__x0001__x0001__x0001__x0001_@_x0001__x0001__x0001__x0001__x0001__x0001__x0001_@_x0001__x0001__x0001__x0001__x0001__x0001__x0001_@_x0001__x0001__x0001__x0001__x0001__x0001__x0001_@_x0001__x0001__x0001__x0001__x0001__x0001__x0008_@_x0001__x0001__x0001__x0001__x0001__x0001__x0001_@_x0001__x0001__x0001__x0001__x0001__x0001__x0008_@_x0001__x0001__x0001__x0001__x0001__x0001__x0008_@_x0001__x0001__x0001__x0001__x0001__x0001__x0001__x0001__x0001__x0001__x0001__x0001__x0001__x0001_ð?_x0001__x0001__x0001__x0001__x0001__x0001__x0001_@_x0001__x0002__x0001__x0001__x0001__x0001__x0001__x0001__x0008_@_x0001__x0001__x0001__x0001__x0001__x0001_ð?_x0001__x0001__x0001__x0001__x0001__x0001__x0008_@_x0001__x0001__x0001__x0001__x0001__x0001__x0008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0008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0008_@_x0001__x0001__x0001__x0001__x0001__x0001__x0008_@_x0001__x0001__x0001__x0001__x0001__x0001_ð?_x0001__x0001__x0001__x0001__x0001__x0001__x0008_@_x0001__x0001__x0001__x0001__x0001__x0002__x0001__x0001__x0001_@_x0001__x0001__x0001__x0001__x0001__x0001__x0001_@_x0001__x0001__x0001__x0001__x0001__x0001__x0001__x0001__x0001__x0001__x0001__x0001__x0001__x0001__x0008_@_x0001__x0001__x0001__x0001__x0001__x0001__x0001__x0001__x0001__x0001__x0001__x0001__x0001__x0001__x0001_@_x0001__x0001__x0001__x0001__x0001__x0001__x0001_@_x0001__x0001__x0001__x0001__x0001__x0001__x0008_@_x0001__x0001__x0001__x0001__x0001__x0001__x0008_@_x0001__x0001__x0001__x0001__x0001__x0001_ð?_x0001__x0001__x0001__x0001__x0001__x0001__x0008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0008_@_x0001__x0001__x0001__x0001__x0001__x0001__x0008_@_x0001__x0001__x0001__x0001__x0001__x0001__x0001_@_x0001__x0001__x0001__x0001__x0001__x0001_ð?_x0001__x0001__x0001__x0001__x0001__x0001__x0008_@_x0001__x0001__x0001__x0001__x0001__x0001__x0008_@_x0001__x0001__x0001__x0001__x0001__x0001__x0001__x0001__x0001__x0001__x0001__x0001__x0001__x0001__x0008_@_x0001__x0001__x0001__x0001__x0001__x0001_ð?_x0001__x0001__x0001__x0001__x0001__x0001__x0008_@_x0001__x0001__x0001__x0001__x0001__x0001_ð?_x0001__x0001__x0001__x0001__x0001__x0001__x0008_@_x0001__x0001__x0001__x0001__x0001__x0001__x0001_@_x0001__x0001__x0001__x0001__x0001__x0001__x0001__x0001__x0001__x0001__x0001__x0001__x0001__x0001_ð?_x0001__x0002__x0001__x0001__x0001__x0001__x0001__x0001__x0008_@_x0001__x0001__x0001__x0001__x0001__x0001__x0008_@_x0001__x0001__x0001__x0001__x0001__x0001_ð?_x0001__x0001__x0001__x0001__x0001__x0001_ð?_x0001__x0001__x0001__x0001__x0001__x0001__x0008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0008_@_x0001__x0001__x0001__x0001__x0001__x0001__x0001__x0001__x0001__x0001__x0001__x0001__x0001__x0001__x0001__x0001__x0001__x0001__x0001__x0001__x0001__x0001__x0008_@_x0001__x0001__x0001__x0001__x0001__x0001__x0008_@_x0001__x0001__x0001__x0001__x0001__x0001__x0001_@_x0001__x0001__x0001__x0001__x0001__x0001__x0008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0002__x0001__x0001__x0001_@_x0001__x0001__x0001__x0001__x0001__x0001__x0001_@_x0001__x0001__x0001__x0001__x0001__x0001__x0001_@_x0001__x0001__x0001__x0001__x0001__x0001_ð?_x0001__x0001__x0001__x0001__x0001__x0001__x0001_@_x0001__x0001__x0001__x0001__x0001__x0001__x0008_@_x0001__x0001__x0001__x0001__x0001__x0001__x0008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0008_@_x0001__x0001__x0001__x0001__x0001__x0001__x0008_@_x0001__x0001__x0001__x0001__x0001__x0001__x0001__x0001__x0001__x0001__x0001__x0001__x0001__x0001__x0008_@_x0001__x0001__x0001__x0001__x0001__x0001__x0008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0002__x0001__x0001__x0001__x0001__x0001__x0001__x0001__x0001__x0001__x0001__x0001__x0001__x0001__x0001__x0008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0008_@_x0001__x0001__x0001__x0001__x0001__x0001__x0008_@_x0001__x0001__x0001__x0001__x0001__x0001__x0001__x0001__x0001__x0001__x0001__x0001__x0001__x0001__x0008_@_x0001__x0001__x0001__x0001__x0001__x0001__x0001__x0001__x0001__x0001__x0001__x0001__x0001__x0001__x0001__x0001_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_x0008_@_x0001__x0001__x0001__x0001__x0001__x0001_ð?_x0001__x0001__x0001__x0001__x0001__x0001__x0001_@_x0001__x0001__x0001__x0001__x0001__x0001__x0008_@_x0001__x0001__x0001__x0001__x0001__x0001__x0001_@_x0001__x0001__x0001__x0001__x0001__x0001_ð?_x0001__x0001__x0001__x0001__x0001__x0001__x0008_@_x0001__x0001__x0001__x0001__x0001__x0001__x0001__x0001__x0001__x0001__x0001__x0001__x0001__x0001_ð?_x0001__x0001__x0001__x0001__x0001__x0001_ð?_x0001__x0001__x0001__x0001__x0001__x0001_ð?_x0001__x0001__x0001__x0001__x0001__x0001__x0008_@_x0001__x0001__x0001__x0001__x0001__x0001__x0001__x0001__x0001__x0001__x0001__x0001__x0001__x0002__x0001__x0001__x0008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0008_@_x0001__x0001__x0001__x0001__x0001__x0001_ð?_x0001__x0001__x0001__x0001__x0001__x0001__x0001__x0001__x0001__x0001__x0001__x0001__x0001__x0001_ð?_x0001__x0001__x0001__x0001__x0001__x0001__x0008_@_x0001__x0001__x0001__x0001__x0001__x0001__x0008_@_x0001__x0001__x0001__x0001__x0001__x0001__x0001_@_x0001__x0001__x0001__x0001__x0001__x0001__x0008_@_x0001__x0001__x0001__x0001__x0001__x0001__x0001__x0001__x0001__x0001__x0001__x0001__x0001__x0001__x0001__x0001__x0001__x0001__x0001__x0001__x0001__x0001_ð?_x0001__x0001__x0001__x0001__x0001__x0001_ð?_x0001__x0001__x0001__x0001__x0001__x0001__x0008_@_x0001__x0001__x0001__x0001__x0001__x0001__x0001__x0001__x0001__x0001__x0001__x0001__x0001__x0001__x0008_@_x0001__x0001__x0001__x0001__x0001__x0001_ð?_x0001__x0001__x0001__x0001__x0001__x0001__x0008_@_x0001__x0001__x0001__x0001__x0001__x0001__x0008_@_x0001__x0001__x0001__x0001__x0001__x0001_ð?_x0001__x0001__x0001__x0001__x0001__x0001__x0001__x0001__x0001__x0001__x0001__x0001__x0001__x0001_ð?_x0001__x0002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0008_@_x0001__x0001__x0001__x0001__x0001__x0001__x0008_@_x0001__x0001__x0001__x0001__x0001__x0001__x0008_@_x0001__x0001__x0001__x0001__x0001__x0001_ð?_x0001__x0001__x0001__x0001__x0001__x0001__x0001__x0001__x0001__x0001__x0001__x0001__x0001__x0001_ð?_x0001__x0001__x0001__x0001__x0001__x0001__x0008_@_x0001__x0001__x0001__x0001__x0001__x0001__x0001__x0001__x0001__x0001__x0001__x0001__x0001__x0001__x0001__x0001__x0001__x0001__x0001__x0001__x0001__x0001__x0008_@_x0001__x0001__x0001__x0001__x0001__x0001__x0001_@_x0001__x0001__x0001__x0001__x0001__x0001__x0001__x0001__x0001__x0001__x0001__x0001__x0001__x0001__x0001_@_x0001__x0001__x0001__x0001__x0001__x0001__x0001_@_x0001__x0001__x0001__x0001__x0001__x0001__x0008_@_x0001__x0001__x0001__x0001__x0001__x0001__x0001__x0001__x0001__x0001__x0001__x0001__x0001__x0001__x0001__x0001__x0001__x0001__x0001__x0001__x0001__x0001__x0001_@_x0001__x0001__x0001__x0001__x0001__x0001__x0001_@_x0001__x0001__x0001__x0001__x0001__x0001__x0008_@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_x0001__x0001__x0001__x0001__x0001__x0001__x0001__x0001__x0001__x0001__x0001__x0001__x0001__x0001__x0001__x0001__x0008_@_x0001__x0001__x0001__x0001__x0001__x0001__x0001__x0001__x0001__x0001__x0001__x0001__x0001__x0001__x0001__x0001__x0001__x0001__x0001__x0001__x0001__x0001__x0001_@_x0001__x0001__x0001__x0001__x0001__x0001__x0001__x0001__x0001__x0001__x0001__x0001__x0001__x0001__x0008_@_x0001__x0001__x0001__x0001__x0001__x0001__x0008_@_x0001__x0001__x0001__x0001__x0001__x0001__x0008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0008_@_x0001__x0001__x0001__x0001__x0001__x0001__x0001__x0001__x0001__x0001__x0001__x0001__x0001__x0001_ð?_x0001__x0001__x0001__x0001__x0001__x0001__x0001__x0001__x0001__x0001__x0001__x0001__x0001__x0001__x0001_@_x0001__x0001__x0001__x0001__x0001__x0001__x0008_@_x0001__x0001__x0001__x0001__x0001__x0001__x0001_@_x0001__x0001__x0001__x0001__x0001__x0001_ð?_x0001__x0001__x0001__x0001__x0001__x0001__x0001_@_x0001__x0001__x0001__x0001__x0001__x0001__x0001__x0001__x0001__x0001__x0001__x0001__x0001__x0001__x0008_@_x0001__x0001__x0001__x0001__x0001__x0001__x0008_@_x0001__x0001__x0001__x0001__x0001__x0001__x0008_@_x0001__x0001__x0001__x0001__x0001__x0001_ð?_x0001__x0001__x0001__x0001__x0001__x0001__x0001_@_x0001__x0002__x0001__x0001__x0001__x0001__x0001__x0001__x0001_@_x0001__x0001__x0001__x0001__x0001__x0001_ð?_x0001__x0001__x0001__x0001__x0001__x0001_ð?_x0001__x0001__x0001__x0001__x0001__x0001__x0001_@_x0001__x0001__x0001__x0001__x0001__x0001__x0008_@_x0001__x0001__x0001__x0001__x0001__x0001__x0008_@_x0001__x0001__x0001__x0001__x0001__x0001__x0008_@_x0001__x0001__x0001__x0001__x0001__x0001__x0008_@_x0001__x0001__x0001__x0001__x0001__x0001__x0008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0008_@_x0001__x0001__x0001__x0001__x0001__x0001__x0008_@_x0001__x0001__x0001__x0001__x0001__x0001_ð?_x0001__x0001__x0001__x0001__x0001__x0001__x0008_@_x0001__x0001__x0001__x0001__x0001__x0001__x0001_@_x0001__x0001__x0001__x0001__x0001__x0001__x0008_@_x0001__x0001__x0001__x0001__x0001__x0001__x0008_@_x0001__x0001__x0001__x0001__x0001__x0001__x0001_@_x0001__x0001__x0001__x0001__x0001__x0001__x0001__x0001__x0001__x0001__x0001__x0001__x0001__x0001_ð?_x0001__x0001__x0001__x0001__x0001__x0001__x0008_@_x0001__x0001__x0001__x0001__x0001__x0001__x0008_@_x0001__x0001__x0001__x0001__x0001__x0001__x0008_@_x0001__x0001__x0001__x0001__x0001__x0001__x0001_@_x0001__x0001__x0001__x0001__x0001__x0001_ð?_x0001__x0001__x0001__x0001__x0001__x0001__x0008_@_x0001__x0001__x0001__x0001__x0001__x0001_ð?_x0001__x0001__x0001__x0001__x0001__x0002__x0001__x0001_ð?_x0001__x0001__x0001__x0001__x0001__x0001_ð?_x0001__x0001__x0001__x0001__x0001__x0001__x0001__x0001__x0001__x0001__x0001__x0001__x0001__x0001__x0001__x0001__x0001__x0001__x0001__x0001__x0001__x0001__x0001_@_x0001__x0001__x0001__x0001__x0001__x0001__x0008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0008_@_x0001__x0001__x0001__x0001__x0001__x0001__x0008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0008_@_x0001__x0001__x0001__x0001__x0001__x0001__x0008_@_x0001__x0001__x0001__x0001__x0001__x0001__x0001_@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0008_@_x0001__x0001__x0001__x0001__x0001__x0001__x0008_@_x0001__x0001__x0001__x0001__x0001__x0001_ð?_x0001__x0001__x0001__x0001__x0001__x0001__x0008_@_x0001__x0001__x0001__x0001__x0001__x0001__x0001__x0001__x0001__x0001__x0001__x0001__x0001__x0001__x0001__x0001__x0001__x0001__x0001__x0001__x0001__x0001_ð?_x0001__x0001__x0001__x0001__x0001__x0001__x0008_@_x0001__x0001__x0001__x0001__x0001__x0001__x0001_@_x0001__x0001__x0001__x0001__x0001__x0001__x0001_@_x0001__x0001__x0001__x0001__x0001__x0001__x0008_@_x0001__x0001__x0001__x0001__x0001__x0001__x0001_@_x0001__x0001__x0001__x0001__x0001__x0001__x0008_@_x0001__x0001__x0001__x0001__x0001__x0001__x0001_@_x0001__x0001__x0001__x0001__x0001__x0001__x0008_@_x0001__x0001__x0001__x0001__x0001__x0001__x0001__x0001__x0001__x0001__x0001__x0001__x0001__x0001_ð?_x0001__x0001__x0001__x0001__x0001__x0001__x0001_@_x0001__x0001__x0001__x0001__x0001__x0001__x0001__x0001__x0001__x0001__x0001__x0001__x0001__x0001__x0008_@_x0001__x0001__x0001__x0001__x0001__x0001__x0001_@_x0001__x0001__x0001__x0001__x0001__x0001__x0001__x0001__x0001__x0001__x0001__x0001__x0001__x0001__x0001__x0001__x0001__x0001__x0001__x0001__x0001__x0001__x0008_@_x0001__x0001__x0001__x0001__x0001__x0001__x0008_@_x0001__x0001__x0001__x0001__x0001__x0001__x0001__x0001__x0001__x0001__x0001__x0001__x0001__x0002__x0001__x0001__x0001_@_x0001__x0001__x0001__x0001__x0001__x0001_ð?_x0001__x0001__x0001__x0001__x0001__x0001_ð?_x0001__x0001__x0001__x0001__x0001__x0001_ð?_x0001__x0001__x0001__x0001__x0001__x0001__x0001_@_x0001__x0001__x0001__x0001__x0001__x0001__x0008_@_x0001__x0001__x0001__x0001__x0001__x0001__x0001_@_x0001__x0001__x0001__x0001__x0001__x0001_ð?_x0001__x0001__x0001__x0001__x0001__x0001__x0008_@_x0001__x0001__x0001__x0001__x0001__x0001__x0008_@_x0001__x0001__x0001__x0001__x0001__x0001__x0008_@_x0001__x0001__x0001__x0001__x0001__x0001__x0001__x0001__x0001__x0001__x0001__x0001__x0001__x0001__x0008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_x0008_@_x0001__x0001__x0001__x0001__x0001__x0001__x0008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_x0001__x0001__x0001__x0001__x0001__x0001__x0001__x0001_ð?_x0001__x0001__x0001__x0001__x0001__x0001_ð?_x0001__x0001__x0001__x0001__x0001__x0001__x0001_@_x0001__x0001__x0001__x0001__x0001__x0001__x0008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0008_@_x0001__x0001__x0001__x0001__x0001__x0001__x0008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0002__x0001__x0001__x0001__x0001__x0001__x0001__x0001__x0001__x0001__x0001__x0008_@_x0001__x0001__x0001__x0001__x0001__x0001_ð?_x0001__x0001__x0001__x0001__x0001__x0001__x0008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0008_@_x0001__x0001__x0001__x0001__x0001__x0001_ð?_x0001__x0001__x0001__x0001__x0001__x0001__x0008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0008_@_x0001__x0001__x0001__x0001__x0001__x0001_ð?_x0001__x0001__x0001__x0001__x0001__x0001__x0001__x0001__x0001__x0001__x0001__x0001__x0001__x0001__x0008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0002__x0001__x0001__x0001__x0001__x0001__x0001_ð?_x0001__x0001__x0001__x0001__x0001__x0001_ð?_x0001__x0001__x0001__x0001__x0001__x0001__x0001__x0001__x0001__x0001__x0001__x0001__x0001__x0001__x0008_@_x0001__x0001__x0001__x0001__x0001__x0001__x0008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0008_@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0008_@_x0001__x0001__x0001__x0001__x0001__x0001__x0001_@_x0001__x0001__x0001__x0001__x0001__x0001__x0008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0008_@_x0001__x0001__x0001__x0001__x0001__x0001_ð?_x0001__x0001__x0001__x0001__x0001__x0001__x0001__x0001__x0001__x0001__x0001__x0001__x0001__x0001__x0001_@_x0001__x0001__x0001__x0001__x0001__x0002__x0001__x0001__x0008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0008_@_x0001__x0001__x0001__x0001__x0001__x0001__x0001_@_x0001__x0001__x0001__x0001__x0001__x0001_ð?_x0001__x0001__x0001__x0001__x0001__x0001_ð?_x0001__x0001__x0001__x0001__x0001__x0001__x0001__x0001__x0001__x0001__x0001__x0001__x0001__x0001__x0008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0008_@_x0001__x0001__x0001__x0001__x0001__x0001__x0008_@_x0001__x0001__x0001__x0001__x0001__x0001__x0001_@_x0001__x0001__x0001__x0001__x0001__x0001__x0008_@_x0001__x0001__x0001__x0001__x0001__x0001_ð?_x0001__x0001__x0001__x0001__x0001__x0001_ð?_x0001__x0001__x0001__x0001__x0001__x0001__x0008_@_x0001__x0001__x0001__x0001__x0001__x0001__x0001__x0001__x0001__x0001__x0001__x0001__x0001__x0001__x0008_@_x0001__x0001__x0001__x0001__x0001__x0001__x0001__x0001__x0001__x0001__x0001__x0001__x0001__x0001_ð?_x0001__x0001__x0001__x0001__x0001__x0001__x0001_@_x0001__x0002__x0001__x0001__x0001__x0001__x0001__x0001__x0001_@_x0001__x0001__x0001__x0001__x0001__x0001__x0008_@_x0001__x0001__x0001__x0001__x0001__x0001__x0001__x0001__x0001__x0001__x0001__x0001__x0001__x0001_ð?_x0001__x0001__x0001__x0001__x0001__x0001__x0008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0008_@_x0001__x0001__x0001__x0001__x0001__x0001__x0008_@_x0001__x0001__x0001__x0001__x0001__x0001__x0008_@_x0001__x0001__x0001__x0001__x0001__x0001__x0008_@_x0001__x0001__x0001__x0001__x0001__x0001__x0001_@_x0001__x0001__x0001__x0001__x0001__x0001__x0001_@_x0001__x0001__x0001__x0001__x0001__x0001__x0008_@_x0001__x0001__x0001__x0001__x0001__x0001__x0008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0002__x0001__x0001__x0001__x0001__x0001__x0001__x0001__x0001__x0001__x0001__x0001_@_x0001__x0001__x0001__x0001__x0001__x0001__x0001__x0001__x0001__x0001__x0001__x0001__x0001__x0001__x0008_@_x0001__x0001__x0001__x0001__x0001__x0001__x0008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0008_@_x0001__x0001__x0001__x0001__x0001__x0001__x0001__x0001__x0001__x0001__x0001__x0001__x0001__x0001_ð?_x0001__x0001__x0001__x0001__x0001__x0001__x0008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0008_@_x0001__x0001__x0001__x0001__x0001__x0001__x0001__x0001__x0001__x0001__x0001__x0001__x0001__x0001__x0008_@_x0001__x0001__x0001__x0001__x0001__x0001_ð?_x0001__x0001__x0001__x0001__x0001__x0001__x0008_@_x0001__x0001__x0001__x0001__x0001__x0001_ð?_x0001__x0001__x0001__x0001__x0001__x0001_ð?_x0001__x0001__x0001__x0001__x0001__x0001_ð?_x0001__x0001__x0001__x0001__x0001__x0001__x0001_@_x0001__x0001__x0001__x0001__x0001__x0001_ð?_x0001__x0001__x0001__x0001__x0001__x0001__x0001__x0001__x0001__x0002__x0001__x0001__x0001__x0001__x0001__x0001__x0008_@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0008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0008_@_x0001__x0001__x0001__x0001__x0001__x0001__x0008_@_x0001__x0001__x0001__x0001__x0001__x0001_ð?_x0001__x0001__x0001__x0001__x0001__x0001__x0008_@_x0001__x0001__x0001__x0001__x0001__x0001__x0001__x0001__x0001__x0001__x0001__x0001__x0001__x0001__x0008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0008_@_x0001__x0001__x0001__x0001__x0001__x0002__x0001__x0001__x0001__x0001__x0001__x0001__x0001__x0001__x0001__x0001_ð?_x0001__x0001__x0001__x0001__x0001__x0001__x0001__x0001__x0001__x0001__x0001__x0001__x0001__x0001__x0001_@_x0001__x0001__x0001__x0001__x0001__x0001__x0001_@_x0001__x0001__x0001__x0001__x0001__x0001__x0008_@_x0001__x0001__x0001__x0001__x0001__x0001_ð?_x0001__x0001__x0001__x0001__x0001__x0001__x0008_@_x0001__x0001__x0001__x0001__x0001__x0001_ð?_x0001__x0001__x0001__x0001__x0001__x0001_ð?_x0001__x0001__x0001__x0001__x0001__x0001__x0008_@_x0001__x0001__x0001__x0001__x0001__x0001_ð?_x0001__x0001__x0001__x0001__x0001__x0001__x0001_@_x0001__x0001__x0001__x0001__x0001__x0001__x0008_@_x0001__x0001__x0001__x0001__x0001__x0001__x0001__x0001__x0001__x0001__x0001__x0001__x0001__x0001_ð?_x0001__x0001__x0001__x0001__x0001__x0001__x0001_@_x0001__x0001__x0001__x0001__x0001__x0001__x0008_@_x0001__x0001__x0001__x0001__x0001__x0001__x0001__x0001__x0001__x0001__x0001__x0001__x0001__x0001__x0008_@_x0001__x0001__x0001__x0001__x0001__x0001__x0008_@_x0001__x0001__x0001__x0001__x0001__x0001__x0001_@_x0001__x0001__x0001__x0001__x0001__x0001__x0008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0008_@_x0001__x0001__x0001__x0001__x0001__x0001__x0001__x0001__x0001__x0001__x0001__x0001__x0001__x0001_ð?_x0001__x0002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0008_@_x0001__x0001__x0001__x0001__x0001__x0001__x0001_@_x0001__x0001__x0001__x0001__x0001__x0001__x0001__x0001__x0001__x0001__x0001__x0001__x0001__x0001_ð?_x0001__x0001__x0001__x0001__x0001__x0001__x0008_@_x0001__x0001__x0001__x0001__x0001__x0001__x0001_@_x0001__x0001__x0001__x0001__x0001__x0001__x0008_@_x0001__x0001__x0001__x0001__x0001__x0001_ð?_x0001__x0001__x0001__x0001__x0001__x0001__x0008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0008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0002__x0001__x0001__x0001_@_x0001__x0001__x0001__x0001__x0001__x0001__x0001__x0001__x0001__x0001__x0001__x0001__x0001__x0001__x0001_@_x0001__x0001__x0001__x0001__x0001__x0001__x0001_@_x0001__x0001__x0001__x0001__x0001__x0001__x0008_@_x0001__x0001__x0001__x0001__x0001__x0001__x0008_@_x0001__x0001__x0001__x0001__x0001__x0001__x0008_@_x0001__x0001__x0001__x0001__x0001__x0001__x0008_@_x0001__x0001__x0001__x0001__x0001__x0001__x0001__x0001__x0001__x0001__x0001__x0001__x0001__x0001__x0001_@_x0001__x0001__x0001__x0001__x0001__x0001__x0001_@_x0001__x0001__x0001__x0001__x0001__x0001__x0008_@_x0001__x0001__x0001__x0001__x0001__x0001__x0001__x0001__x0001__x0001__x0001__x0001__x0001__x0001__x0001__x0001__x0001__x0001__x0001__x0001__x0001__x0001_ð?_x0001__x0001__x0001__x0001__x0001__x0001__x0008_@_x0001__x0001__x0001__x0001__x0001__x0001__x0001_@_x0001__x0001__x0001__x0001__x0001__x0001__x0001_@_x0001__x0001__x0001__x0001__x0001__x0001_ð?_x0001__x0001__x0001__x0001__x0001__x0001__x0001__x0001__x0001__x0001__x0001__x0001__x0001__x0001__x0008_@_x0001__x0001__x0001__x0001__x0001__x0001_ð?_x0001__x0001__x0001__x0001__x0001__x0001__x0008_@_x0001__x0001__x0001__x0001__x0001__x0001__x0001_@_x0001__x0001__x0001__x0001__x0001__x0001__x0001__x0001__x0001__x0001__x0001__x0001__x0001__x0001__x0008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0008_@_x0001__x0002__x0001__x0001__x0001__x0001__x0001__x0001_ð?_x0001__x0001__x0001__x0001__x0001__x0001__x0001__x0001__x0001__x0001__x0001__x0001__x0001__x0001_ð?_x0001__x0001__x0001__x0001__x0001__x0001__x0008_@_x0001__x0001__x0001__x0001__x0001__x0001__x0008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0008_@_x0001__x0001__x0001__x0001__x0001__x0001__x0008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0008_@_x0001__x0001__x0001__x0001__x0001__x0002__x0001__x0001__x0001_@_x0001__x0001__x0001__x0001__x0001__x0001_ð?_x0001__x0001__x0001__x0001__x0001__x0001__x0001_@_x0001__x0001__x0001__x0001__x0001__x0001__x0008_@_x0001__x0001__x0001__x0001__x0001__x0001__x0008_@_x0001__x0001__x0001__x0001__x0001__x0001__x0008_@_x0001__x0001__x0001__x0001__x0001__x0001__x0001__x0001__x0001__x0001__x0001__x0001__x0001__x0001__x0008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0008_@_x0001__x0001__x0001__x0001__x0001__x0001__x0001__x0001__x0001__x0001__x0001__x0001__x0001__x0001__x0001__x0001__x0001__x0001__x0001__x0001__x0001__x0001__x0001_@_x0001__x0001__x0001__x0001__x0001__x0001__x0001_@_x0001__x0001__x0001__x0001__x0001__x0001__x0008_@_x0001__x0001__x0001__x0001__x0001__x0001__x0001__x0001__x0001__x0001__x0001__x0001__x0001__x0001_ð?_x0001__x0001__x0001__x0001__x0001__x0001_ð?_x0001__x0001__x0001__x0001__x0001__x0001__x0001_@_x0001__x0001__x0001__x0001__x0001__x0001__x0008_@_x0001__x0001__x0001__x0001__x0001__x0001__x0001__x0001__x0001__x0001__x0001__x0001__x0001__x0001__x0001__x0001__x0001__x0001__x0001__x0001__x0001__x0001_ð?_x0001__x0001__x0001__x0001__x0001__x0001__x0008_@_x0001__x0001__x0001__x0001__x0001__x0001__x0001__x0001__x0001__x0001__x0001__x0001__x0001__x0001_ð?_x0001__x0001__x0001__x0001__x0001__x0001_ð?_x0001__x0002__x0001__x0001__x0001__x0001__x0001__x0001__x0001_@_x0001__x0001__x0001__x0001__x0001__x0001__x0001_@_x0001__x0001__x0001__x0001__x0001__x0001__x0008_@_x0001__x0001__x0001__x0001__x0001__x0001__x0008_@_x0001__x0001__x0001__x0001__x0001__x0001__x0008_@_x0001__x0001__x0001__x0001__x0001__x0001__x0001_@_x0001__x0001__x0001__x0001__x0001__x0001_ð?_x0001__x0001__x0001__x0001__x0001__x0001__x0008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0008_@_x0001__x0001__x0001__x0001__x0001__x0001__x0001_@_x0001__x0001__x0001__x0001__x0001__x0001__x0001_@_x0001__x0001__x0001__x0001__x0001__x0001__x0008_@_x0001__x0001__x0001__x0001__x0001__x0001__x0008_@_x0001__x0001__x0001__x0001__x0001__x0001__x0008_@_x0001__x0001__x0001__x0001__x0001__x0001_ð?_x0001__x0001__x0001__x0001__x0001__x0001__x0001_@_x0001__x0001__x0001__x0001__x0001__x0001__x0001_@_x0001__x0001__x0001__x0001__x0001__x0001__x0008_@_x0001__x0001__x0001__x0001__x0001__x0001_ð?_x0001__x0001__x0001__x0001__x0001__x0001_ð?_x0001__x0001__x0001__x0001__x0001__x0001__x0001__x0001__x0001__x0001__x0001__x0001__x0001__x0001__x0008_@_x0001__x0001__x0001__x0001__x0001__x0001__x0001_@_x0001__x0001__x0001__x0001__x0001__x0002__x0001__x0001__x0008_@_x0001__x0001__x0001__x0001__x0001__x0001__x0001_@_x0001__x0001__x0001__x0001__x0001__x0001__x0001_@_x0001__x0001__x0001__x0001__x0001__x0001__x0008_@_x0001__x0001__x0001__x0001__x0001__x0001__x0008_@_x0001__x0001__x0001__x0001__x0001__x0001__x0001__x0001__x0001__x0001__x0001__x0001__x0001__x0001__x0008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_x0008_@_x0001__x0001__x0001__x0001__x0001__x0001__x0001_@_x0001__x0001__x0001__x0001__x0001__x0001__x0008_@_x0001__x0001__x0001__x0001__x0001__x0001__x0008_@_x0001__x0001__x0001__x0001__x0001__x0001__x0008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0008_@_x0001__x0001__x0001__x0001__x0001__x0001__x0001_@_x0001__x0001__x0001__x0001__x0001__x0001__x0008_@_x0001__x0001__x0001__x0001__x0001__x0001__x0008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0002__x0001__x0001__x0001__x0001__x0001__x0001__x0008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0008_@_x0001__x0001__x0001__x0001__x0001__x0001__x0001__x0001__x0001__x0001__x0001__x0001__x0001__x0001__x0008_@_x0001__x0001__x0001__x0001__x0001__x0001_ð?_x0001__x0001__x0001__x0001__x0001__x0001__x0008_@_x0001__x0001__x0001__x0001__x0001__x0001__x0001_@_x0001__x0001__x0001__x0001__x0001__x0001__x0001__x0001__x0001__x0001__x0001__x0001__x0001__x0001__x0008_@_x0001__x0001__x0001__x0001__x0001__x0001__x0008_@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0008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0002__x0001__x0001_ð?_x0001__x0001__x0001__x0001__x0001__x0001_ð?_x0001__x0001__x0001__x0001__x0001__x0001__x0001_@_x0001__x0001__x0001__x0001__x0001__x0001__x0008_@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0002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0002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0002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0002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0002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0002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0002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0002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0002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0002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0002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0002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0002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0002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0002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0002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0002_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0002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0002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0002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0002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0002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0002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0002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0002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0002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0002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0002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0002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0002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0002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0002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0002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0002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0002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0002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0002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0002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0002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0002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0002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0002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0002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0002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0002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0002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0002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0002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0002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0002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0002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0002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0002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0002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0002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0002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0002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0002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0002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0002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0002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0002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0002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</t>
  </si>
  <si>
    <t>7d177b370ac8875549dfc237d8a6f6ef_x0001__x0002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0002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0002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0002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0002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0002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0002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0002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0002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0002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0002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0002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0002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0002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0002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0002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0002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0002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0002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0002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0002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0002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0002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0002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0002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0002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0002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0002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0002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0002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?_x0001__x0001__x0001__x0001__x0001__x0002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0002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0002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0002_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0002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0002_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0002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0002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0002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0002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0002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0002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0002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0002_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0002__x0001__x0001_ð?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0002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0002__x0001__x0001__x0001__x0001_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0002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0002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0002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0002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0002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0002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0002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0002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_x0001__x0001__x0002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9:99ð¿99999999999999ð¿999999ð¿_x0001__x000C_99_x0002__x000C_99_x0003__x000C_99_x0004__x000C_99_x0005__x000C_99_x0006__x000C_99_x0007__x000C_99_x0008__x000C_99	_x000C_99:_x000C_99_x000B__x000C_99_x000C__x000C_99_x000D__x000C_99_x000E__x000C_99_x000F__x000C_99_x0010__x000C_99_x0011__x000C_99_x0012__x000C_99_x0013__x000C_99_x0014__x000C_99_x0015__x000C_99_x0016__x000C_99_x0017__x000C_99_x0018__x000C_99_x0019__x000C_99_x001A__x000C_99_x001B__x000C_99_x001C__x000C_99_x001D__x000C_99_x001E__x000C_99_x001F__x000C_99 _x000C_99!_x000C_99"_x000C_99#_x000C_99$_x000C_99%_x000C_99&amp;_x000C_99'_x000C_99(_x000C_99)_x000C_99*_x000C_99+_x000C_99,_x000C_99-_x000C_99._x000C_99/_x000C_990_x000C_991_x000C_992_x000C_993_x000C_994_x000C_995_x000C_996_x000C_997_x000C_998_x000C_99_x0001__x0002_9_x000C__x0001__x0001_:_x000C__x0001__x0001_;_x000C__x0001__x0001_&lt;_x000C__x0001__x0001_=_x000C__x0001__x0001_&gt;_x000C__x0001__x0001_?_x000C__x0001__x0001_@_x000C__x0001__x0001_A_x000C__x0001__x0001_B_x000C__x0001__x0001_C_x000C__x0001__x0001_D_x000C__x0001__x0001_E_x000C__x0001__x0001_F_x000C__x0001__x0001_G_x000C__x0001__x0001_H_x000C__x0001__x0001_I_x000C__x0001__x0001_J_x000C__x0001__x0001_K_x000C__x0001__x0001_L_x000C__x0001__x0001_M_x000C__x0001__x0001_N_x000C__x0001__x0001_O_x000C__x0001__x0001_P_x000C__x0001__x0001_Q_x000C__x0001__x0001_R_x000C__x0001__x0001_S_x000C__x0001__x0001_T_x000C__x0001__x0001_U_x000C__x0001__x0001_V_x000C__x0001__x0001_W_x000C__x0001__x0001_X_x000C__x0001__x0001_Y_x000C__x0001__x0001_Z_x000C__x0001__x0001_[_x000C__x0001__x0001_\_x000C__x0001__x0001_]_x000C__x0001__x0001_^_x000C__x0001__x0001___x000C__x0001__x0001_`_x000C__x0001__x0001_a_x000C__x0001__x0001_b_x000C__x0001__x0001_c_x000C__x0001__x0001_d_x000C__x0001__x0001_e_x000C__x0001__x0001_f_x000C__x0001__x0001_g_x000C__x0001__x0001_h_x000C__x0001__x0001_i_x000C__x0001__x0001_j_x000C__x0001__x0001_k_x000C__x0001__x0001_l_x000C__x0001__x0001_m_x000C__x0001__x0001_n_x000C__x0001__x0001_o_x000C__x0001__x0001_p_x000C__x0001__x0001_q_x000C__x0001__x0001_r_x000C__x0001__x0001_s_x000C__x0001__x0001_t_x000C__x0001__x0001_u_x000C__x0001__x0001_v_x000C__x0001__x0001_w_x000C__x0001__x0001__x0001__x0002_x_x000C__x0001__x0001_y_x000C__x0001__x0001_z_x000C__x0001__x0001_{_x000C__x0001__x0001_|_x000C__x0001__x0001_}_x000C__x0001__x0001_~_x000C__x0001__x0001__x000C__x0001__x0001__x000C__x0001__x0001_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0002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0002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0002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0002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0002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0002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0002_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?_x0001__x0001__x0001__x0001__x0001__x0002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0002_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0002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ð¿_x0001__x0001__x0001__x0001__x0001__x0001_ð?_x0001__x0001__x0001__x0001__x0001__x0002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0002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0002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_x0001__x0001__x0001__x0002_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0002__x0001__x0001__x0001__x0001_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?_x0001__x0002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0002__x0001__x0001__x0001__x0001_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0002__x0001__x0001__x0001__x0001__x0001__x0001_ð¿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0002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0002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0002__x0001__x0001_ð?_x0001__x0001__x0001__x0001__x0001__x0001_ð?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0002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0002_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0002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0002__x0001__x0001_ð?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0002_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0004__x0006__x0004__x0004__x0004__x0004__x0004__x0004__x0004__x0004__x0004__x0004_ð¿_x0004__x0004__x0004__x0004__x0004__x0004__x0004__x0004__x0004__x0004__x0004__x0004__x0004__x0004_ð?_x0004__x0004__x0004__x0004__x0004__x0004__x0004__x0004__x0004__x0004__x0004__x0004__x0004__x0004__x0004__x0004__x0004__x0004__x0004__x0004__x0004__x0004_ð?_x0004__x0004__x0004__x0004__x0004__x0004__x0004__x0004__x0004__x0004__x0004__x0004__x0004__x0004_ð¿_x0004__x0004__x0004__x0004__x0004__x0004_ð¿_x0004__x0004__x0004__x0004__x0004__x0004_ð?_x0004__x0004__x0004__x0004__x0004__x0004__x0004__x0004__x0004__x0004__x0004__x0004__x0004__x0004__x0004__x0004__x0004__x0004__x0004__x0004__x0004__x0004__x0004__x0004__x0004__x0004__x0004__x0004__x0004__x0004_ð?_x0004__x0004__x0004__x0004__x0004__x0004_ð?_x0004__x0004__x0004__x0004__x0004__x0004_ð¿_x0004__x0004__x0004__x0004__x0004__x0004__x0004__x0004__x0004__x0004__x0004__x0004__x0004__x0004__x0004__x0004__x0004__x0004__x0004__x0004__x0004__x0004_ð¿_x0004__x0004__x0004__x0004__x0004__x0004_ð¿ÝZ_x000D__x0001_ll4@_x0002_Ä³m87@V38_x0003_ ¡9@m_x001E_uàç5@Å¬¾à__x0001_9@Kã\fåø3@Å5GÛÖ^6@_x0005_#ºÃ¯t6@æøín¡v;@o°Ãt9@ÓåüÍ4@_x0001__x0005_tcN¥7@°l]Rfx7@ðV·¼Ù5@_x0019_txÇ_B9@_x000F_Ë_x0002__x0004_Âa8@³®I_x001A_3@Ú¸&gt;-9@ËM(U_x0018_6@M?Rõ'_x0013_9@e¶ìà:7@~¹­á»4@	ÇC¹K8@ìúÌ_x0003_ ³;@)	:_x0006_ln4@oYµ_x0006_¶4@æ$¶ï$)6@Jaâü$);@cì®Y&gt;8@_x001F_ª6rÆã8@Dº¸xæ4@â_x000B_£¾ë96@²b B;_x000E_4@uÔË¿*È5@ãÖ_x0002__x0018_¨5@¼ÍbÔ07@Õ_x001E_ôûð6@4¥£¸ºÇ;@®Ð»Ä8@þ¶É;_x0002_3@ù/Pu¨õ5@R"3­!6@x_x0011__x000B__x0016__x0004__x0007_Ñ:@O_x0002_èºN8@À_x0006__x0003_SÈú6@Ä&gt;ÿX_x001A_¤7@Íx_x001B_Û_x0006_õ;@þ"~;Z7@u_x0012_\¹&gt;6@¼ÎH¶÷5@¦áê]A6@¨+ùQî_x000F_7@_x000E__x0019_îf_x0008_8@=Ù¢!5@î_x0013_!RÒ6@þ_x0001_&gt;ÇÙ6@Àù»7@Ó[[µÊ¢&lt;@9(HÌþe4@%òï2B_x0019_:@NØ;8@;_x0007_C_x0003_6@o¸Ð_x001D__x001A_7@íÞT*-ì8@yã_x001B_4ö7@°®_x000C_øæ2@¦._x001C__Á7@ý­T÷5@ò£­®Ã9@[ÂûÊ7@B_x0005__x0003_G_x0013_Ï7@¹?pÔtn5@_x0014_ò{Ì£4@:Ü!ü!:@_x0002__x0003_&lt;Í;ñ	9@Ü'l­xÆ5@_º_x001B_^y3@ãx÷É_x0004__x000F_7@_x000C_2³£_x000C_7@B_x0003_Bÿ6@1Ä	_x001A_UU7@VéÒZü_x001F_;@ä_x001A__x001A_ó_x0005_å9@,ì»â­3@ê,Od_x001B_D5@Rð_x0001_Oc5@f_x001B__x0007_Ùö6@1ÎúÙë_x000E_5@m¬âÝ4@:F_x000B_eÆ{4@¯¨_x0012_Ç&lt;7@Qÿèý6@ì¸Cr1C8@_x001E__x001A_U}Q7@#EË7·@:@5vÊU¿`9@*'æºk¬6@Ðü¼ _x0003__x0002_;@û	p_x0005_6@Ú¨ò¼6@¡9¾_x0011_õh9@ôgàËª~6@ëÒa6E7@|Ã_x001A_ïÈ8@Ðå_x001C__x000C_8@££PE_x0001__x0007_ò44@î ®ØkÕ9@_x0008__x000F_^%K_x0012_6@d3W_x0004_$8@|I-2ã55@_x0011_MÒò_x0003_¬8@¸_x0019_ÿÐ7@Ó½Ïvó7@ÍÚVn;@Æjl_x0012_%³1@HLJ_x000B_.8@yüÚ_x001E_Ö6@p_x001F_áÐq_x0017_9@_x0004_Eà\9@­&amp;_x0002_zÄ6@_x001E_iõ2ª¤4@¸TÏá5@ÙMçøÄö8@íÎñÜ_x001F_:@_x001E__x0015_+ì´5@fódíÔ4@¨õ4@5Æ-0¬r5@¹¢_x0002_Û =5@³­÷U_x0012_p6@§_x0001_¿_x0008_76@_x001E_û+§+Â5@_x000C__x0019_rf75@ÔP-H*4@eEÝù_x0005_5@Túî¶7@{q_x0006_84@_x0001__x0002_!G]rÃ6@3{_x0005_÷4@­Þ_x0014_%¸Ô8@ÍmnõÓ8@zÞ×Ay9@v_x000B_ à|D3@_x0008__x001B_»RÃ7@_x0005_ñ« 5@^7_x000D_&lt;w_x0017_7@VYÐNVú5@£ßÜ#Z÷3@CÀø#_x000B_5@%÷_x0012_Nïs7@_x001C_DE¼Ñû6@9NB¿Ý6@§êV_x0010_k5@·ú\n¼4@sP_x0013_ÿ6@2_x001A__x0011_VC6@pP!/¸[7@_x0013_EµrÈ6@÷''õ$9@wX&lt;Y7@ÛHÁ/_x0008_±6@_x001E_Qûáëã7@]AÇ³7@âIÅ_x000C_ð3@¬º©È}7@¤»ÐÙqh6@lûñ_x0006_¸_x001E_7@çEF|5@Gî{_x0002__x0003_Î7@/ú_x0013_Fm8@Ò _x0016_ÂÖ8@PKØ6%)7@Ò4EP_x0011_·5@_x000B__x000D_Ý9@{×R*_x0015_h3@Ýªp¶³4@_x001B_Ô&lt;ú_x0003_8@Ògª½7@&gt;Â&amp;çãÁ6@ïVx!Îµ5@É\p¦y3@©3¬#Â4@¬XÓ»"7@Ë|¤À52@_x0014_g·nðu6@CÆ®Ãi4@Êúuàøº7@PÙÅ5@S§"_x000E_6@Rk_x0015__x001C_å_x0016_8@cá¤q4@­Éþ_x0016_?O5@³EIë¯î7@_x0019_4Î_x001C_kÓ7@^¯_x0018_i_x0008__x001C_5@±K_x0001_V¢)5@«%1w6@_x001E_Iàùö¸6@ñ©_x0019_î24@3Â¦à²É7@_x0005_	ÆgÞ_x0007_m:@_x0003_~ÝXpÁ9@yÚ_x001D_è@n6@ó_x0003_×]_x000F_5@_x001F__x0008_tæÏ»8@_x0004_ø·¿8@\Ô3ØF4@gåÓÐ¼6@_x0010__x0007_Àst_x0006_7@_x000F__x000B_@9@j.¢É8@E_x000E_Þ&amp;÷³6@óñL_x0016_ï6@$â'7c¤5@= Ð§%ý8@Ó&lt;ïýQ@7@³Lè¹ª9@ÔVÇr§8@Áiø_x0015_k*8@_x0001_y¾éÖÝ7@¨ðC'6@6_x0016_ûYê3@o'Ð_x001D__x0007_ô2@°äâbr9@ËQì};@'H?9@¸Dº_x0018_nc:@E'¡¿M9@¦ _x0017_?&lt;¹9@ðWw+ð9@F¢R_x0002_Áq6@Ö­Ó_x0002__x0006__x0005__x0012_5@éÍ°è¨þ7@MãyÏrR7@¦g"Z_x000F_6@F[,­-î1@	´ÉO_x000C_f9@_x0008_£Ø«67@zr_x001F_¥._x000D_3@óÍ2A6@Þ|_x0010_çÁÎ3@z_x0015__x0004_åé5@$?TþSv7@$Z)!_x0006_:@~_x0018_T	9@ð9®¬}_x0003_9@D@w5@&lt;Ðb_x0001_6@¨¸_x001D__x0001_Ò5@í°iq°5@_x0008_A"RË4@%_x0015_ ­ú'9@ÚRÖ9@ìW«}Û4@uKÙí7@/ï`¦_x0017_18@ä_x0008_Z¤_x000D_x4@®aDþð§7@`æÿ'5@øL0¬ç7@òÛîö½6@nÇ_x001C__x000F_L:@_x0004_®Í6;@_x0001__x0002_N_x0008_Lëà²7@ÕôLNË6@«=ÅbÆ5@P3_x0012_r658@$¸Xß_x0002_04@&amp;¹Vüw6@ßÜ=þ¾7@Kê:ö_x000F__x0001_8@JÖTL`8@)þA8@µE &amp;G7@4Dî¢B3@7N£Ý²5@àîÛÆK7@ç,µUö9@cð1_x0001__x001A_;@Û²Ö[6@»OZÿy7@ðtÄ:@^2·$ö`6@}°_x001D_Ï _x0002_8@wÎ­tÅ6@·¬ß_x0019_°×4@1¤ ¢D9@¨Âãô_x0005_S7@sÅJÄ±_x001C_6@_x0005_ó)W9£5@P¹ù_x0012_k¡5@_x0010__x0004_í_x0003_J¡6@7_x0019_"µ0Ï5@__x0008_3f;¡7@I¤t_x0001__x0002__x0014_Ä2@ÿÑCyº+9@«¨aúë7@_x0015_T	_x0015_-8@5:ðuî5@9Áù7@Ìc¬!!_x001F_8@ó³ÈE#3@_x0003_ÜF»Ñ6@:¸½_x000C_É6@)æè;_x000E_9@~ä,ÚtI8@_x000C_þ»j_x000D_?6@g_x001A_¼±D	7@_N=ò7@î½Öõ7@£©©7@dÇ_x000D_t|_x0007_6@2,qç94@_x001D_F²ù¹7@_x0012__x001B_V7_x0017_5@ßÍ_x0014_*r7@þeïLö&gt;5@¥ìÉ6@¤°^_x0017_ó8@îBªß4~6@å^þk:4@ôoÛ¾_x001A__x001B_7@ælb7@¡À0_x0004_àø7@ÿ_x0017_0Ã¯Î7@`0âÈW6@_x0004__x0005_ÜÛÞ_x001E__x0004_5@Aª%ª_x0013_5@ÁæÄª_x001C_ª1@,_x001B_örÈ9@5v_x0015_6@_x000E_=fµV8@&gt;ezE;¹8@)_x0007_Ý]£Ç7@ÓÆõHÄ7@è°¶nW|:@Ï_x0019_ä÷®6@´SEW&gt;G9@è7»Tií6@³¦_x000F_£4@°_x0001_ ÍûZ9@Á_x0015_UÁÛß:@¸½Ìs3@_x001D_OËÑ¾S5@¤àý66@yMøÔ?5@©ßà_YI5@&lt;mp«¸Ý5@÷ÔDÛ+_x001B_6@BÆs_x0017_&gt;8/@ÿ\ÿV5@Öô_x001C_Øi6@&amp;Ô_x000C_¹·7@_x0014_t3_x0017_Z6@6à9-_x0008_¦6@¡_x0002_)8@_x0002_ _x0003_¸(7@R¯U_x0002__x0003_c6@_x000D_3ím¿J:@_x000D_tèïº47@_x000B_&gt;Ãúj­9@#½6_x0017_S6@«G8}X5@&amp;Z§¦ä_x0015_8@_x000B_z¸"FR3@xtSÖ;l6@ªS_x0017_J7@³Ï¸G×©7@òäîqNe8@)Þaz_x0005_z8@v½âi~ú4@Ö¾ÿ_x001C_8@ÿû^à9@«?1m~Ø7@ýnw_x0007_8@3F¢_x0018_aý5@_x001B_'êF«5@^¹og±6@G$+~Í9@ûü¦j¦k7@Yf_x0010_`@7@7l_x0017_3@A_x0001_¨R§5@'à°âo7@_x0007_¯ó_x0005_6@¹È-]¥5@$×£4¬¢6@vÑâFy®8@)5V4@_x0001__x0003_L5_x001E_7G_x001E_6@ÏÌ_x000B_ÚD5@aQà0rT6@º0M;É8@Æ_x001F_hßó3@_x0005__x000C_¼]5@-SQ½H9@å_x0017_%_x0018_b3@_x0002__x000E_qnð7@ÝÑð6@ÎAÏÕY4@óÃDTà6@Sqý~r®6@Æ?"vÈ8@K'Ò;¥Í5@ï²ç&lt;_x001B_o:@ÇuµHÑý8@Dë^	_x000B__x001A_6@n¡ì45@ÛIÇðT:@]äã*7@ _x0011_/ÕÇ68@ÿ_x0003__x0002_ë_x000D_F8@_x000B_ØËfYg8@@ÉÍT_x001F_ð8@Ú¾8Ú:@Ò%§ZÒb6@Êtt}ù¥9@¸UKAÎ8@TNV+GZ3@9úåV_x001E_©8@SEP'_x0004__x0005_ßI5@zÜÌµ_x0011__x0012_:@$-iP`4@((§7_x0010_5@_x0013_ «Óç6@½&amp;_x001E_Þ :@YKÎmáû7@^5^ðñ4@ÉKlp\:@o	y_x0008_9¹6@rn_x0002_·Ô6@_x0001_ 8ß6@)â/SEÖ5@!®âÒî8@®n_x0010_èâ6@*L/ó^¼:@X+új_x0002__x0011_;@_x0016_`pqr6@¿@¯7@_x0018_Þ|]_x0006_ä6@söDä_x0010_+3@KÖ_x0003_°8@_x0004_ª^ôæ5@`ê!¢_x0008_5@_x0005_b_x001C_I_x001D_9@_x0011_ý`P9@Å+ßÔZD7@þPzkK]8@Æì¿Ô_x001E_5@H_x0011_Pa_x0016_9@ývÿ¼ë_x0003_5@:ÑÈ«Ñ9@_x0001__x0004_ß.8Ý÷_x0006_9@_x0005_L`p9@;SYNF6@_x0013__x000C_¯Ø_x0003__x000B_3@ò_x0017_ÝåG8@Ø;_x0003__x001A__x0017_¬7@ïJ_x0012_9£ä9@õ SÙU5@Ä_x0003_N+(6@Î_x0006_u4Ì6@Ä·0üöV6@o´kÐ6@cZ&lt;ÝC7@_x000F_8«j÷ð5@nF¥#_x0011_9@H¦5À{9@ú_x0017_g+²8@µ_x0004_\F8@¿LÇrä7@VRJÞÂÝ8@"jØºd®7@±_x0010__x000D_ÄaÊ5@¯0±#}P9@²zg_x0003_7@HJ5_x0004_Ë8@^åI&gt;_x0002_Z4@þ_x000E_]_x0008_°Ë5@_x0001_$É×Ê7@ÂÕ.e'¿8@L4."Å79@$&amp;ëS3@Yr_x001B__x0003__x0003__x0004__x0002_J6@h\_x0017_0_x0007__x0002_7@'Ùè£69@ôj-Ê§_x0012_4@#¼$'47@¼_x0017_!io«6@KqEM7@,gåõ|Ã5@â£½þ#97@I-½¢F(5@_x0013__x0003_{´"E4@Î_x0018_5¯_x000E_Å5@_x0016_Î_x001F_Eò6@$¾0&lt;}À7@$;xfÃ3@üÿ5@r2§H9@%_x001A__x001C__x0010_Ç3@lþoCýA7@©³sh26@±Èîg³8@²_x000E_·½áØ6@h¸_x0001_§sv:@YYd	86@ÜFäsA^8@Å¹éÅS9@_x0019_MÏx~7@|©27@×÷È{©5@§ÁÃ­!7@"ø_x001B_¹Ü3@_x0008_«_x001A_Þwò5@_x0005__x0008_¼ó"w_x0010_8@è~D@/9@¾Hôa¯8@¬Þkr8@_x0010_Gj?B7@ðr_x0006_Þj7@»_x0007_ÀØ@6@._x001B_¥ïº8@×l9@/;_x0004_ è9@ÇÄ_x001E__x0014_"_x0016_7@T_x001E_$ì	_x0001_5@nÊálx_x000B_2@V{°LÀ®9@PvÒ¨ö$9@®_x0003_b¿ã06@Z&gt;e5_x0008_#6@3_x0006__x000C_Bè5@ù|ú_x0001__x000F_Ù8@·-«a&lt;_x0015_6@\_x000C_Öu­7@:_x0012_ëV_x000D_t1@\&lt;_x0004_ñ_x0002_6@g+èÇü0@EùÊ M7@©¶¼ª8@NÝý©å5@,æ»&amp;M´6@_Àt8ðÇ8@ø_x001A_­_x0018__x0004_õ7@¿Óµ°3|6@eWlK_x0003__x0004_A¢8@!I&amp;_x000E_Æ&lt;@ØS_x0004_`6P6@¥_x0006_Hzí8@NÕ;,_x000C_T;@pÐF¢}8@_x001C_&gt;_x001F_ò_x0010_÷9@JÀº_x0005_=I7@íª_x0015_?7@ø_x001D_¦~æ6@ë¼_x000F_ò5@~­_x0001_P°4@øÞù'8ú8@ý&lt;	Ä²ø8@¤è_x0005_T6@ÃTc_x0018_Ìõ6@§¨I=9@4ê¤O\&lt;3@û_x001F_(Ö7@©_x0017__x001A_&gt;_x001D_7@?fõpÂ7@Ì×îZ#î4@|_x0002__x0007_}à4@¸Hòt&lt;8@e'¬mª5@~^¬Ô½5@B¨§¨}5@È³§_F/6@&lt;(Ü$7@Q_x000B_Ú@y÷4@SæT_x001C_h¸5@N^±ãì9@_x0001__x0002_Òêµöáæ4@¥¾_x0007_ ÍÐ4@ø8"­n8@°·ðö¥c6@U²ô¨íh8@DûÓ¹ü¹5@BÇElg6@®ñÚl÷ÿ5@_x0012_]_x000E_îL4@ôÂ|_x000F_&lt;7@BßÑÀ_x0010_ì6@ª¾óX¾2@Í½&gt;_x0010_qÚ7@zxýA;g:@¶Êøèg5@ø_x0016_ÀUâ4@Ä¦_x0005_Ä&amp;_x0017_6@ñiï0Ì36@a^óÁ+_x0006_7@ÎjH_x000B_ô6@hà_x0017_X_x001A_+9@àx_x0017_&amp;Å½4@9l{Ôäm7@"-_x0002_l_x0011_6@¤(@íÜS:@Z_x0016_Pi7@ZÈ_x0019_=Ï7@xñå4d8@gO¹ìle5@jìqxI4@EMV½_x000D_7@ÿ&lt;#º_x0001__x0002_cl8@F$_x0018_Ýä5@M©k¥-7@%Ñ6!7@dz«_x0017_4@Î,_x000F__x0012_Ä):@ð/Æú¡å:@×Ç_x0014_¦×_x0013_8@ßïì2:@ë?2h²e6@2½ã×_x0011_û=@ýÆwØ§é4@É"&amp;Ù´ 4@½ ¦M_x0014_6@-_x001D_L&amp;ìy7@ä_x0007_ns7@èÊä.¾_x0004_7@î_x0004__x0006_ùÍ_x001D_8@_x0015_ÛÊû`7@ÛBsìW,7@/_x000D_e¸f7@_x001A__x0019_¶¾_x0006_ù6@æ»FÎ\6@6â_x000E_%ù4@Uék_x0012_Ó¿6@AëO5ø6@óáÁñ9u7@®þ¶S4@_x0005_Â_x0007_Ì2@08ÁY];@m¢ÿRp8@_x0002_ö7i5@_x0001__x0004_có1ñùH6@l¦ùúj{8@1S^â7@¥:¾ï#_x001C_4@_x0012_îiªAÊ6@«ÕÁô_x0003__2@_x0017_¾XIa5@_x0007_c_x0002_ßíb4@_x001A_FéÂ¨3@O÷J/á&lt;6@ûLy_x0014_8@_x0001_Ç_Ã+c9@yPâ&lt;}7@ùf¯¶7@_x000C_jã_x0008_ñj6@r»ÏC(¤8@»_x0011_ªn_x0007_S&lt;@°þÑ­2U8@ûaJéìó5@ï#H0 95@#OÅ:J7@l¸ßË_x000E_%5@4¯Ï5¶8@ØíÅ_x0001_¦_x0013_7@W{âZ?8@°º2M6@`È®_x000E_/'7@_x0012_ÔÈÄ_x0002_8@ý7¼?ç8@âõ#¿é6@^Z÷ËÕé8@Rñ _x0002__x0004_xK6@&lt;¦û^­b5@º_x000E_Z(_x001E_9@ÚÌ=¶ý8@_x0010_uÕ.O8@·M¼_x0015_nµ6@¢Ý$L«/8@GÑòà8@F·i_x0003_Åj9@_x001A_]ú¬f#3@_"ÇÅ$6@_x0019_¹-EÂü6@ì_%´¸u5@"Î_x0008_(&gt;Ô6@ån _x0005_t¢7@å»Ý#³9@i¤ç&gt;4@ßÓ¦ñu,5@_x0012_vb_x0014_ªÅ8@_x001A_ Þ§à5@Ð..¼_x0004_`7@áKã2Ê8@eD_x0016_4@tþ&amp;ï#[5@üR¤Cô_x000E_9@Qa_x001A_IÛ6@p_x0018_Ýã·8@57@_x001C_Eì5@2óÚ_x0001_6@ó_x0008_4_x0019_Ì.7@ðp_x0003_*Í7@$ÇmT7@_x0003_	_x0006_épî½z6@m_x0001_m®£3@ÞVn¬¼5@Ìs®_x0001_N7@Ð=ý7@_x0013_ñ_x0007__x0002_;6@-qéEO2@Ù!Ü8Ó7@Û_x001E_ÂM­5@NË²M8@8BFõ*q5@WÙph¢9@æ_x0019_ÈÛ_x0019_9@§O_x0018_K¦Q8@_x000F__x000F__x0010_Ã56@í¨_x001F_m	:@_x0015_~¤Èî_x000B_:@Ä®0cÓ7@Vát_x001D_17@¦_x000F_Ý_x0002_k_x0018_7@_x0001_¥È1!µ9@5W_x000E_y_x000D__x0016_4@¨}ñÖn05@Á?!¼Õ7@Uu¢ú:Û5@úF_x0005_¾iP7@Ôq2&lt;fn7@í?)Á_x0004_8@1m[Á]7@_x001A_"Ù;_x0010_Ï6@lô^	_x001E_8@ú²_x0008__x0003__x0001__x0004_Ð±4@JB(_x0004_ù9@îª_x001B_}Q8@¯ÿHÔ´	4@QÉ)HYÜ8@;_x0005__x0005_+zÕ5@Í&gt;ß!6@@Ì·38@&amp;_x001A_ïM1w8@_x000E_Ú5R&gt;:@²3@Ø86@ödI&gt;)&amp;4@ÄóÀ_x0007__x0003_·4@e_x0001_p3@_x000B_DÂÔ[ë6@d¶í1ó_x001E_6@`8e«Pm8@ùáîô,.6@"_x0018_àL_x000B_7@bË~_x0002__x0002_X9@_x0006_-nÑÏ5@þx3%@2@X´\ °ý3@_x0002_¹F÷Ù7@ Õ2z4@Äm¼\8@AX,pÓ;@5ë@¿9@¢Õ_x0014_)_x001E_$9@¾X/Þ©6@,_ø^ñ8@[¥èêÑ5@</t>
  </si>
  <si>
    <t>0a224ea68c8e43bcac1cffbf78db48eb_x0004__x0005_§èæüÂN4@ÜðÔ´õ+&lt;@H_x000E_¡",6@_x001C_*Ú_x0011_Ñ33@@Í~:æ8@¢§f¿-5@Z_x000E_Å7@¡9_x0003_Á_x0003_²7@CöÃ	Yá6@&lt;]_x000B_É~9@(Ð.S139@}g{_x0003_9@_x0002_÷¸ ²6@½íC_x0016_á\4@%õäº98@ëpM_x0012__x0002_ 6@_x0012_[Ã¸tÕ2@v5.s25@pkà\Ú:5@_x000B_Kxyv2@¶ÍÌ4¬G5@t7]êU¾6@ÛlÎ_x0013_:@×±»Ð	U7@b_x0017__x000C_xÇ 9@0eÀ&gt;{7@îC_x0018_D4@¹¤#j¨:@ö_x0001__x000C_,±:@áïBP4&amp;8@e~óEø3@~¡GÖ_x0001__x0002_øt4@ÜjÚÇÒÇ4@O½Í¶äß5@+wø¯¨ê7@Gw+|k_x000C_6@ Ñ) È9@Ç=XïÞi8@=mm´=4@_x0005_ªK1DÉ7@Ó²)_x000F_cT8@_x001B_ëý¹¼"8@/u4ÿ&gt;_x0017_5@Y$¯æü]6@_x001B_(,Æîª7@þêÊ÷09@Vd:~¡Á8@mÅ_x0006_Ï3~8@IÛ	¢Y8@º#/=4@\Ä=Õ÷Ï8@Îè_x001C_úN6@_x000E_î×Ê4@L3²ùJ_x0001_7@÷Q_x0016_Z&gt;7@Ç&amp;©Ò8@Åsq&gt;c%4@DÑ_x0014__x0019_8@_x000E_ÎÀ¿¥´3@ºzî6@&gt;´_x0005__x0001_­	6@0,#:ªë4@àò;/8@_x0001__x0004__x000B_Øm_x0011_þ_x000B_9@B÷±)±_x0012_7@_x001B_áQä{½8@_x000C_Âx_x0011_C4@$w_x000D_&gt;èý9@óAô6sâ5@Êù_x0017_©_x0005_ë5@\Þ©	×5@cÚg4õ6@_x0005_1,þz¨4@_x0016_u7å3@_x0003_®Vlã5@_x001B_°;½9@yÊ_x0006_%:@_x0006__x0002_Õ.2@æä_x001B_Ò_x001A_Ñ7@ÿD_x0011_í+¥6@Bz_x0004_:;9@1|ø_x0017_Ó7@»*GõX7@péÐÖèr5@£\éä/28@s_x001C_|I_x0016_Ù3@i¥bROE6@Íä§6@,"mB'á7@¯É¸?j7@WdÐ 5@_x000D_êë_x001B_çÖ6@`Ð_x0016_`¸4@$Y,aß8@D1©W_x0003__x0004_´ß7@ØH®_x0002_G_x001A_8@ú²ÙG5@®zRVYt8@¢À?_x001B__x0010__x001F_7@ZkA¾o6@êÆò ±p7@¬¬3|Ó_x000C_5@OêÎÒ_x000C_þ5@»_x0019_*±7@¶aV´l_5@Z#±c*Ü6@G§Í±_x001C_3@%_x001D_CâÀ5@_x0001__x0018_zÖì48@"ñïbä5@®µf1U6@#½1U_x0003_H6@³bÏ_x000C_C»6@oWV¬Je7@EBÅ¶^7@B"_x0018_Ã'8@ºGR]ª4@ãÚ\3@t$Aß¾6@B×ãQ%7@bf5_x0012_M¢2@_x0011__ñ_x001C_B5@_x001A__x001A_¸s3v8@ö_x001F_(\êø9@ÈôÞ%u7:@¬'#Câ3@_x0001__x0003_­çxw_x0002_4@/&gt;_x001D_Gï7@_x001D_MÌù0G8@Ä@9"ÇK5@0MÖ±qw5@;._x0006_Àâ98@_x001D_3(£6@Hµ´ 4@dh[:¹y6@Ùn¥U_x000B_6@{·°_x0017_8@h'gü¹¯2@Úº;bºz5@È-._x0011_7@»_x0002_Å\ðV7@|n{_x0016_Ð´7@»ÿ_x0018_hÂ6@ïð_x000E_	Ý5@\XP³y5@nÙ&lt;ä¦7@»ð_x000F_ÁáJ9@U/t$K¸7@ó47ýÍ6@M-_x0015_16@yu_x0006_r¶3@Ò+Yµ0ø5@_x001C_F»þ4@L°oFû5@¡S4póó:@_x0010__x001E_ÃÒ_x0004_A;@ÄÚ_x000B_"_x001B_5@Tê5_x0001__x0002__x000F_Ø:@$KF6"Æ6@1±=¶Æ&amp;5@S8'è¢_x0004_:@e|_x0018_À*	6@CÌ±«¬5@Ý_x000B__x000E_ò_x001F__x0008_7@Q!F_x001B_×æ7@ß³_x0015_ÔÔ&gt;4@Ýß-ñdª6@_x0011_[¬¬m·6@__x000E_¡aü_x0001_8@zK1hO7@ãÈ`æÃ_x0006_4@F#t%8@ØÃSZ5@_x000D_ìX\ÂR5@_x0014_Î¦_Q6@_x0004_a_x0004_¨²R6@_x0010_m£I:@_x0007__ÉÍ_x000E_6@Ï``!Ñ:@¦÷^Ç¬_x0015_7@Bßèv².:@Ê«_x0003_{_x000E_8@~NÞ9@_x0010_y&amp;¾û:@u_x0015_77@À§ª_x001F_­_x0011_8@_LçÏ¾5@_x0007_BÈ_x0005_P8@É_x001D_²õÞå6@_x0001__x0003__x001C_Âø7HÁ4@]8Û_x0004_Ô4@fÑ=m5@ _x000C_u5@·ÈwP5@ÂJ=GÄ4@Éuà_x001D_SZ7@Pn5Ì8@åÇ½_x001D__x001B_­4@Ø_x001B_¾ùÃÞ2@¼1_x0017_ÀOé7@æK®÷4_x0004_6@:Ð,+ð6@µÜºb³X8@_x001B_5Ö%6@+ì_x0005_'Ô3@ÕÙ¯¯Z_x0002_:@ðäþÀ5@*ûÝý:@ª¡ðM;@Æ»_x0013_ÒT9@\æÿ£º_x000D_8@Yhn&gt;ÿ27@X¶¡ÉøZ6@%µ_x001E_ä¸c7@ÑÆ×5_x0007_ 8@_x000F___x001D_$Ú9@¾¸?lúï6@_x0002__x000D__x0019_UÂ»3@:ZJ_¬Ü7@S&gt;­_x0018_¡Ë3@w_x0005__x0001__x0002_fÙ4@_x000D_ùJ`6@_x001A_}ÈKÜg7@õ]=^_x0011_&lt;@l3É£º:@P°Ýúñ4@e_x0017__x001E_¡@_x0006_8@_x000E_9_¾*6@À	¥:¡8@Ä_x001A_f¾¯5@[¢_x0018_0A8@òÀiÝö7@_x001E_ër_x0018_6ð5@ªØ_x001B_^3@sÉÍÆ¹´7@Ý¹)ªÄ:@pÌro&lt;4@£ªDFû\8@·«Væ_x0019_4@ØöÉ4@_x0011_õ'¸b8@_x0010_¤HV:@õL_x0015_z7@ìuÅ¿8N4@rLZ½êU9@54dÓ1@Þáù2@_x000C__x000B_[_x0002_V;@á_x0001_yÑÍ8@²U»$ý4@«W {W:@/©ÂZñ5@_x0002__x0003_%_x0003_ãmÐ¶9@¶_x000C_j^.9@_x0006__x001B__x0013_Æ·4@ê&gt;@1q=9@_x0010_ÞÖU«i;@u(D¨Óó5@À·oz7@æµ1º.Ç5@_x001F_/ÉK9@)ëì46@Bd_x0004_4@s@_x0015_¦º0@ß|èg¿Ç6@WÏ!çÛ_x0019_4@0Ö_x000F_[_4@?Bºdä4@)_x0013_ÕY96@ia%St_x0013_5@Y_x0001_g¦º9@5´tØ©_x0014_;@õ%_x000F_´Ý1@±tÌ¯4@_x0002_9}_x001F_i6@åSECÄ:@iPa}c8@ø_x0010_&lt;.	/:@ëÂ¢ouC7@TÀ1_x001A_?@x8½õüõ8@¼ï_x0001_XÆÐ4@A_x001A_C5÷5@Q{P	_x000B_]4@ABÀÓE7@_x0008_ñü«Ð5@S÷«|_x0018_4@!ö+¹=_x0013_2@L!fip6@Y¤fq¬;@e}_x0006_ðAA&gt;@_x0004_¨2g¢I3@f¸ð¬ËA5@÷' &amp;7@GVgø8@#ë^_x0010_Ü¢8@zX[0³Y6@eOéôu8@£wu_x000D_1@¡Ü_x0003_º3@÷-_x0011_Ø6@_x000F_·_x0010_Ï':@_x0001_N=u;@_x0007_¥¹¨`7@_x0005_rÉ×Ý_x0005_6@_x0012_ÙJwd5@ ÉcJ®8@9¶é_x0019__x0002_;@tÙ%Z5@øÄe_x000F_â®5@âÔû_x001A__x0004_-8@£ÞzÐ?ð6@¹)_x0010__x001F_7@ º¨	9@Ï_x0007_Eld$:@_x0001__x0002_¸ÛìuÜÎ9@»£*|¤õ1@Q7·_x0005_b7@ØZ^­¡w5@ø{¿WÃI7@Âô_x001A_¡I_x001B_7@yãHªR3@í©ìç	ë4@éEn¯_x0016_G6@ëBæ M¹6@®_x001D_o_x0003_À.7@_x001B_ÛÏjê´7@âÝØE-9@4{_x0016_ìM8@À`AS_x0003_8@r_x0019_Lû'=@"[LÒS½7@l`¤?&gt;e5@÷ÏÉÿ®P8@}edúh6@(ræMO8@æÇ¾ÓÁ¬6@LlÃ/ö:@|éù÷_x0008_Q4@èè_x001F__x000F_9@sª¹QM4@Ï_x000F_|ÝU#9@©Ëk_x0008_¥3@Í]$ö6@ä4ï$¶¦6@*kþ ì&amp;6@ò}úå_x0002__x0003_/¢=@\¯wçÑ*@ómý_x0018_«8@àv_x001E_ÑL8@É_x001E_":&gt;d6@&gt;ý_x0006_ñ_x0010_°8@òK¹`A6@«l  3@&amp;­Øª×¹4@jtÆñÔ6@uøèÅ&gt;6@^¬/f-6@¿T_x001E_Fé53@;ì_x001F__x0014__x001C_5@wXÒJ_x0015_5@4_x001B_Ä¨_x0018_º4@­«ûM&lt;8@_x0008_(lgõ9@hRx_x0008_z7@_x0019_wb½5@_x0003_©¿_x001D_ý.@}g Î}~0@_x000B_îM_x0003_ç7@_x0005_OÒø«:5@_x000C_»z7_x0001_6@&gt;_x0005_3"£_x0007_3@_x001A_Fomé 5@_÷}x¹c9@z×"q!9@@k³Nµ3@$/ÖÑ5@½ü7üeu4@_x0001__x0003_F9òûéY5@)_x0016__îJ4@J_x0016_ÖÆµ­2@ò-¸³_x001F_ó1@_x001F__x000F_êHo\5@Ø?ªÌ®6@b¹·	 ¿3@´¡ÈÛ`5@Ä÷caV2@h°_x000B_Ò³_x0014_5@'p9#sI7@ Ê+.à:@âYß_x0015_7;@S8çâ 5@*¢_x0016_;ä4@_x0014__x0002_#Á5Î5@¢_x0010_VdW6@Ò%¼½_x001E_+7@Ä:Ó¸I2@Æ._x0012_GÝä6@_x0002__x0019_GyKÐ8@¾X-N68@Ñ_x0014_z?æ5@õÛÚz6@i&gt;âÑ.;@JøLí_x001C_À9@_x0015_¿nD|V4@D@xØ¨44@5.zWÏ¹:@Ìás9Ìy0@Yµ¿Ê3@_'¤è_x0002__x0003_ð;@!_x0017__x000F_9ï7@_x0008_sÀ3@È.Î&lt;9¸6@ß?»5Aº5@©È{_x0007_2@Ì&gt;·°6@ç_x0007_å»_x0008_$4@îåµ}ß=7@qÖ?¥Ø6@Ýòå_x000B__x0011_&gt;7@|ÎJÛ5@_x0002__x000D_ºµå'7@¯xåõM;@7SùÒ+õ4@C"_x000D_%µ3@A`{d4r9@ðß_x0003_®_x001B_6@§û%ø6@?~.g5@À_x001F__x0019_6@|¸ØLì3@dv¨WÑ6@_x0001__x000F_Îz 9@Ï_x0008_kÄÚ}:@³uªnì8@p5/GRé4@ÓH¥é_x0004_3@¦R_x0001_¿ÖF7@zñU»9@ä(Aê3@Î,á?7@_x0002__x0005_ËÜã8E7@°Ù_x0003_;@$Fÿ_x000E_µÃ6@Í_x000B_&amp;_î67@#	8@,5C£ç5@ãþ9­¾v;@-VR_x0005_:@@~|µí:@ºõ_x001F_²§7@á_x0005_ãÇ7V9@mÍXÛ+H6@=u·5@. )}z0@cÏÏ°Â/@»Ñ"áV:@_x0007_ ÊSw&lt;@UðÏtR9@.-ü´Wè8@ì¬ýÚý7@³4_%Z9@©r{_x0004_ò8@h¸z,_x001A_ô7@cót\_x0017__x0003_5@liwJ_x0013_Ã;@ôK_x0001_5@µ¶_x0008_¸¹¢6@Ç¢X.5@ý7_x0003_Å_x0006_=:@H_x0019_T_x000E_8@þf ?Ý2@	t±h_x0002__x0007__x0015_ë4@	=µ]ós3@Õ_x001D_;H-Õ6@¬5ùm_x0014_k6@_x001E_ÚÝmç9@sgV¤_x001E_Â6@Ær£ÁÜ+9@vm_x0017_4@Ë_x0001_å×7@¬»c,_x0002__x000E_5@#»_x0003_u_x000B_7@¾._x001E_½_x0007__x0007_4@xÔ¯°Q6@¨#_x001E_&gt;9@_x0002_©_x000E__x000F_~3@Ï_x0010_½n|_x0010_;@_x0004__x0011__x001E_Ê8@_k_x0015_5@_x0017_G_x0005_Á_x0006_c8@hbó×2&gt;7@Öùí°7Î6@Ø«/¸%7@¥´ù`&gt;@Ö*úÇØ_x0003_;@Çû|â´7@eOc(ø»6@%ü_x000F_´é2@z)o6R|7@C5_x0003_w´4@8DärFI7@JÓôX÷8@©\tX9@_x0005__x0006_ÊÝ_x001E_)í9@®44Ý«;@_x001A__x0018__x0002_#_x001B_±4@èwÒ_x001D__x0016_$7@\ë_x001A_æ_x0014_ä1@×-§ìl8@LNöç¯W;@_x0004_I¿3nÝ;@¹$±Á65@ÿM$óD_x0015_6@þÆG_x0015_©_x0010_&gt;@Æð_x000F__x0008_e4@$.Û;@¨_ý5@«_x0007_;_x0013__x001D_V6@Új'ì 7@^~L *M8@ ·R_x0003_#6@ú°_x001E_th4@_x0001__x001A_zÝ6@@s&gt;ÜA8@xÅ@¸Ø5@4D¢_x000F_~m7@Rõ%W_x0017_8@´-_x0006_4@bFKò´*6@ã.6'Hn8@±s-Û¡3@B´_x0016_ò_x0015_Ý8@Ê&gt;Åç£X8@´lÜù"3@Vò[_x0001__x0002__x001C_7@ááAÎÚ7@_x0007_89_x0011_¨r:@ÿ0ÁóÜì7@T&lt;ÜÇä7@'ùòÄ~7@qL¯?¡æ5@Ãd©a5@P_x000C_Æ\v9@Ùæô!é0@Mtùü²#8@pÕ`_x0013_8@c~#_x0005__x000E_ï4@(ÒG_x000E_t26@;_x0017_HXæ6@ý*e_x0011__x001F__x0002_7@_x0016_J:¤5@±ºs_x000F_X7@*Z¬õ4@ÜíùffØ6@(Üë"Øç2@\é*ó_x0017_l:@ï1_x000D_¡_x001A_Ç8@¤¼Ê_x0016_-ó;@=_x001A_6@õR6ù|ë2@ò·ë`±4@ P~_x000B_{;@_x0011__x0004_¹_x0018_Õ7@R_x0013_GÑ:&amp;:@_x0015__x0004_hý8@æú";´r9@_x0003__x0004_P=_x001F_Èîú4@_x0010_\W"³:@ãûÂ%èÙ4@Ç_x0016_¾:@=Q_x001F_Ì_x0010_Ù8@Â	õÔd6@Ó_x0001_}â_x0014_v8@rÐ`º]/:@DC%æ­3@%Ê_x0001_9r)6@lÂiç	ö5@D_x0019_ËR3@4_x0011__x0008_¼R_x0018_2@ùID_x001F_lû9@¡}"_x0001_7@ì_x0007_Òù¬3@ÐÊÔUé4@{ñÁSâ3@.^åøë$;@_x0018_nw¨¿6@¢"Ç(ê2@ÿO8Ä_x0005_¤7@"þ_x001A_7ý8@»köÁ_x0005_:;@2½nß:@_x0002_]ÔÉC4@þg»ëN9@§®2hèS8@t]S_x0005__x0012_6@qúö!7@N¥Ý¨.3@Î_x0015__x0005__x0006_ú÷0@ÿ_x0007_&gt;_x0016__x000B_¨5@bK¥:@h:çjZR8@ÄÙU ;8@E k!2@éªàÆ_x000D_:@÷¿m_x001D_ô¤;@­:ò]Y:@6°Q%K9@2}]l_x0004_;@È"Ü_x0002_ñ_x000C_8@ÔïãU5@n¥*48@ò¾¼Y´7@_x000B__x0014_tù³7@_x0001_W/Î#.6@üÏÃ&gt;_6@ô&gt;:_x0001_ãf8@aXÉ_x0019_Lc4@çN¨ïva4@_x0001_N_x001C_ô3@DåÔ.'D7@_x0018_O_x0008_í.3@^¢ù[6@&gt;¤D% ½4@È_x0003_µ_x000B_{8@tä:·i8@Ó(½R7 7@&gt;c'[TÒ4@Ô5kUã6@¹@C=Ï2@_x0001__x0003_ØÎ_x0007_Ï7@¡ {fÆ4@\Áï½õ4@4,c2ë6@ÞoÌzü9@1Ç8Í+8@§Wºu6@|"Ì«=@_x0019_ï_x0006_«B:@4_x0019__x000F_Æ68@_~lü_x001E_3@ÄÜVlQY:@°¥Qþ_x0012_Ë7@ÃCqËÿ9@ þyàBu:@A$d¶uI;@`÷9@'ºK.c;@çÛÜÎò5@cÅñO9@¸ÛÞ7@¤&gt;}=c0@×{&gt;ÔN&gt;8@_x0007_¤I@2@VÊjQÿ:@_x0008_!iÍO_x000E_4@ß÷_x0002_^þ4@îð+I_x000F_5@h_x0006_¸£!"?@ZüWá¤^6@_x001C_³;ç¼Ó5@¹EÂÏ_x0001__x0004_?Â=@ÙØg_%r6@£Þ»¤)6@uå'XÖ9@Hp(_x0019_ÇÅ4@Æ?pÔSÙ7@K~ÖËî7@õCýFÑN&lt;@ÕuÐ_x001D_q8@_x0008_õ5YD5@q&amp;¶D_x001D_4@_x0015_¿µ9_x0008_ñ5@Uý)_x0002_õ.1@´ àº_x0010__x000E_8@¡ÆÚ×E6@({Ê¢5@tÜ'G9@&amp;²Ä_x0002_l_x001B_7@_x0016_hÖÏq;@	_x001F_$ù9@Ý{üÎ¿3@KÞ²(p:@ñDoÂæ0@¤*(_x0003_F#6@	'[é|:@_x001F_¸&lt;[ùø7@kË÷È_x0001_9@Îk_x0006_¥ÝU2@¤C;ó_x001A_7@_x0016__x001B_ñaÑP6@@._x0017_Üö@6@p_x0012_à&amp;á5@_x0002__x0003_ôÑ´á35@_x0004_:TÕ_x001E_c;@Y_x001F_4Ç»Q8@_x0015_â¸¿{5@§õ¼w·£8@×_x001D_,6@£Èï¦Öÿ6@næÓÜ8@Î.$"&gt;@÷çù:@_x0018_ÅÈZ_©7@ØÍA-û{7@_x0016_ôïJÀ7@&amp; oJ5@úD4 µ8@_x0018_Ì_x001C__x0004__x001D_8@1ãÊ_x0001_¸ý5@¯:zS7@Õ÷Ý_x000D_ê3@TÛ¼EQ7@Ò^AÅÀ8@Ç=@7@	¢ø(ò±1@_x000C_VÉhk6@çÈ=F5Ù9@~%eÀ'Ç&lt;@_x0015_(o¸Ë4@_x0004_Òö«7@ÌÌÆDù8@ø|l4O5@·{¯Øz·6@)ôä£_x0002__x0003_Dý5@Úºqç¿8@_x0002__x0019_îx_x0016_£3@_x000E_EÆÃ5@t"_x0011_p^5@\3P;ÂÔ4@öºÄÏ!ö2@_x000F_N©tx4@	g9	9@]$wdU5@M+_x0001_Ol8@b®_x0001_¦4@}Dë³U9@¢â?À6@Ã:JR;@lÒ½l:@'._x001D_®A6@O r_x0018_¡9@,/Rca_x0016_6@±IÂ±X8@z«äF:4@&amp;;|_x0016_F¶8@}É_x0005_BP_x001C_3@²ç¡2@_y+ú9@ò¼ùs\9@xzZ®b_x0017_9@¢P ·µ7@Âê&gt;_x0011_ÇÄ4@Yë_x0017_¿Pü3@¡_x0019_ÞÔd_x001B_7@V¿ÇNug7@_x0001__x0002_,Ì&lt;_x001E_²_x0006_8@_x000D_KG_x0012_=²:@ü&amp;´§Ê5@V&lt;Ü1ý2@ãÞ«JEp3@_x000C_¬àì-9@Á*ómT7@D±öóä6@üÓI  5@à-Ú®Â4@sJ÷Ug7@k_x0011_î'æ54@Ç=_x001E__x0014_&amp;:@%ÔÅæì'3@¯ÿúÀAN4@¶f¾&gt;º,@d_x0015__x0001_½»8@æÿ67Ø#8@êÏ_x0015_IÛ6@ÄQM*_x0015_7@£_x0013_xw1;@ÉÕ@®~8@_x000F_^ËÈÆ6@ëè7´_x000F_9@±_x001A__x0016_G9@ÎÇec7@¢c+f6f7@¥·s?:@ÈÇ`Cþ7@vÝÌ&amp;ìÁ:@¢ße5µ7@ð\g(_x0001__x0003__x000F_I8@ö]Ä_x000D_$Ì8@a_x0003_:èé3@ê_x0010_qút_x001E_6@P%®¤¼i7@Q×(_x0012_ø8@èÃ_x001B_a67@D(¨71_x0004_7@¶§gÍÛÕ8@¯à¦]/w3@¿Ðäo¿[8@¬ T&gt;|/6@¯ºÎ_x0013_68@ëàÛd¶5@gÿVÇW3@R.Çë&amp;8@güw×_x0013_4@²_x0015_hÝo4@k·OÑÍ2@[/Æ0Ä6@ät	²Ë_x000F_4@_x000B_¼m_x0007_a6@¤_x0012_JÀÍ7@´øL1_x0013_9@R¯ÀÈO_x000B_2@ä{eF_x001A_Å1@nU§3¬9@O'Q­_x000C__x0002_7@9AY:5@óË_x000C__x0005_E_x000E_4@_x000B_xã&amp;7@5iiàÎ3@_x0001__x0003_Qâ£3F_x000C_7@d_x0002_(P¸ø6@goGØ6@ê_x0001_Èp_x000D_s3@l¶8@r_x000B_OãÄ_x001E_7@ûè¦&lt;¶4@_x0014__x0003_Eb6@Ì o¬t79@)_x000C_)Ó8@_x0003_ûàÑèw4@@&amp;å²5@ZÛ_x0018__x0010_.;@@N;u(6@Q_x000E_ÞY8_x0005_5@o1éTòw8@N5.b8@8Ç±û_x001E_t5@zÐ?ñ(8@°i¼!]!5@fè{ê2@g÷?cyÅ5@½_x0006_³ïDã4@N;ø_x001A__x000D_O6@O@?]e16@&amp;àÐi´6@ÖÂSD_x0011_9@×TEÓJx3@_x000C__x001B_aI;@zÉnÃà9@£\ñf9@Ë¯Ö¹_x0001__x0002__x0011_;@÷Bmõ8@ËðóÈJü?@¥YÔ7_x000E_4@`» VyÕ/@_x001A_csª9@ò°t5h:@Ö!ÍÆAÔ9@_x0007_Û_x0018_õD8@_x0015_æ¹åH÷9@`)Z7@Î¾Tðù4@,U×Û8@SzîdàE9@P_y?X3@0ÆEäAß7@f`õZN;@²_x0015_7ª3@'rHÜ6@_x0011_îDªöV3@¥LÏúÍs2@z_x001A_)"&lt;@_x000E_JyÉ8@Úì8){_x0017_9@¾YÔ¼4@Õ^_x0012_.9@û@Ñ¼´4@ÿÖ_x0018_ã´2@þ¸û²%6@X&gt;¶øô/0@_x0013_öêÀ3@Ê E&lt;]_x000D_5@_x0003__x0005__x0001_Z¾_x0002_Þ_x0013_5@&lt;å,P¾6@ei_x001B_PoÆ:@ü³{_x0003_î_x0006_&lt;@ÝÀ~h9@¼Zö¿u_x001A_:@~ÝÜ5@î@l«P_x0016_7@æ4ð_x0003_G|8@0{®_x0013_9@=_x001E_ÚÊ_x0012_18@PÂôj_x000B_4@n_x0001_NÜ`5@`r9ÕØZ4@yÁÕä8@w´¶1Ý[8@¯8·à!8@¬Þ©18@Ë~o~õ8@°zð_x000E_éÅ9@ß Á!ëñ:@_x001E_¡1'_x0004_Ã4@Öw_x0002_Ý_x001B_:@/$®ËÒ6@ÿ_x0014_h^ò48@~*_x0017_DÌ½:@©4J!;@_x0019_¤Å],Û9@+Râ_x001B_5@ à®×l67@	1_x001B_DìÇ9@_x0013_û_x000B__x0001__x0003_©5@V]AJ2@ áÀ_x000C__x0003_5@	ÁÛ³óU9@\Ð_x0013_ù»v2@_x0010_¤ _x0011__x000C__x001C_8@¬_x001B__x0005_{_x0002_Î9@_x000C_Cj_x0017_m9@¤k×_x000F_4k0@½ôB&gt;EP5@_x0002_S å_x001D_i:@!+Ö_x0015_!5@ñýv_x0012_6@_x0015__x0017_1_x0016_&gt;§5@÷_x0013_¡{3@$4DGyO5@n¨ê_x001C_æ5@´¯Åúá	6@Ë;]îu9@ã&amp;í_x0001_7@Z&lt;_x001B_Z#­2@W0s°-Á7@ìÇósÐu&lt;@¾jªº_x000E_¢:@½6ðE«&amp;6@2 °[2@ÁÅ%¡_x0015_5@cm"Ô_x0017_9@T8]~­a6@&lt;S_x0007_gZç4@ÌQë½H_x0016_4@xRl_x0011_âi7@_x0001__x0004_'¥¼á^6@ZÙ.$_x000F_7@;¹	7@_x0018_Ê|Þ_8@Ñ[*ùO¸5@§5õ	Dj&lt;@üÂfÑ«È5@#X_x001B_p!_x0017_8@Ü_x0008_z)J_x0012_9@s;¿_x000D_Ó7@à_x0008_vuÀ8@±ÒÖ×Éä5@^_x0015_M&lt;@ÏXp!z3@sLÓùw7@_x0007__x0018__x0002_{¥w9@SÉ_x000D_,4@K ¹³7@§ÃøÆ_x0015_°:@_x001C_2_x0019_4@RÜ_x0007_¥)_;@q_x000F_«&lt;_x000B_4@Þâ_x0005_8@½pjm{4@Âc_Pn&lt;@k}d&amp;ì8;@Vç.LZ4@_x0012__x001B_ÓíF:@Î.V°.5@Û¥Rï8@,?Nª_x0003_á7@ï¸_x0015_Ò_x0002__x0004_s_x001E_7@_x0015_CÙÀü7@_x0012_»_x0018_Øo_x001D_9@Å_x0002_þâ?3@Ëðj_x001F_o¢2@Ìº-_x0012_û4@|ß3_x0010_&gt;E:@_x0001_¦ý_Î5@Ù_x001B_Î.â;@¼_x0016_¡/U7@=éo_x000E__x0006_3@d]*ò~G:@Lø_x0002__x0006__x0011_&amp;:@5¢ÔÈ_x001B__x0010_0@S»ÁJÅ3@YûN_x0003_ò7@Y_x0015_Ùîjþ6@fÀÖ\ÄÖ4@ÝöÄ¿¥=@_x0002_ÝÉ¨?/:@ÉÞíbI_x0019_8@ÎCP#@æ2@ÿrÄ_x000B_t×8@_x001C_f_x0014_ª2­4@Ôtòà5@áÛVæÇ&gt;@ø¾Ñ`5@Þ¿0À_x0017_5@ÃóürÎ:@ËÑxR77@§I¦j«©7@®Ê_x0003_ÐT28@_x0002__x0003_ÊØ	~h8@_x001A_£þ$w9@[°ág9@áF¶_x0016_â°6@³Ö_x000F_¢sØ7@)ùR¶	4@ÊØÜô!Õ7@(Ïif6@&lt;óÂp.@_x000F_³b¸_x001B_7@ íINëY4@_x0017_à¥w2@&amp;¶Ñ0%4@Ù_x001E_Õ_x0012__x0008_8@×_x0016__x0007_3vº:@¦õ_x0001_ «07@$©N_x0010__x001A_=@_x0003_ÅÚøP6@@_x0019_óåQ¯4@þÞým_x000E_;@=QK_x0015_	48@ÂPÜ[47@Y_x0016_4_x001C_]6@l&amp;­·6@öCÒn_x000D_&gt;1@¸_ßK_x001C_5@&gt;_x0012_Hu_x0019_@:@4Y£Rµz5@_x0007_"_x0003_ö_x000D_8@V|ÁÐ_x0015_¡=@È_x001E__x0016_«_x001D_4@C'_x0008_j_x0003__x0005_P8@|ÆÀ1A¨:@¹è_x0001_B3ä9@¤ã^_x001E_5@Y¿ÂY8@çw$Ì75@_x0011_|î_x001C_Ê_x0002_:@´_x0004_å_x0016_è:@ô_x0002_õ*@6@¡ãMD"6@Û_x0001_^_x0017_5@&gt;ö­åq_x0012_9@»ß7_x0011_9@±po_Þü3@I¾áNz8@A{Óÿ4@¼1_x001E_"à_x001B_;@ÛË4÷O57@_x000C__x0017__x001A_ª_x001F_4@ÁÖ=ë²5@{_x0001_é`6@Ñ_x0014_3@_x0014_íºI)á4@_x0004_öïÄA­8@%J-:96;@M_x0015_ÞC}/3@ºT&lt;sI8@	DCõ¬.@_x0011_©©÷;@eVmç27@âZ§+_x0018_49@KÛc£_x000D_7@_x0006__x0007_º¶îX¶u4@_x000C__x001B_D_x0013__x001B_2@_x0012_qR¸ìr3@ãIÏ_ä5@/_x0007_þ÷_x0002_9@ÂcþôW:@çÖ6_x0005_p~5@èÕ­êx5@ÊÞ-'w8@3Õø;:@&gt;F '_x0006_7@n_x000D_~ï_x0014_8@§¶`ZÒX3@l_x0014_¢âÂ8@ó*}i6@ðïôçÍ3@|_x001F_àPþ2@Bê0Ü_x0001_|7@y~Äçb6@p¡_x0002_Ñ4@·&gt;ú_x001D_a8:@_x0004_HêÍ5@óÁL(B8@@Ù2Ò?å9@Ö_x0019_Ã´ýX5@6BLt3@_x0015_äêçs6@ÖÔ$_x0008_[t8@D_x000B_Ýô?Q5@2{GSÇ5@_x0012_!_x0003_}k6@?q[!_x0003__x0005_t_x0018_6@_x0017_Üg+W5@` ÂÈ%_x000D_4@ _x0015_ùW}Î-@G_x0013_d_x001A_i6@6¿7çË]5@ö|º;@«&gt;bþ`8@½_x0010_!_x000F__x0013_Ö4@:_x0004__x001C__x0016_Î&lt;@n_x000D_7_x0011_6@vcM?5:@ö"a¼2Á4@í_x0002_ë5_x0004_`:@*K{=T­2@¢¾Érý_x0010_3@_x0005_â¿9@ÜâÖvnS8@ÞÄEÀ¯2@~ò_x0006_Ô_x001A_6@½þå¨±8@oú_x001C_Âø&gt;@¬¼R =k:@&amp;³T®{3@lCH¿t5@²yDöV¢7@IKÈßmü:@}_x001A_3 _x0001_ 5@_x0008_Cãñå7@@}½_x0010_f7@ZÓDv_x0015_¬7@ç«m8¨1@_x0002__x0007_d	#_x0015_%4@È_x000E_¨5_x000E_®3@©z_x001D_±7@Ð6_x001F_B#i6@pcwü¤á2@s_x001D_ÃÓ_x000C_­7@_x000C_¨U_x000E_3@bàNêÑ7@Þq~D^3@Øªå_x0001_4@Nã&lt;©_x001D_3@¿ið _x001E_6@_x001B_Pë¬Âc8@áL_x0003__x0006_5¨&lt;@ÌoÐU9@´ÁÈ__x000D_Ï3@h1xÄÎ44@§+_x0007_Ås9@Á|qTa¼2@MØC44@_x001A_D´_x0004_óp8@\3`^ë!:@I&gt;br9@_x0017_¨_x000D_u_x001D_:@_x0018_mrÎ6@)ÕZ_x0005_4@RI_x0010_Ñn9@Ã_x0014_.äúf8@kKyIÒÛ6@ 4Ót_x000F_d5@Îr¼-;@÷¶º_x0001__x0006_àø1@_x000B_|ol¤_x0002_6@(Ék_x0014_¾7@Ö&lt;_x000E_áú7@J_x0007_­4@dà_x0008_,ó86@_x0012_áµ.58@³0_x000C__x0017__x0005_Î9@õX(ÊD6@_x0011_IÛ18@âþjÌ0@_x0013_Ñ{?&amp;j&lt;@_x0004_ëyXa5@_x0013_mãI&lt;@^$ÛË48@Ï¸[ÑÝü:@&gt;ÞKDÙ6@Â½_x001F_{°ú:@_x0003_{,c7@aJ©_x0014_7@Ö¡[c99@º-}7àÔ4@À_x0001_&lt;CdC9@Ò¡­ã£9@¹%î¹_x0007_¡4@._x000C_¢P_x000C__x001D_4@oýp5@üD_x0007_S,3@½uû¢%5@æ!_x0007_pè3@È_x000D_ûl3@D7Te:@_x0001__x0002_þq¨wÚh2@Å}=°.ú0@_x001E_¹ý&lt;_x0019_å8@xâ[%4³8@¢.ñ.1@Xÿâs8@_x0002_¡Eúzç6@4×:ç_x000E_ä1@&gt;tß_x001D_-:@d±é2h7@éÊªÖFþ9@{_x0002_ý«q&lt;@Wm·µ¿8@^FO´Ú8@¾]òqØ9@^Í¡¾ 3@_x001E_iûð»Ê6@_x0003_A_x001A_BÆs8@ö³!RM7@è_x001A_d!)_7@ùK\H±4@ti_x0015_í|5@n(¢&lt;_x0012_l4@wÎ)_x0011_4@{Æ_x001E_Ý#66@t_x001B_øq_x001C_7@ ¡!¼&gt;@¯%_x0005_ÏÎõ;@_x000D_s#î_x0001_6@V_x0005_²Qô8@äqõÞMÁ7@_x000D_²Qø_x0001__x0005_@¢9@ÅÑ_x001B_¹_x0004_3@K_x0011_t_x0014__x001E_:@_x001D__x0015__x0002_Ê{:@|_x001D_Õf_x0017_³2@YÉpJFÒ3@þY ªxC6@!*)&amp;%_x0018_&lt;@,«K5a6@¯M_x000D_#9@ZÝ"êh4@ã=¦¹Ï4@/¬J_x0018_é8@BVö¶CV7@Ü&gt;"é»7@üõ¸£_x001D_Ð1@_x000D_m4-Ò8@×=¾ý2@½:¸Ñ¢C3@È_x001C_TâðË5@¥3¶wµ:@þ3¾_x000E_ß3@_x0018_)Õí;@t_x0008_5@úQ)}B8@ÍP_x0003_ì9@~y_x0003_·ÿq4@=êæpæ08@ë¡`1x»7@_x0012_þs\9@éîÄQ8@ý.äÍ¾¹3@_x0001__x0002_#á.¨®5@_x0006_qÔQA]6@bIr_x0018_C6@Ñc_x0005_à2@pExÜéo5@ïr+L1@ød$	_x0011_2@_x001B_Ëã Íz9@RxËXµ6@¾||M5@1³.¹3_x001D_:@é|@êe"?@_x000E_é´Ð&lt;ò0@_x0016_)2àJ±3@b_x001F_éba7@mn§2«4@`u_x000C_ç}ö9@ÏÆ Ø_x001A__x001C_:@ì/&gt;_x001A__x001A_-7@5.Ñö_x000E_é;@¯ÌMV·8@&amp;ÍÕ94@¬µSG&amp;I3@ñ&lt;eDÉ5@¡Å_x0004_Ç6@­²¬ÕÊ3@ýN_x0003_­Í4@,t£_x0003_Þb0@©e.an7@gÐ)×9@c_x0001_VÅ&gt;@ÈD4ñ_x0001__x0002_ì3@Lm5!1@h{5_x000F_*8@ôë§m_x0014_8@Z¶_x0007_{´ù:@1 ¦þë#7@âÝÓ¸²z;@âükd&gt;x1@_x001F_P_x001D_°4@6¸æ	Þ5@R_x0019_z7@¯cø6&gt;;@ßÄ_x0011_&gt;"5@A¨À%´6@ònDOÉd7@ßSo¸-ß6@xºIóµ&lt;@ùÓ_x000B_ÕCà3@¦_x000C_!ÇE4@:_x0012_¬Öz8@¦ÜÃw¿8@Ó{?lÙV7@Ë¬&amp;ì8@yÊ_x0012_é·4;@wÒÑ¿ªV9@ë_x0010_ø_x0003_1@çî~Ã5@_x0002_UsóE4@þ_x001A_Q¹"9@Üâ¿«Dw9@ýØoÝ~~3@¨7 úHü6@_x0001__x0003__x0011_VlkK8@ÒÑ¤D$6@v7ë3M4@ò~¶)_x001F_p7@z¡pZ6@ÿaÚ]Ä4@)_x0005__x0016_LU;@à_x000F__x000B_ÛXÔ&lt;@Hs_x000D_µwY;@&lt;+p&amp;®ü7@7hì_x0015_§h6@L_x0002_*óÊx3@Î,ÔEÏ·:@è_x0019_àv¯T9@*Õhµ_x0012_!8@Õ.ÔÇçu8@_x000E_R7ºÿ8@×Õ3@°	d_x0012_WÛ8@¢Ñ6_x0005_´3@Ä_x000B_]ë_x0010__x0016_9@æ&lt;ÐèÕq4@E¥v' 5@{*{'î=@uVMf_x000C_M @¾ðhà¿N6@i_\ldt8@.Å/_x000E_6@ÜDÐþ 8@¼`p3)4@*·J¼úé2@)¼þ_x0002__x0004_	2@ª4Öåïè5@¼n%ÂE6@_x000B_$Æ4 î7@^UYul,3@dyöËy_x000F_1@_x000B_Ô½_x0003_Á5@VhPG^8@k(ÌV:@_x001A_©@_x0016_&lt;@_x0010_o_x0001_9@Pµí9¹4@^HÝ¾)@ÛJ|Äñ0@tÕÒLÈ6@s_x001C_Þ2@Ê¿²{á6@T_x001C_#5$8@ÅX+¾@_x0012_7@ÅÛ	´_x0018_3=@_x001C_&lt;e¢_8@É1]xæd3@V_x000B_7_x000F_4@¸Ý_x0006_3@8o/®ÈB5@-AëÄ2@Í_-Ê0@ùÀ²/¿Î2@9ü2Ó_x0018_5@_x000B__x0012_y&amp;5@"á&lt;Î^ñ2@-o_x0001__x000E_X5@_x0001__x0002__x0014_,}·&gt;26@0ñjÛ6@Ô^á;Ó7@#[F»¾9@¦}»o3=@Ä2&gt;$95@\G	ë3@ãLT¿Ú4@G_x0013__x0014_=&lt;z6@Õµhr_x001E_Õ6@´qß)òª-@_x000B__x0014_Pl²E7@3w=Jt;@_x001D_8E+7@_x0007__x001E__x0005_ÎòÇ2@,@ò6,¾8@éKLI³)8@¤§º©3&lt;@SÒÎgg5@_x0017_Ì_x0004_383@_x0007_¥WÚ®8@°DrTc+@3sD!@2@úZ¦+_x001D_µ&lt;@ðiz_x0016_;@.eò"½87@6_x001A_Ý_x0011_7@Æ¡_+|7@^æ_x0007_Á4@××8@J_x0015_ÎK.À4@ø_x0018_}_x000D__x0001__x0002_½u:@ëÑ¤ãh6@s´_x001C_I`7@®íà_x000B_x9@ý×°?D 7@D)ç¤ï;@y¦Àå5@r	ÄxKÎ/@ùXÌÏ¨;@9NÑ_x001C_~8@¦ªrÔú6@xé!_x000C_x_x0019_7@6îH089@Ü_x0005_n5@txiYº4@alõþ¬»;@9æPÉÎ=@¹('û7@_x001E_Å6Sº_x000F_&lt;@ð_x0013_	g9G6@25±[õ8@RD6§*7@éù_x0017_3@_x0010_Ù±ß]_x0007_9@_x0004__x000B_A_x000F__x0005_â7@_x001B_±ÓL|ä&lt;@ÙÎ&lt;_x0016_-8@³\D_x001F__x000E_8@®nF6@Ù(½´î7@ÃH_x0010_ÂÓ&lt;@þÅEÖ6@_x0003__x0006__x0001_Sé ­Æ:@¬­Z ;_x0013_8@j_x0011_ð_x000D__x001B_9;@±DK8åt7@\:dj¥6@*_x0005_Ý©SJ1@¦ÏÂ{_x000C_÷/@z_x0016_'LT	7@#+_x000E_Á_x0018_¬&lt;@JG_x0014_ý3@_x000C_b)ÊÚ8@_¹¯6@ªc§bÜ4@ùF½j_x0017_9@7V_x001B_Q_x0002_9@æ-_x0016_7ÎÉ8@A_x0005_M_x001C_Gí;@_x0011_Þb{´5@ÖMû"N;@ÛI_x001B_Á]Á0@àyÎM;@Fã_x0004_ K¨:@Ó 8¦Zû3@_x000C_§_x001E_K±Ó1@_x001D_ÁÍ§G3@\_x001C_Èÿ}4@õÎx@;Ä5@¤Ô¤Û:@½o W@78@ÈÌB_x001B_;@2IÒÐÐ~2@Ú¬ëq_x0001__x0003_ù_x001C_5@Á¾&lt;Ê8@Ë8	_x000F_z6@Úú_x0012__x001F_z/@[ño=µ3@_x0004_¢ª¼)9@_x0011_­¦÷-}3@Éõx~_x0002_&gt;@Ü éæ|è7@¡B3àëk4@Búv_x0015_ÿ6@ÁÙ_x0013_yâ7@sÜ&amp;_x0003_4@ZBì[y@9@Ô¨AÝà¥=@rÒ_x0010_@;@n+Ô7@¿W¯¡DM4@?Ö#¶E2@+ø|8@ lRJªg2@_x0003_cøß%5@ÕA?5B8@ìÙÈ¢É6@¯Ô\}_x0002_7@ìÊ®_x0012_µ=@Üÿ"=C8@	_x001F_à9@­óûðô.@0d~P}]6@ÐM@=@Î*_x0013_NwÉ&gt;@_x0001__x0002_Þ:£iØÐ3@b_x001A_-M8@¹(Ó_x000C_í@@Ùo_x0005_J£4@sÒQ_x0005__x0011_B&lt;@¶irw'Ø3@ô÷(_x001B_|5@Ãµ?ýl5@¢ý	cCÑ5@_x0001_×ìE7@ìÀX_x0004_3@ä_x000E_Á_x001A_£*6@t´ÛDSÜ6@ÖÝÊgG6@ÑÀev­%5@°_x001F_·_x0010_ÃE8@2HHæ016@_x0002_W*_x0005_&gt;¼7@_x001D_?GB58@[Z«(_x0007_Ì4@DûÃæ_x0018_9@_x0008_µ_x0016_W:@R_x0001__x001E_»ë/@51í¥_x0001_^6@æI!_x001C_7@MY¯_x0014_¿ñ=@Õà_x0004_vÿ7@_x0011_ó_x0008_É8@_x000C_{ªo_x0017_6@½¯_x0019_k4@_x0013_h_x0016_À4@wª_x0008_;_x0005__x0006_/;@ÀÔe÷/@"ÔYN:j6@[8z	@6@æQW£7@_x0001_ä_x0002__x0014_6@íz_x000E_V3&gt;8@à²_x0008_/ù_x0003_7@ã_x0013_&gt;._x000F_8@Y&amp;ë´%&lt;@ÑçÕNF4@_x000B_ÊI¾ä4@_x0003_íºÜ_x001E_f/@_\	P}ü8@ãþ_x000C_z&lt;@_x0019_Á_x0015_¡æ_x001B_&gt;@_x0003_ù_x0014_°·Í5@&lt;¾_x0004_¯,5@_x0016__x001A_Ek3¬5@7zÙ_x0010__x0013_2@@µ_x001F__x0006_ò²8@IGP­M7@;«_x0017_OZ_x000C_4@æH¶ÜÙy5@~A%5@8_x000D_¨&gt;qÿ:@B_x0003_HÔê;8@û½³ëÀ_x000B_:@ _x0016_[Ìá9@Ñyø_³_x0006_4@G_x0002_ò4@2_x0004_w"õ &lt;@_x0004__x0007_&amp;õÅ¯¹_5@Z2-.%æ7@¥_x0002__x0012_¯6@w_x000B__x0014_XÝ)0@ZE_x000E__x000C_^_x001A_0@t³°B;@%³_x0010_¼¼=6@%rg=_x000F_3@ô_x0008_ñ_x0002_¶l5@\×QE5@­É__9n&lt;@³5ÅIÕ8@_x0002_l_x000D_«sÅ1@BRIÐ®&amp;:@Ôm­~±$6@n_x0006_K_D&amp;=@Ólèze8@Ïµ!E_À3@_x001B_ä_x0005_ß_x0019_7@zøæÊZ8@T7y@5@°«\VÎ5@6´rs_x0019_0@l¿U@'¡2@ùbÞÛÄ"8@_x0016__x0007_²6_x0010_Ó&lt;@_x0019_°æß_x0003_Ñ7@mô?oH_x0018_8@¸Í¢.h1@ÿ¿­ÎVÉ8@L¯Ï*?@_x0001_E_x0017__x0002__x0003_¢;@_x0013_ÕÖÊe7@É|è.==;@N8sK8@ lè(c5@­öØí¼8@êdk_x0014__x0011__x001A_6@Ê_x0002_½#6ç6@_x0006_?Ô¶f«4@,«ø$Å;@Ð`8_x0008_ÊE6@×GìÐ_x0011_ã2@$ßEÑ½·5@ÜRw·xÕ7@YX¤B_x0013_ß8@_x001A_f·_x0019_õ_x0008_4@xSRV9@Á+é "¾:@õËz¿_x001F_N9@_x0019_aïOL9@Âí_x0017_&gt;è5@¿]6ífÙ5@3ÜUÆ7@0.ª._¬1@´¢·_x0001_eÎ6@X6âÏ&lt;3@YÃéò¹_x0019_4@pÇÃ_x0016__x0011_µ5@cÒ_x000F_J!Ô;@]ö·ë&amp;³8@X ýX&gt;4@ºHDKP_x0002_&lt;@_x0005__x0007_À_x0007_'_Så8@³_x000E_Fy9@¦@_x000D_²_x0013_B2@_x0010_Öÿé_x0019_²:@ÍOÅI×7@_x0008_ï_x001F_Ê&lt;?:@_x001A_wç_x0004__x0017_\6@9ö:@­_x001E_¦ßu_9@_x000E_W±_x0019_"»;@fîEç·7@øÇÒï­_x0001_?@wÑ_x0007_:{&gt;9@0sG	CÐ)@7c)åk_x0015_7@×_x000E_!í/@_x001A__x000C_\D7­9@¢_x0012__x000C_Þ48@_x001D_Ã¿«à¾7@	îDp·3@[ÎÉ_x0004_A@,Oø µ_x0015_5@²Êô_x0011_#_x0003_5@ÜIjp_x0010_=@ª²_x001F_-_x0006_Ü6@£k_x0018_¬Õi4@lµ_x001D_r9@_x000B_VÍ&gt;á6@ÇN¤ßO6@Õ_x0015__x0002__x0003_Ú8@Ñyý¤=@$Ä_x0012_Þ_x0001__x0003_Õè5@_x0008_öëyH2@_x000D_ÃdfJ0@_1L/^5@¬ü_x0004_Îõ-@ëè²ÆôM9@_x000D__x001B_Ö_x0015_2@¿&gt;!O4@Däp3f¨=@ân®½Èw5@îÞEM_x0014_;=@ ?Yg¸s;@»Xñ2@¬(Õª9@ð¶Ã-@z$_x001A_\5@Rõ_x000E_ZÏ:@×)%Aj©8@¾µÐ_x0002_öU7@É¥±ÏhÇ1@*ÿ,_x0015_±7@]ü³=q£5@®eG-r¾5@F#¬¿]Ý5@ÄnF+3G6@òÑp³É¬&lt;@éqõæW?;@`ïå·ÞÜ6@±±_x000C_á":@?M5_x001F_ã6@¢É?l/Ñ5@_x0011_¬]9@_x0005__x0006_åSüE½'&gt;@£!T¨;@?×*_x0002_U|9@´%µÿ1_x0014_8@igí 4@Ø@7ßá3@Cg]Î_x0003_;@Ít-_x000D_¢6@£!nZ$¨6@_x001E_¥_x000B_"W5@_x000B_$[~Lç4@Ì÷_x0004_Èss7@de´æð;6@¡Óa_x0013_i5@Ö¼Ðå_x0001_&amp;0@0_x001D__x0010_ø8@_x0014_í½nQ9@3&gt;?³Z=@$é_x0014_ïV@6@;àÂ:@B?þQ*_x000B_7@_x001A_½¹ïªl4@_x0014_»§8@_x0007_D_x001F_F5@ÔR_x0012_ë3@Æ0U!ì3@$äIX©Q6@_x0011_þ£:_x0004_&amp;4@öE2nâ6@bzT2?2@É_x0016_lp37@_x0018__x0002__x0003_MÈ6@)_x0005_§#Á3@oÞ$Ðé	8@ªÑ½4@Z·¡@-t9@ÇtOÉ	ñ8@gGf!_x0004_ä;@ü_Õá²;@Ïë_x001B_îæ5@Ï_x0006_ìß_x0001_$8@¢F	Z_x0002_7@ã_x0018_C»&lt;@ÛåÂÊ®¹4@-fÓ ¶j8@ 9ñÙ³4@lñ_x0004_©òñ6@Hí_x000C_ü8@u_x0019_N¾P9@1t	_x0007__x001A__x000D_:@@1G_x0004_î7@ÖôÎ&lt;Va5@6H×_x000D_4@´#dú7¯2@Þx8ÉÜ 8@³_x0016_Pñþ[7@_x0008__x001D_æÃä:@Ã`×4&lt;Ô5@l|!gyÇ2@_x000D_TºEìç4@ÎR¨`_x001B_7@Úò_x0011_þ4@:Ã_x000B_?_x000F_8@_x0001__x0004_èUû}À5@Øíü_x0015_¥2@-ÁèuÑ_x001A_7@Ë·_x0012_5í4@´i_x0010_ÄÆ6@ÑÃ_x0002_R£2@hó÷rÑ3@ ÿ×è¡_x0012_0@_x0013_s®ä_x0016_7@¢_x0017_¾@9@-â_x0005_¬:Ò7@}ýÉ®ïê7@i&gt;4å;;@#]w]ì8@ê'½_x000B_=Ú6@ËÏne@Î9@ú_x0008_fr_x0017_b:@H´¦l_x0018_É6@Ï¬Ã[7@ê-µf_x000F_N=@ð¦NT!_x001F_5@'bzµ#ì=@4òÐå|k6@ù_x0012_~t£;@J_x0003_jÆÏ9@5;_x0004_açc4@ÀÂðpë4@Iîo³¸:@ÊÒÏ26@_x001F_bàî5@"&lt;T÷?ö3@¦_x0003__x0001__x0003_T);@Ë_x0002_Ä_x0019_½)2@¹«bæ9@Þó¯(5@gâÏð5@_x0010_á_x001F__x0016_c7@­1_x0013__x0011_1@ú[ýz_x0005_C;@ÇÙ9Y7@b_x0003_$3ñ3@÷tGJ3@÷_x0015_'6@kæ	j5@|¿¢\Pf4@dÌSÞHU:@:¬ë¶·9@3&lt;³I¼4@Rðdå1@·j_x001A_7E;@I%Ü&lt;Î5@hi¦ÝLX4@8_x0015_¥_x001B_W2@DÅ²óÞl5@¥ú¢ß1@_x001A_t1£_x0003_5@ºTÔ¶ù7@_x0017_Ö«3@\ä/Ð½0@kì=9¸]9@K»Þ38@0lQw¢R7@LePÚjï6@_x0001__x0002_&lt;_=uß®8@_"ZÌ8@_x0015_ÝeMÃ0@Lu_x0011_W±^5@á»_x001B_´;@IR¯HkI4@l|@¬g@7@ÆBÔÐ	6@týÌp_x000F_°;@-ÁFÜÛ1@1íû*Æú7@Í _x000B__x0016_:6@ZKèÓô0@s7à0q¿4@H×_x0001_/@_x0012_ØäË._x0013_6@&gt;Í{_x0011__5@_x0013__x0013_$¥;z3@÷gSÝ¾8@v!-a=2@&gt;ÕÒÈM;@^ö®Y¼&lt;@ê~Î_x0004_+8@r%Óùä;@)¾jÞÕ8@V §r#?@Ë_x0018_ ¹Æ/5@ÆÌ©·a_x001A_0@éôBÍ_x0017_´:@ã9¹¹:@*²Í)ìT;@dôÿo_x0001__x0003__x001D_C8@I¹g_x0001_}å9@è$Uá_x0014_x6@_x0016_Å_x0005__x001E_\3@ïþ_x0006_ùñð7@üö	_x000F_x:@Âpk¾5@Î?&gt;`òO7@ÍY_x001E_ø¼-:@ckÝÎs5@Ç:jÖÅ6@t0(U1ð3@W1@ûD_x0016_3º!:@$)NtÄ8@à,!À4Ú9@Cõêâ¦5@l_x0005_Áÿé8@´_x000F_Qã2Â5@_x0018__x0005_,/P³6@	_x000C_IÆù4@5_x0019__x0012_¤;a1@ÙpÈ_x0007_û^4@wÝm_x001A_XL7@7u·W3@_x001A_üJaÁO7@Eªa_x0013_ñ:@H¾Øé_x0017_;@kZ«üÖ6@BúÓ_x0002_Û:@ßEa¹56@RÁ_x0003_Mî 9@_x0001__x0002_ªÅ+kÔ7@X3_x001C__x000E_Þ;@vÓ¼_x001C_£7@óóÚi×ñ5@_x001C_Ê_x000D_%´6@äj`_x001A_4@åZ¡)¨8@ûIàÞh4@AU_x0007_d 7@ÛdèûM7@Ú¨þÅ0{;@ëçXí^Z:@u¬h.i0:@wº_x0019_õ2@}_x001F__x000B_«9@¾_x000E_8k$6@©-&lt;_x0017_)58@QÊ¹v9@b_x0017_rÎÀÍ=@|&lt;ÝGÐ=@\ùÇW5@Î\Ü¯mX7@k.W8bO9@Ð!÷Z\n6@6¼Xð0@èÍu4@_x0004_6ö_x0001_Ã7@ãÙí-à0@¥_x000C_ÑØ¹8@þnj_x000E_\4;@eöÓ2&lt;7@Ä3ÿ°_x0002__x0004_×1@_x001A_S¬K4@ôW_x0007_²Ó=@{	ÛÈõ4@S!_&amp;Ñ2@ëXS|Ï4@9_x0010__x0012_?Ç_x001F_4@æ	ð$L86@=_x000D__x0001_ÒMh6@Ù_x0011__x0012_ÀÇ&gt;4@Ú°qS':@9#yÇßÎ9@â äùm_x0007_0@`ëØ5@u_x0016_°¥=@B_x0015_¤Sîµ&lt;@?jóÇ8@@ãß¬_x0015_1@¸æëÁH1@_x0019_¼{6Ð7@]rV+u_x0017_5@ù$nþô_x0007_4@·­¼Ô¹{5@_x001B_çÝØâ£8@.°Ý_x000E_; 4@ú/üÁP5@_x001B_O÷_x0001_8@_x000D_Ì+Ú_x0002__x0003_:@Ré_x0008__x0015_n8@±_x0008_Ñµ;@&amp;æz;/á4@6ÄàZë&lt;@_x0004__x0005_ lNoÍø7@#MMÜµ5@c]UU_x001A__x001E_8@±îs_x000B_ _x0004_6@-_x0011_ûóÜb&lt;@oË»Ø6@p_x0017_^1_x0018_7@_x0002_,H¯Å­:@EûÐ¿6@³/I&amp;8@(±9Èu:@ë_x0002__x0013_5@Ó?ËÉ!&lt;@,_x0006_7	Lù5@b@l_x0015_T9@pÝ_x0002_©5@ C¼¶;@É_x0003_÷:Ø&gt;8@¯/Kq!?8@p_x0014_ð-Ð7@¥L§Wb8@vbÂ¦òS9@z÷ó}_x0003_78@z_x0003_ÉÉw5@C_x000F__x0001_~4@Ú´§ñ·´8@ùSñ¿5@_x0011_º_x0016_s§ê4@_x0001_fnù(5@ Tó6Q=@&lt;í_x0018__x001A_!p8@_x0006_*§¨_x0003__x0005_ç_x001C_8@jÒ§æ'ô6@Õ¯Nø¦ó3@Z½¥i&gt;&lt;@¶ÎâÒ¬7@1ÕY^Ït3@s*á5@_x001D_éÃäyã;@×ÉÇ_x000C_´8@¢47@_x0001__x0004__x001F_saI?@@ûR§_x001A_9=@¤{#9@&lt;_x0004__x0011_`_x0016_2@Ú_x001A_Uw98@«\é3@(_x0013_q_x000F_¥7@­Ñ=ï½ë@@JTÃqË64@_x0007_¥@_x001A_+2@Ã2ü{©·9@_x0002_)Î ¼;@^.îã_x0003_:@XR K¶®:@gÒºn÷,:@_x000B_ï/_x0004_!;@¨_x000C_óÆe7@yÁN3'6@_x001E_Ò_x000B_ð"Q:@_x0005_Æ¯4³å3@ñ®õ5x56@A&lt;õ(|«3@_x0002__x0003_j÷dbôð2@/äÌªâ4@è*_x0008_ÞÔË2@_x0013_Ç_x0007__x0011_H2@êW3Y_x0016_5@d.½3ù7@ýA_x0007_F&lt;@®Ôðî¹7@_x0016_$_x0014_]_x0001_&gt;@°¾\Aq3@Vm¾Ü8Ò5@û§­Qt°;@_x0007_-«êÉ7@|UðRs3@ k¸C=Î4@_x0005_!.;@Îò_x001F_e:Ð0@_x0006_Ìú_x001F_Á4@f4Ú£V_x001F_:@þ,äµ_x0010_ê6@_x0008__x0015__x000E__&lt;4@c)ÁFñ/?@sZÀï1@¥k·)8@x°ä~à8@´_x0016_Ó6©8@ÕÀx:@_x001A_®_x000F_	6@òZOG97@Ü_x0012_J±þð8@åU¤ZB;@)_x001C_C_x0019__x0002__x0003_àA6@¤\7@Æì_x0006__x0007_LÎ4@×y®§_x0002_Î6@ü½µd6@Ñ_x001B_^ZÏí2@âA~31Ç9@²ûâ²Â1@_x001F_ëº&lt;@ðº	_x0014_Ê5@×íX_x0012_5@_x0004_Q_x0018_f467@dÅWÒ5@_x0017_ö¤á+æ6@±ã}¯S5@°ËC_x0001_H¸9@aæ·ðî;@è']ªüW.@ßXSîOû7@Ý|Ø_x0010_êß0@¤½bË{:@_Ç_x0017_Í5@&lt;áéTã:@¶mH¾'h7@~p,o_x0013_2@J)õ_x0017_½¢1@ö+i¸ý4@6èÑê¬6@_x0011_°êÎ8@X_ðhÉÿ9@B½o_x0013_4@§Iù²³3@_x0004__x0005_ñc¹×8@|yÒ_x000E_òä2@Ó_x0016_l¼¥5@A²_x0016_Ý¡R:@äL`ç_x0018_3@f_x0012_Ø¸;@ÅYô#7@ÛÛHPv¸3@Û_x0015_É[ã1@¸_x0007_þ¶¾'4@î9wü3@Òµ_x001C_§¾C1@ã-_x000D_hõ:@ûrLÒ6@¸êì½7@(PXcÀ´9@úH_x0007_·ô2@¬Ýáúû5@_x0010_x_x000D_mQ9@ _x0003_HÏù :@ýt_x0019_ÂOm4@,Ý·ÀZ_x001E_3@s®?õV4@_x0007__x001D__x0002_=A7@âÚÑ[_x0006_´2@m¾#3@Å&lt;L­+@¤üÑ_x000E_k8@Nü¹¼1_x0001_1@­U¶ô[Ú9@lôô3_x001F_8@[	éD_x0002__x0003_'5@_x0003_znÛ)&gt;@:àz3@4Ùy~·&lt;@júD9	î/@_x0008__x0016_nÞ*²;@ÀJ_x0002__x0002_3@À_x001B_Ð3t3@!__x0001__x001A_;@e´W_x001E_'Ä8@ÔÌ_x0008_ 1@¯ñX_x001F_È³9@w9üøº_x0010_7@O_x0002__x001B_Ò@@ßBgÑ_x0001_×7@|¹ Ü_x0007__x001F_3@,A_x000B_÷1@_x0008_hï85«5@_x0014_ÌX6@+hb@5@³óïÚ]í6@|Ío'N_x0002_7@].rªP-8@ç6QRä¥4@_x0002_Ó0@¾Üæ÷2@í0þ¼G'9@:7[âf5@FÑÀsw±5@9¯_x0002_2°7@&lt;z×¨3@ë¶¤ï_x001F_J8@_x0001__x0002_4nRl{3@Q'O_x001D_«Þ0@_x0007_éÇä\Q4@Ì¾7¡R6@0ÄñÕá¤9@ä-¼%§O&gt;@_x001B_hÌvs9@_x0015_oð7)Ú5@å ì¬Ù2@4Ò¤óÞ8@7Er¿±4@ _ek³2@ñÜ\à_x0013_=4@11&amp;KH:@PÉñ::@Ök£$þ&lt;@dÇþÀw½7@_x000E_ Ìj_x0002_f5@_x0008_èy©_x0003_Ò:@w_x0008_eã_Å9@*\¤_x0002_¬í:@ÀI«Y0^7@_x0019_¹o=5Ç?@ÿ`Æ0@)¯Ã@ª5@pd°X|å7@_x000C_P]ÿºR7@MD$¿2@3ß=îÐ5@%i._x0013_	Í5@ N _x0001_Ô[;@ &gt;t¬_x0001__x0003_5@haú_x001E_¡Ø7@0Â*¡M4@Mö=_x0011_¬_x0012_&lt;@_x001B_i{ÈÙ?7@_x0013__x001B__x0004__x0018__x001B__x000E_?@§aÐ±ì¸6@ÎÇ,c9@á Ø_x0015_µæ4@ì\å8_x0014_¹:@¿U?$ê3@hÛbE5@³Q_x0008_¤®=@îfÕ+å4@_x001E_oñ¦f:@_x0003_§÷ÌZ19@_x001F__x0007_¶sß1@Ö¹÷hºB2@Ç"êªdR6@ÏRßØ}5@-ï_x001D_ñº\6@_Ìx3°.@ÕõªÑw0@ÑîÚ_x0013_=@ßU_x0004_¢0@Çõ_x0002_g9_x0004_/@*:$_x001D_4;&lt;@dº%_x0017_z6@Ø8{m_x001F_ 0@_x0014_"{Ý_x0013_9@+£ùL3@Æ­I_x0010_-@_x0002__x0003_Zi­ê}ù;@J¨[8+7@_x0014_ªF:¶6@Þè¾óÍÔ:@æô_x0004_D¤;@Î4a'¬_x0016_:@ÑÐûÿî9@Ã;É:_x001D_Î0@à½Õ(üL5@©	A_x001A_§b6@ /(pó7@_x0006_ÀI´û :@(m_x0001_å&amp;5@WFiP6@OMÈ·_x0012_à3@_x001D_ápè3@&gt;ã_x001D__x0001__x0002_5@!ÆkRd8@öìÿîq&gt;@K-Õ×_x001B_;@31/x_x000E_6@Ñ_x001E_¹7@Q×I:@ë_x0001_¾é8@)üÝ1@ÆÔÐ,ùÍ8@9x¡Ï3_x000B_:@R¾O#þ/1@7_x0001_Ñ·ËD4@_x0011_÷à8Í,7@EÄ®_x000E_n9@Éù4Õ_x0001__x0005_å_x001C_6@o_x0003_V|_x000C_5:@ðÇ(¡÷_x0003_3@ÔiB&gt;+è4@CøÉzå_x001C_8@Ç±Ñ0JI5@×lÙ__x0011_@8@f­x9ôÚ1@¼_x000D_kÇ9@ã[×_x0010_Þä2@Ü/^&amp;b5@'PF_x001B_Î5@¶ÂW»_x000C_&amp;9@qYôÜA2@Ûâ\âÝâ7@çØVÓâë/@HZ_x000D_·_x0011_:@PªÆÝé÷9@ìc8=05@¹_x0003_)þ9ý7@æ_x001C_î-?4@¦&amp;#KH¦:@F_x001E_$_x0001_¿Ä6@_x000C__x0019_È_x0006_Ú§5@DªP_x000E__x001A_6@_x000C_ý¬W¢e6@ä9°¹Ý9@Ï_x001C_Þ|w/@ÎüÞêg8@[¶º&amp;W_x0004_2@asv_x0002_¯F3@ F_x000C_#_x001F_z9@_x0006__x0007_nBXæë4@f!à_x000F_Ó5@[JÊ_x001D__x0013__x0014_9@_x0010_l_x001A_Á&gt;@½¢_x001E_ú-@_x0004_¾]Z×2@N&lt;_x0013_7@Å_x0016_fØB3@Uh*ËD:@UÙ/õ6@_x000C_ÒMàÐ¾5@_x000D_*þe®¡@@Ã¨kN^Ö8@&lt;Ùö7&gt;2@Em¤lð\5@¬_x0017_8uÛÆ&lt;@Çébú`Ã6@öF«{Ëg2@«_x0003__x0011__x0002_}2@_x0005_Î_x0016_Èw2@1cßû_x0004_û7@m`;@÷_x0016_Ûó_x0011_=@_x001F_iùM{2@²Ý/î,`2@÷w_x0001_(à9@tÐ6Î½;@_x0008_FQ_x000C_M:@Ù'µçð8@¶VAi¶Ó&lt;@ÿ_x000E_Äÿ1+1@áÌ_x0010__x0001__x0002_ñ_x0012_5@_x000E_«_x0017__x0014_`4@øÅXO:@íâbÉÝ&lt;@oxth2@ý_x0008_cVì6@¯ß_x0017_Ù5@_x0013_Õ836@èóà_x0001_ò:@Æ_x000B_£a#83@_x0013_LVC_x001F_4@d}Ýô~8@a=£pp8@¨_x0013_~È9@_x001D__x0011_gÊ%c8@ð~æö9@DNó_x0011_.|:@v¸[_x0019_+@x.ù*e7@,¥_x0005_¿-,-@¬µ_x0005_ø9@ýîH_x001B__x001F_;@QÕäayê2@}á.|³M7@v_x0004__x0008_ª_x0016_8@zi_x001E__x0019_]º3@a_x001D__x0007_"cá1@_k-_x001F_:@*¡~c÷ú7@Çç£È_x000C_6@oùÑ_x001D__x0010_=@åîz¹ý&gt;@_x0002__x0008_7 gG_x0002__x0003_:@_x0005_ö¸³)â6@þîH­+6@Dm®O_x001F__x0008_2@´-à_x0010_j::@¶ÒyªÎZ8@´ÿKMÏÉ7@QÎIIäé5@®Òe Æ6@SÎ¢bÆ/@\ù«²Bâ6@Æ©ßÂ_x0006_¤3@¹tHÓv:@îÔ·_x001C_Kã5@."=_x0003_N5@%;§_x000E_A@ÑúZòßð_x0014_@Gõ_x0002_ÄwH8@kðSGß¥6@kl0_x0011_D5@µÎ¢Á9@NÉ`áX3@kv5Ä¬2@G¤¢5_x0012__x0016_2@_x001E__x0007_Ü_x0011_=ì7@_x001B_¿_x0001__x000D_ëø3@$_x0008_Ð^8Q3@XÑ_x001A_Úò1@¶._x001E_®£|3@$±"_x000B_ax7@|F£¿_x0004_¹5@_x001D_ üÙ_x0003__x0007_*9@á©Ñ=_x0005_È&lt;@Ø³!¤Þ:@6d m7@ötö¾'@cT$_x001F_ï,@ã6õ_x0002_£ :@ï©YÑ-@î×ôú²#9@\8_x0004__x0019_Ó_x0018_7@szä7f9@ð;_x000C__x001C__x000C__x0005_&gt;@¦âª$Õ&lt;@êYu_x0008_¼ö3@_x0010_§¤t'4@â#_x0019__x0001_¯2@[×òj©7@ÊVY_x0005_&amp;Ì4@¾_x000B_ï ôÆ4@½zcLBF5@S×Õ·_x001F_5@üQ-lJD6@S0økÜ.4@:ì_x0003_&gt;2@KR1¢³5@öiqKå9@NæÏàÎ8@ê_x0001__x001D_Eî}9@	D,.}ü;@÷_x0003__x0015_¨_x0018_©8@ÙP_x000B_n/4@++!_x0006_3@_x0001__x0004_&lt;ïÊEd4@(J_x0003_ |7@ÞÛ@\_x0015_Ä*@úÒ#¹Æ~5@ôì¨'£)&gt;@i¢z_x000D_7@øóÜH3@Û5ÖÆö_x0004_;@_x001A_µÎA:@}öV³r;@ÞD{Í7@EuÇÝ.91@x1D9@±	¢Ìï(@N=_x0002_öO×2@_x001C_q4«Î&gt;@þ_x0013_4®Mk=@gU_x001B_Éf?8@#p$À_x000E_¥3@jï1tË7@N¢Ü!~3@Ê@	X_x0002_9@¾ØOºÒ2@_x0015__x001D_rËú_x000F_9@_x001C_"æÈ8@á&amp;§_x001C_8@ø~uMÓÿ7@ò!¦)_x0015_V3@øP è&lt;@E4_x001E_&amp;Êî5@_x0005_E_x001C_5_x0010__x0005_0@x°-_x0003__x0004_)ë&lt;@m8-P88@A l°îÓ7@U+¤áü6@oÞJ¦è_x000F_;@l_x0005_Zþ43@ÚZy?ª66@mÇ=t.=@|·_x001A_ëé9@¸¶®èÁ8@_x0015__x000C_ôéê&gt;@1|¯{5@&gt;QÊô_x0018_8@-Úö¿¬E:@_x0001_?_x0011_2°(4@ËÇ_x001A_ú_x000D_»5@_x0010__x001D_×[Ä8@ô§¾_x000E_2;@Ð_x000B_ÉQû6@Ø­E5ÿ6@y_x0019_)317@_x0002_[nn±±9@f3âáS;@Þ¶þ¢¬é8@_x000C_±Ì´_x001C_&lt;@HöN`5K9@Ñ_x0015_Ô7X§7@÷S¢Eã7@2a_x0002__x0011_w8@ü_x0017_ñÀ_t4@_x0003_ãu_x000E_D0@Æ_x000C_³5@_x0001__x0002_¨Äý_x000E_?@_x0008_2Zo´÷3@_x0018_Ý¥_x0007_º5@÷×·À5@_x001D_­U²h4@½CK_x0004_:@_x000B_©g9èÁ;@_x0012_½='±8@¸¹_x0016_³@9@²Ô©_x0010__x000F_§7@s,|#Ý;@?ÌkãÂ1@Ì_x0008_2Qæ9@k~Ï&lt;=;@Y&amp; M3@yf,_x000F_Ê1@ñnña3@îI$5@ÕqwTÙ1@)èU`í6@T/~_x000F_C°&lt;@	E:@=pÄ_x0005_3@s_x0017_äªð3@TÇ¬x®e6@Ì__x001A__x000F_TÐ6@Ò×I,@\áZË¼1@Úg_x0006_H_x000E_É5@`$¸Zje5@ªbyÉüû=@é_x000E__x0012_ð_x0001__x0002_÷M8@'"µ_x0012_ÅÇ8@5_x0013_ò8_x0001_v8@¦æGÀZò5@rDë_x000F_]¹4@_x0015_uÉ_x0019_®8@_x001B_Û^"­_x0015_@@H:M_x0006_Ø¯&lt;@k_x0007__x001D_¦N 7@ ø\º.@Õ¹XÛ54@_x000F_ïh_x0008_7@c_x000D_¬E·4@3AÈ6@òÝ_x000F_&gt;Ñb;@]4I8Î6@Ò?qS"_x0015_8@ß2»è=@».9_x0018_5@O`_ÅÙã6@nß¸~_x0017_0@_x001B_ã_²Ó4@¶üþÒOl;@i¬ERv=@w´V_x0004_7@ºµt¤ ¥8@ªKo¸_x0002_ :@ôÏ¯ÈI2@@m_x0008_Ä?@â6@_x0018_SO_x0019_7@ÆXçÌßª3@_x0001__x0003_"§åô¦v9@%_x0002__x0003_Ìm8@Û;wêÃ00@ºÔ_x000F_&lt;q?4@ìp¾í;!9@ÎÜÇÄÉ7@µ_x000D_ûª/6@ kO	G_x000F_8@*Ë_x0010_i£Ý5@%_x000E_ËÔ_x0008_;@æÍ_x0007__x001D__x0001_í6@_x0012_¢RZ_x0008_5@ì_x0015_ªÕç8@´¥æ_x0013_c7@_x000F_Ðk-h?/@òû_x0003_u×7@¼_x000D_E_x0011_zb7@ÐÙ´N=@6.:9@×å_x0006_D8@f¥êÉÝ6@Bë:_x0016_Ý1@lFUâ×Ã3@93ùù9@ÆÓ:ØÄ-@¦_x0013_k31É5@¼fÊó6@ó5,6@DÎdvr¸6@cp_x0005_by7@_x001E_¦Âó6@.,¢£_x0002__x0004_8_x000E_;@±1å¨¼=@|ò²KfÏ4@²a\_x0017_#É6@_x001B_R÷@ô|(@5_x001E_Hÿ7â8@ÇV¦w;@._x0019_ü_x0013_ &lt;@Ö²öB¼*6@èj^_x000B_s96@UÞhpD7@¯,_x0005_úØ@@A*Æ_x0018__x001C_8@_x0008_Ð_ñ¨_x0003_8@ÞEâÔ¨3@×ÒË&lt;J6@´Ñpv]3@	_x0002_ÙÝ0î:@î/¹{×_x001B_6@åË*°Ô0:@}û&amp;Å:@_x001F_JG6ß5@Ò²{¦¯94@ÿ+z&lt;@² kÄj3@slÁj`8@_x0004_Íã_x0006_A_x0001_8@F_x000F_ÔP¾;,@A_x001B_Þ¢,3@§K&lt;G`9@^â;_x001A_6@³;(­_x0018_4@_x0002__x0003__x0016__x0010_IÂ_5@³ÍºJ©5@I*ÈÕ_x000B_&lt;@ëë_x0001_/Ca&gt;@_x0010_tÍ G_x000B_4@è²_tw8@ü¨(ûóX:@éÑÐ¹&lt;z&gt;@_x0006_$cÜe_x0014_&lt;@°wOºÎ3@Â?Y"_x000E_5@3¢ö_x0017_	ô8@¼ÖfÃ¶û5@zóV~O8@Àéð,@_x0016_Z~_x000B_@/3@_x000B_Ý­+4@Ë_x0007_d_x001B__x001B_j?@_Tª\Úã7@Dè8¶_x0006_&lt;@©Q»×Í3@_x0016_­´_x0012_ÅN=@ ó/Ú_x001C_ð&gt;@¶Õ(¨ÿ;@_x0019_ Õ_x0013__x0013_«:@qÎöâ=@:òÉ´S7@-e÷_x0007_ã4@'M_x001F_­j¦9@+Q¨×_x0005_5@¤S_x0007__x000E_ 8@»âã_x0001__x0003_´_x0014_6@_x001A_P¸¡_x0002__x001F_&lt;@Ê'#½6@u_x0013_p`U 5@j}½]	4@ln_x0007_bz_x0005_6@ÛpóÇ$Ô:@V=u5ñ£6@8 â3_x0005_Å7@Îum¶87@¢³¡³Æ9@ön_x0005_úÅx&lt;@÷¡ä+247@¶_x0010_-vÕ2@O_x000D_»¿©:@ò¤Fµ3@¹R_x0018_Æ5@_x0010_+_x0006__x001E_©G2@C_x0010_¶_x0018_Ò$3@÷Âu_x0001_á6@`hÌ_x000B__x0002_@=@á+à_x0007_8@c§c­x5@_x0008_to=@ÒÐ.N5@-Ûî8@ø?%~TÍ2@ÅÈº&lt;@c"½å_x0011_8@ùÑX¦:@ùéF&lt;-È9@äcD¥V&lt;@_x0002__x0004_Üæ_x0015_ÂïØ9@Q0nó©9@_x0005_¼81I;@«ÑCUA@@Ë_x0001_ö«9@Ï¯Á²"Í%@_x001A_D×:_x0004_Õ4@«X_x0001_&lt;C33@Z_x000B_O¡e4=@JÀëåù4@ Ú_x0018_Z(8@ÿD¬$´ò6@ù|­iA@è8_x0002_¿&amp;O5@¸e×;¼ò5@BúÙç È9@ªMôs_x0008_È8@fñ}_x0010_Ò(5@8_x001C__x0010_ÃöZ7@bÅXs_x001A_6@³kNvi1@_x0019_Ìº}^Z8@ï_x0019_°;@ö0ä»_x0011_í;@m'km_x000F__x001B_3@_x0003_^b_x0002_ô°3@ÈízÙ¢6@Ð¼­tv2,@'³bÕ{t;@"ÇXú72@{/«9ÿ0@´L_x0002__x0003_&lt;Z=@wú_x0006_ï_x0013_3@ÐT·fFe:@³ÛÝ:@À_x000B_U]«6@}6Èk¡É8@_x0006_~Ä±=1@~&gt;ÀUD5@t¤I¡V9@pÛÍjr6@f_x0006_E*¯E3@/NÛ(@'_x000C_o_x001A_Æ6@¹Îê~Ì?3@¶@_x0016_lå2@@_x0014_0å_x0001_3@_x000E_f_x000C__x001A_ï2@ªër_x0015_Ã*=@ÓîÉó«8@£_x0007_»ø6@Ôý¸Ö_x0001_:@1@ÝÒ[X7@¶¥¢é_x001B_u4@~æ¤Ö|:@æ@iA_x000E_n:@ùpa¸oh8@â_x0007_³P]|7@ß£õYo;@+Ç­e4@íô"ô²­4@Tàç_x0004_7@_x0004_Ò"ö,ã6@_x0002__x0006__x001B_¯6f6@}_x0014_Z»_x0001_7@&gt;ÝQ_õ©7@æ³_x0004_×Àú3@¯¼z8@Ï-*nã_x000D_:@_x0007_r&amp; :3@A_x0003_´þG6@®fò_x0010_#_x000E_9@v_x0012_ðx=@«U_x001E_'_x001A_v8@J_x0019_³_x0005_ç9@ûO­Ð¡Ý8@F¥_x0008_Éi6@ñBÁ*9þ3@íF] _x0015_Á7@~¼Ö°_x0018_j1@^ÏÏ_x0013_6ò3@¤r	ç7;3@¶±ö_x000E_Û4@¿-ñ.Ü_x0005_8@r»ªA«|1@_x001F_÷R¶¡ô6@ýÚKÉ8@Þ¥ÇT_x000E_3@=søSÃÅ6@M«×H3@BMË&lt;Ö]&lt;@Z5»mrý:@_x000B_cSYEw&gt;@½Áâ´Ù\&lt;@®_x0018__x0002__x0003_%6@fùG³9@6_x0001_©_x0019_üh7@«À8ÈhS@@î¾ÊÕæ4@X¦Ô±ï8@&amp;©%PU6@_x0011__x0017_Íô?Æ7@RxB±tF9@Ù)¸_x001C__x000F_s:@.R*!ýl9@ò¥Öí6@^½/Ü¼ø2@Bäø3_x0004__x001C_3@IÍ½2¨0@ýB:¾aw9@ÕT_x000D__x0005_8÷6@_x000D_ÝÍu_x0015_;@_x0008_ÏÓ$O4@Ó£ë_x000F_ë6@ÛÌt¨6@¯E¾¡3@¾&gt;jWnc6@U/­\¦7@PÐ¾kK_x0004_9@{N¹âî_x001D_1@glbÑâO4@)ÓWÖ0§5@o·¢Q9@´ë`82@&gt;_x000F_ÿ_x001B_·_x000C_0@½¦í_x0016_RS1@_x0004__x0005__x001F_$_x0001_MÞ6@g_x0019_PX_x001F_D;@8°ÿt¶6@L© óÎ5@P_x000C_¯5ÀR?@mK_x000E_*47@#;0*pÛ5@[õPCzí6@_x001B_íxL*z;@¡Ý3K|L8@(I]|_x0018_9@»ÊC´ó=@±×_x001D_+3@Ë_x001F_ÁX_x0004_&lt;@$®È_x0017_«3@_x000F_H|@;@Êb:üU69@5p`Z¾M5@_x0002_Ç_x0013__x000E_}û4@²H_x000F__x000C_Fð7@gþ_x0002_ù³;@/°g¾%q4@_x0004_æm»_x0006_×5@IÝñàE:@RÞ&lt;eY2@¾½å»;@#Ð_x0003_åÖ6@_x001D_Aá²_x0002_5@ÇÌÞÖV9@yÌá7s1@m~_x000F_©9@Ë_x000D_×_x0001__x0002_&lt;Ë6@_x001B_eÝ´4@S_x0011_Ñ	53@w_x000B_L¹ê4@Uð«çûõ3@%,»ì5@_x001C_©ãÊ&lt;@_x0004_éÐ_x0002_Ü©8@¡!_x0003_Å2¡4@1ÿ£Z½.0@Í5È5it;@_x0012_ÓK:_x0018__x001D_3@OÐ,¢1@F¯Xump3@x%³_x0016_Ú6@p-ÎI/@_x0006_××8m8@ÄæV~% 9@¤Ì"ã2@÷_x000F__x001D_µ°-@Tò°ØÍ';@ä6Á_x0018__x0018_¦6@¿/Eã{§7@ü)­æ_x001D_9@ÙVÕ5@8"_x0010_%D=8@Xqó%w2@®×ÿ_x000F_,#6@ÀÀF7@j\ò2_x0011_\8@o¬_x0015_.í§8@6g^¾­º7@_x0002__x0003_ÎÒ_x000B_aiç9@ÁáÝ«0@íH-_x0001_ñ4@ÇXµXuÐ5@8Y_x001B_L2@F0_x0019_Ã¿X4@ôvÍP2@_x000F_åx&gt;y4@_x0016_^6ÂM8@b+æ_x001A_®K6@×òÐ_x0013_J4@\Q¾ÚJ¬4@3Ä{S&gt;@ù_x000B_Î6_x0019_&lt;@X¯ßþ°8@7·Gß;@æªï(_x000E_M&lt;@¡/²ËüMA@ÐHK_x0004_3@Í'êY°-@+ÙÀÀZÚ:@_x000D__x0010_'2;_x0011_&lt;@6¯~L#;@8hþ_x0017_	5@¬Èè_x0012_ny:@^*åyÖü7@¿s¯vô_x000F_2@_x0013__x000F_òW 9@¯Ô_x0006_I':@/_x000B_VrR4@_x0016_Vl_x0017_î6@|Ç8¶_x0007__x0008_T:@_x0006_N}yu6@±¾_x0017_ÓÒ:@'Çd?$3@&amp;.Ý55@ªº&amp;ºHp9@ÈÑ®~&gt;ò4@_x0015_õ¹&lt;;@`­Þjâ2@,¿FYÚº8@P0_x0015__x0004_1M5@¸&lt;|a	Á6@-¾_x0001__x001B_7@_x0002_3w_x0005_4@îæ^c4@	©ëÎu7@¼lK¹Þq0@_x0016_ÎBtg6@Q¶@û­z9@(ô_x0006_´¨=@C_x0012__x0001_v _x001C_5@®+Îä_x0001_=@o1BOj6@øp_x0005_I_x0007_N7@ú_x0003_|¸Ý6@_x001C__x0014_ät]Õ9@Ä Ùù@48@Í=_x000B_IÂ3@ÍðÜ_x0004_eS;@ßyÝ_x0013_k4@bª_x001B__x001C_9@ct(ßP-6@_x0001__x0002_ê7G_x0015_&lt;7@¤[W$9@ÚTwÍ:@ÒÔâjQ=@_x000B_¿©9@³´ºä_x0011_4@ê9ùÄ:@¿(£&amp;c6@a±&gt;xð½7@aHòG[9@Ü4q]Ã&gt;@³h¬}êÓ=@iL_x0016_aX2@ö¦G\ò±5@úN«Î9ê:@øÔÝyÑà5@äqÛîg0@4»_x000B__x000D_o_x001C_4@_x001F_Æ¿¼®5@¾8¥÷N0@O-yGîÖ8@ÔX_x0008__x0017_ó_x000D_9@_x0004_ÆÀsi8@Ð¦¢_x0011_¸3@¨Úª{R÷5@ÀÃw_x0008_.lA@ÕJò_x000D_'º9@T÷2¤¾2@×_x001E_!Î6@_x0010_³&amp;F&gt;c3@!âÁV¯4@¢8_x0013__x0001__x0002_¥,6@Ö~_x0019_0[¤3@|¡ñ^,_x0018_:@ì_x0005__x0005_-W;@ÿl%H«Å1@½IÎË-9@Öèb_x0001_4_x0019_=@_x0003_òO_x0012_æ?@[WÃÐïÙ6@^_x000F_ë/9b-@´º¶þ_x0019_-@]v¿§á_x0004_:@VpIØ3@5[_x0007_µL§2@Æy_x000C__x0011_3@-p&amp;Ò.9@uKpAõÀ2@×_x000C_ï(üâ4@¯d=ÏÍ8@êß´È+:@_x001F_ÖNJn:@_x000D__x0014_@_x0003_Ù:@?ôÞõ5@õOêËI=@ªë_x0012_÷bÜ:@©'@Ø¦6@¿g\g­r6@V6_x0019_ é5@(_x0001_5&lt;@ªj_x0010_P¬9@%_x001D_Â\Ö_8@ïfÂ$&lt;@_x0001__x0004_1È&lt;¼7@ ñ_x0010_´_x0015_7@!W_x001A_ý_x0003_9@Èámæú4@_x0014_Ç*Çöø&gt;@Ì÷_x0011__x0013_XX7@FN_x0010_ùv8@%7_x001B_Î¯4@©ªCâ^ø:@x?Z!7@&gt;çi²:ç&lt;@â·¬q;@Ú£_x0013_óH7@Çî_x000F_°ð¤:@BbbôíM7@_x0007_¬ZÏñ4@ù_x0018_Ðì±÷6@wQô'd:@_x0013_GâáY_x0004_6@gçµõ_x001D_¹4@(öq[ã5@SùIIh;@_x0002_0n7ãY7@,rG7@`_x0003__x0001_Nÿ8@nrRÖ]5@Ò_x0014_ô_x001F_f?@{_x0005_2V!9@9 p/@óØUÊÕ_x0010_8@²ô[½7@ªDòû_x0001__x0002_@_x0011_;@ÃÍh_x000C_É_x0004_9@_x0010_*&amp;phC&gt;@86eùù¿&lt;@fì_x0007_\^:@ázÚÿúï0@I¹cdû7@$úÑç³3@&lt;.è%xÎ7@ðç_x0015_*@@`ßm²Õ3@,øðÖ*@Ú?w¦=@2ävs9@T(öÿ8@]_x0010__x0013_G;@×Oc@47@çY¢zª:@ÔTw0&amp;ë4@hÄLÆûò3@42¯ÿÚ_x000C_8@â¾ª_x0002_tK5@ãóP^$97@&gt;Ïµ681@Û/ïÑ_x001D_.@G93R5@òô.¤°0@¦óòqwz+@¸%;°Nü0@QI_x0007__x001B_Ë3@kª]éÁ$=@ÑÈÚA4@_x0001__x0002_?Ô&lt;QÕ;@¿C_x0005_i_x000B_P2@¾=*_ü3@&gt;q´_x0019_&gt;|6@OÏQjÔ6@Æ©ø6yK4@ð}Ö|_x001C_7@Ý^Öã9@(ÎkØK1@_x000F_.Cen4@_x0017_#_x0014__x0010_k_x000B_:@kõè=$8@Éþ~_x0001_y4@R~^Q±&lt;@ZñrÔ2@_x0015_zL¸ö9@Vü!'(î2@Èc½BM4@÷Y"!_x0005_B7@_Ñ#F6o3@´_x0003_Æ¨_x0005_5@Â&gt;_x000D_GV":@ïÕUJÜ";@0·Z_x0019_.9@?ÉgÈ)N4@p,Ä©2¼5@%ås9@_x0011_ÝîXæ£7@øÇ_x0007_)ª3@õG\L38@ãå_x0019_g3@¼¤³_x0003__x0004__x0012__x000E_=@¾ÎMq_x0014_7@ôùû}Ô£4@ºJ_x001E_E_x0010_6@HQ¨5@«¨¡t´7@_x0001_nÖcî5@_x0002_ª_x0019_sE9@_x0010_ÞÛÖÕ:@k»,Í_x0011_°,@=/vóÙ-8@x%Õææ-@ÐV®`=@ù!¯²8@_x001C__x0008_4ªì7@]s_x0015_Æf7@a4_x0007_ßI1@þ_x000E__x0001_883@9_x0004_Þ¬_x0010_K2@_x0005_ù´_x0001_5@_x0005_ÏR_x001E_¾Ý9@¨_x000D_¢»¼±7@ÂÀÀV.£3@}/ÿ*`4@Éìqr'8@z_x000D__x000D_õOÔ3@ÚeÜ£ñ»6@'»HÀ!À7@^[%»_x0019_0@!üÐû;@£º#³_x001D_8@V~¿a4@_x0002__x0003_Øp(_x0004_¯Ý.@ý_x0018__x0018__x000F_Å´5@j_x0001_;·êÔ4@_x001F_Î;ÆCF/@=Ðz]Ð;@Ñ§VÃ_x001D__x0002_7@·_x0010__x000B_¡Ûx5@½ñ¯-Ã&lt;@MjÀGÈ?0@_x0011_ÎìµÉ5@_x0012_§_x0002_qg¬9@BýnáÕ7@OIµÏ&amp;2@§ÔE°Ï§5@_x001B__x0012_¬mm2@Z&amp;²ý7@6â°õèÝ1@Lú_x0008_L2@áR_x0008_#9e)@îsq&lt;7@A_x0004_­ÁO2@Ô_x001E_óþK:@OòðïÝ@7@?o­Ð5@¤j_x000F_ß_x0019_;@{P·[õ1@Ù¦Àz@@Ä;èö\'@,qÝ8h´:@_x0003_«_x000C_0@;êHÌ2@QtÓ·_x0002__x0003_ôV:@óÐjr7@z-@l:3@4)_x0002__x001D_ÆË9@®ûa&gt;j7@í×½@@sB_x000C_d8@_x000F_áÈqµ_x0013_4@©Ý¸¹i_x0001_4@EØû6@_x000D_ÉðwáÇ8@~_x0018_ãÉ_x001E_]3@ms®ÔÚc4@ëäiiÃ\8@$!©¢;5@Aã_x0010_þ2@è»_x001F_,@¼_x0001_sµc0@NTæ;@eh_x0012_Æ4@MîÞWÞ4@öEQ&amp;#:@)G_x0018_ì/4@k³"Ãl6@É®vÖä1@üvZH{3@¹ãz%.5@¨à«¾@6@5°c_x0015_g7@øÄx/ &gt;@Xj&lt;O¢8@Þ©ÌYk7@_x0002__x0003__x0007_JF»U0@_x0014_î@®8@¡oð¢©ü2@Æ¿Ò_x0002_¼Æ2@7@ÚÅ±3@s¾/Ó=@e"ô+¹&lt;@(ÝÔðØ_x000B_&lt;@_x0016_ÙÌó6@|_x000F_ZÀ_x0007_5@_x0006__x001A__x001C_ç=@âî}ë¸D9@_x0016_Ú_x000B_ú9@_x001F_ûzgAZ6@á²_x0001_a_x001C_µ&gt;@Ý_x000B_Ó¢-@,±ìëÏ3@BÊs&gt;i:@_x0004_û¼»J7@¿­IØë5@æ=_x0005_\	&amp;5@H"Ë5@£i`&lt;]&gt;@ûjmE9@_x0010_!gÁ5;@°Go l4@8kê{9@ä_x000E_ä·6@ÁyVÅ ®&lt;@_x0001_®_x001C_¤´w4@[tä^èÃ7@ÂçÎè_x000B__x000D_Ó_x0014_6@c| 9Ì9@r!ÂÎîù2@¯_x000B_,´§4@_x000C_d_x0004__x0008_=@ÚÅë"}3@ï_x0013_G~65=@	Û_x0006_9£:@v_x0005_Té÷Í.@Ö_x0018__x0005_3@äñ6Ó%5@ÿÏ¦~Ú6@¶ºØY8_x0008_9@Å_x0001_Î0å_x0013_3@ãÈNþ°0@_x000D_/½_x0007_e&lt;@=ò~Å2@Åõ&amp;Ùs(0@_x0002__x000B_±Ä2_x0003_&gt;@0_x0007_òZÁ=6@³)Í½Ø-@­ÇpúOÛ9@/3\vb3@(!0-²$@ö a]×:@_x0008_	;ß,°6@&lt;m`_x0004_Ì_x001B_5@*Îï3_x0002_??@l­ô_x001C_ä=:@	Y(1Y_x001B_;@¥rñA¹9@¾GóÒI°/@_x0001__x0002_Ð:'7@ûI=_x001B_~6@Ry'»¹7@êïuV:@Ú}\Ud¿4@ÎL_x001A_¤p96@_x0015_"ïa[3@·mâ«_x0018_4@îd*F026@&lt;ýÚ¨6@WNÓÙì:?@Â´W(á9@oë¥_x001E_À[7@_x0010__x000F_(qY95@_x0007_}_x001D_*&lt;@-A)MÖù5@°ìH1@Æ_x001E_âe,N9@zø¸tD|7@SSûÆ_x0013__x0007_0@òWÎÈÂM4@_x0003__x0010_ê¶¢4@_x0017_TD~ëÀ9@ÅHýå£5@d¤Q,_x000B_Ô;@»îçù_x001B_4@#/]&amp;Û÷2@wnÑ¿h9@-ÿgÒÄ±3@Ï¯¹_x0011_Äñ4@W|ã)_x001A_Ù3@-Pöè_x0001__x0003_þx7@&amp;ÖV¬þ-@ìYÛ+Î5@í_e_x001F_Â7@{_x000E_"çæ6@æ_x0001_CË_x000C_.@Z0'Oº8@ço°øî$+@&amp;§T6I­8@ê§°.é&lt;@Udà4£z0@Eóet7@\pU_x0013_äÆ7@ê\C _x0018_¤:@;_x0018__x0017_Ú­8@_x001B_má¸8@jÄÄn5@_x001E_`ûÂe7@_x0015_´æÔ«%8@¹_x0004_g|Üþ+@Õ×Em7@§Lå¿¢Ã1@Í9rQÆã3@ú®_x0002__x0016_ë;@v_x001E_êábð4@_x0006_ÜøÂ_x0013_3@ö¨ÌurÅ9@¤å/&gt;@:@¡JØ_x0010_f*@Hc _x0019_qn2@&gt;ö_x0011_Rû;@Nh½¯A/@_x0001__x0002_ÏØÏá½ß7@Ôâ_x0005__x0004_wë4@LÊºÂÒ6@_x0005_CK"ÆA@_x001F_7PÒSa8@wj_x0013__x0019_ú2@ÄÌ_x0004_A3@ì±_t[g=@ößÌ²::@¶=P¹Åÿ2@(IcÍ_x001D_0@^0)ß2@@N6@20Ý*_x0004_9@ç C~-;@?:nFÒß1@ö1Yp_x0005_2@âú@)X%9@_x000B_C¢H]9@Òh7_\8@dÉÛÞ;9@C÷:Û_x0001_&lt;@&amp;(ÜÉb3@2ïé_x0011_&amp;_x0011_2@PòúH´Ë4@C í1T*&lt;@(çF_x000D_¶ñ:@Â64¶i0@!÷®¬Æ6@d_x0006_Ä	K,5@ô¯_x0002_0´\5@í\Ð\_x0004__x0005_jÄ=@É_x0001__x0011_O-n2@ø?_x000F_~_x0003_ 4@&lt;Ñ_x000B_à`Û7@ãZ»ÿ_x0017_9@ÑU¹¿1:@,&amp;Ù_x0005__x0014_2:@¡Ý_x001D_I_x0002_9@¶	ÝKKB=@&lt;o D_x0003_¦+@°b±:@)Äò¿é44@äYCÅÙ:@¸5ø/r&lt;@Í¯.#Íw6@ïÖ°_x0013_×]6@h[]´_x0012_l7@%|&amp;Ø_x001C_2@Á¨Õ_x0001___x0003_2@UßYc:@_x0017_Øt°3{9@_x001E_º]^×P6@(jkDº·&lt;@Ð?ò_x000E__x0006_s&gt;@+½ï8@òO_x001A_w%5@ªË2dÿ3@_x001D_Ýá_x0017_w.1@ÂrÜ¼ÛÌ;@9p_x000E_ 4W5@sè&amp;_x0012_d5@¶±ÉG6@_x0001__x0003_çÙ6?î6@vnÒµ÷/@¼Á]¨v8@oï_x0014__x0003_2@ ÔØÛp_x0016_:@f¡ü½_x0006_7@_x0001_áüÎ¦å3@¿ç£SÌD&gt;@_x0008_­Ó$º @ûU[ºÒ6@\`_x001D_·qI4@¶drb_2@	`_x000B__x001F_ó_x001F_:@w¤WÅ#_x000F_2@ª¸!_x0004_à°5@Ã®ö3@:;Åí:@½__x0013_F5z3@£òËm_x001C_Û4@¶:ÇSáu3@ý_x0008_Ñ£E2@ìQSu¥$7@bPþtÐ6@_x0002__x0007_¶_x0017_²S&lt;@^_x0012_·ÉI&gt;@Â9m³A}?@û7_x0010_[å_x0011_8@zÇ¶¢GÇ+@þz(XK.@ýR_x0004_°;&amp;:@àönÃL,@_x0019_úfÆ_x0002__x0006_Ly:@Æ©$i·5@:ô{6Å;@zr:ü@&gt;@3GS¦=@_x0006_Ãï!Î9@¹+_x0011_O@,1@_x0012_[_x0005_by4@E/{_x001C_c8@ÜbóüoÕ2@è¦_x0004_3ª1@ö¦ág9@6áÒQæ3@_x001B__x0011_¥3@×_x001A__x0006_r(ý0@õÅÙ_x0018_,¯1@¯_x0001_É3ÞÉ8@`_x0015_«í_x000C_5@hiðçè8@Åv8_x0018_V9@O¾Ð¯;@¼2r&amp;©8@_x0012__x0010_Áá&lt;Æ6@Ïëý?Çl3@Ì_x0003_©×â5@v)_x0008_71@ÐV$ø-@êÐ¸Vû4@þuùìâæ=@Ãç¾ûÍÉ5@HWá«$1@òRö[á9@_x0001__x0002_¯±z_x0018_]±:@që_x000D_´8@YÒ!y¨ó6@½a/Þ'ÿ0@rd¯èýV;@+z]ªBº+@Á6_x001A_bz4@Ùê_x001D_b_x000E_µ=@(¶¯¾}_x0015_&lt;@á\Î_x0019_æs6@V¬¼S5@o»_x000F_ÎÒ5@_x0003_&gt;ËÐÑÍ1@Íª-aX7@ÄOÚh_x000F_2@=Xè°_x0006__x0004_:@¡_ªë/ :@êFyÞ÷7@&lt;*¤&lt;ùÕ9@Põ y´7@ò©Nù&lt;@2Â6@_x001C_ä4Óª/@®G_x0018_&amp;&lt;@~ø@EäÊ9@4màab:@é_x0004_ò68@£©'xh;@Ä,Á²3@AÃìjÅ&amp;6@a?az0&lt;@Ò*}©_x0001__x0003_Ðã9@)_x000C_á-äu:@Ñ_x0015_r9Z&gt;@Ç:_x001F_ª5@Ú~_x001A_À­|8@×]ku³9@É×;æÞ;6@Ò_x0008_6quP6@µ¨Yu8@0³cþíp;@_x0017_ÞÈ«Ð4@&amp;Ãsy9=@xµÈx¯É3@_x000D_lùZ¿;@ðDÌ&lt;@dfÀ E57@!_x0012_OL:@Ü_x0006_Ûy7Ì9@_x000B_n_x0008_&lt;7@_x0004__x0002__x0015__x0015_Of;@_x0003_×mø6&lt;@_x001C_[hL¹[5@Ò_x0005_¡Ké3@n_x0013__x001C_ë\Ó5@7øF_x0007_èqA@;:][5@þceÂ396@SB_x000E_Ç4@&gt;¹öw/Û2@Ó.hÇ=@F »Pv_x0010_=@þ(Â¡&lt;º:@_x0002__x0004__x0018_6_x001C_N29@êd4ñé*6@ý©ù?à;@_x0018__x0014_36º1@¯¯ãåf6@TQ6_x000C_cª&lt;@Q_x0010__x001E_0_x0001_6@_x0017_«FÙ.@¹ÆªF2@GÞP¿1@x«áª&gt;ü2@ü_x0007_÷d]¨6@yq7Þf&lt;@5};ÃaA;@çÀr2@ð_x0014_·£_x0003_7@A7ï_x0007_5@ßÅ úðº5@_x0012__x001E_¾FÖ$,@&lt;³xqgí0@©^YV%6@ìze_x000E_´î5@ÊÃn¸ì&gt;@_x000D_¯5ýL_x0002_7@Ù_x0005__x000B_6:@_x0011_®&amp;wÑ_x0010_9@_x000C_ÉßU_x001A_5@Îò,ëF_x0018_6@Ýëqõ\:@-|_x0006_C!&lt;@	ò_x0002_=@Á¦)_x0001__x0003__x001D_*4@ª_x001D_ZÌ.@,§=D._x000B_4@FN[A¿2@2\g_x001B_r2@ò_x001C_=ø_x0014_8@J_x0019_RË´;@ÆðeÍH)8@Õi_x000E_á[9@fBâ¯_x001C_¿&gt;@t_x0018_ÛÕÛÙ1@0$ý_x000C_Ü8@_x0014_(_x001C_MÖ_x0006_/@ú2ÌèWß5@Ì\"¨&lt;õ&lt;@|G¡ì£=@Tmr86@_x0017_Yó æ#5@Õ°gET9@rÕ¦v¯2@P92B@¡5çðÙP7@Ñí_x0012_s5@DÊ5ÌW2@õîx×Ó7@ìó¥_x0002__x0008_8@_x0005__x001D_)¬#w-@_x0017_%¹s "6@\§´³ä7@è]Êèq6@qC½(&gt;3@:¾P¶þ_x0005_5@_x0001__x0003__x001F_W_x0007_¿åC6@Õ_x0007_«þQ7@6þõÔ4@Ø_x001D_#_x0019_Ý3@_x001D_Àmò8@§îÈ_x0007_)á&lt;@I~_x0018_Û,@_x0011_LL_x0005_i9@¾î_x001A_Âæ4@×pÛ§G&gt;@Û_x0012__x001C_´9@{l°Æ:@ü´\CÕ:@ØÖå{Ëå/@g,ý×à±3@ÈwÝå:@«ªÃ&gt;*0@GZÎV(¨6@ËõM³_x001B_8@6ÇCí6@Ê¹,_x001A__x0002__x000F_6@äé¥Çú8@G¥ÏûÚZ6@_x0007_?pÂH";@[²Ih~{?@Çe%_x001D_¨_x0004_6@nZ_x0003_G¼6@ÂnÞ_x0001_ñ(@ÚéL7@¶|è0c&gt;@Íc&lt;@ñÉX_x0001__x0002_Öì5@ä9Ñ_x000E_ä1@ÝîUh7@_x0006_n¹`9Å@@_x0003_v_x0003_uýþ8@øËV49@dc_x0005_5_x001F_8@(_x0014_×'é5@WÅ$}JJ4@_x0014__x000B_vYã»=@¨_x001A_ÁwØ5@CA_x0016_?j;@ÔP³];@F¥§ªMs4@é	¢&lt;^A5@@ÉÚ¸&lt;@ÌÄúX1@_x001A_ÛÑQÿ_x0001_7@LloBP28@_x0015_µ_x0006__x000D_¢..@7P_x001A_ûðª2@«ôÉöå,7@ ]ÅÓë5@|IêÑ06@ÒÔª7@#GÉ$6@»¥c_x001E_(,8@Ø®¡ôyè&gt;@A|äé¨=0@X_x001F__x0001_c-ä4@$	Ü4_x0015_¨6@_x001E_rÕê^U@@_x0001__x000B_N_x001E_Ú/¢w&lt;@N3_x0007__x0004_qO3@â§eÀ_x0012_8@Æëû_x0016_@8@ô_x001A__x0015_ËNM4@YºTäg8@`6_x0003_'_x0003_0@_x001D__x001E_áq_x000D_6@|=_x0016__x001C_ñ¡3@¦´03ÒÙ&gt;@r_x0008_Ó£7@L[6=³=@pÅ±_x0011_µ¶4@e^_x001B_»:@0_x0003_ éûs&gt;@í`tHmM=@ºjÓ`õ7@ú_x0015_Ì_x0001_`K&lt;@A9S]¶ã3@_x0008_Ñ_x0004__x0012__x0005_77@ÏÓÝÅ¡O8@p;ÊBÊ5@¸S/K$L7@ÿ_x0011_«G«ú7@tÞØ_x000D_?@(_x0006_¾%K&amp;7@_x0002_ ¹áëè2@CZµ_x000C_+3@%n43@Kþ»=D&gt;@ï_x0001__x0004_7@5	ÝÙ_x0002__x0005_M«7@Ì_x0008_ý°C8@_x0005_×+z_x0011_;@jX_x0017_«2_x0015_&lt;@TdIt×Ü8@å"_x0015_ß3@Æ®ÊMÝÇ:@_x0008_Ú_x0003_%57@_x000E_Ðk_x000F_è8@4÷_x0003_'û2@`_x0018_Æ+_x001F_2@KÒª&gt;×\8@èºFFj;@q,\Z:@Ö.ùrÍµ4@¶¥\_x001D_&gt;@ b÷bË4@óü_x0004_7@_x000D__x000F_g3@_x0006_Ê·«Ç&lt;@vÓC]ê5@¢÷²+«;@êü½jä9@PåPË_x0018_Y&gt;@ Ø¥eì'7@_x0001_AOb-°9@òUIË_x0017_;@­Î´áÛµ@@_x0012_ÎGg7@ª(¥_x0008_à$@_x0013__x0015_cmT4@mû2M{5@_x0003__x0007_¿_x0004_îµÊ&gt;@e`ç_x0018_3@ãêbÜ_x0003_5@_x001E_ Z_x0006_?_x0006_4@_x0012_FVýfA@_x0018_=v±.5@;a½c5@08_x0003_qû"9@iªâ9@£ksôÓò7@_x0005_+íÝa7@pÍ¹ 3@Jhñ_x0016_®1@_x001F_¸#¤Òn7@ÈWp&amp;Ñ¼:@-º,~_x000B_:@_x000E_9! ç3@n}¢·gU2@·Ã)ú5@ÎÀÕS3#@ø5_x0002_V_x0011_|?@Xk_x0017__x0015_©5@_x001A_ù©E'3@_x000F_Î8uÖ;@_x0017_ÞÞâ@1@4iõ{ÍL:@_x001B_ säºz&lt;@Sv ½4@_x001C__x001F__x0001_;@F±±÷ø42@¬2_x0016__8@+_x0001__x0008_µ9@ò~X_x0012_9@}[D¡¢ñ0@ïyÛÉ)@_x000F_ú;pC7@T1 1v5@_x001B_Û©_x0005__x0018_ñ5@!e_WÝñ1@1à**_x0007_²2@y?ü×õ=@_x0018_Ä÷çE6@_x000F_`´_x001D_6Í5@ÿþE¨Ý:@´0×=_x0015_¥7@%Cã&lt;¬3@&lt;&lt;é_x000C_¾;@÷OS\=@]]¤_x0002_¢e9@)Óµ3ùÔ5@_x000B_&amp;d1+R@@_x0012_Æ_x001F_gX_x0018_6@}±_x0013_G|_x0016_4@zSÏ_x001A_89@¿_x0003_£_x001B_ÉQ:@_x0001_pÔ6@_x0003__x0006_OGI6@ÅvXD¡[7@ÐG$5@üã]&lt;_x0002_f6@°Õ)_x0003_5@ÓUåí7@eä_x0004__x0012_;@_x0005__x0007_aÂó_x000B_ 7@qC_x0016_)^_x0012_&gt;@×Ká_x001D_UÀ6@·{Ä2Tl;@Xô_x0005_C6@uFx_x0004_ñ5@4_x001E_3´7á2@½V!48@_x0010_à%å0"3@2Ï\_x0006_óÃ2@Fvr]½3@7!"f&amp;5@_x0002_©D_x000F_mv6@öó=_x0001_P.@Náð_x0013_¦05@gÙ³áMÓ8@c_x0012_rUuH3@_x0003_ä_x000B_eÑ_x0001_6@§¾ï­%3@_x001E_ZÃþnï;@2_ï¥è;@¦_x001C_±IÔ=@èßø¤?@20 &gt;ù4@Û_x000D_{NÄª9@QHµyu©7@Ïì`åc&amp;?@ÄÑ(4@_x001D_;è£×5@³_x0006_wÞR5@Ìº­´w_x0002_:@ê&gt;i_x0001__x0005_£K7@_x0005_&gt;_x0002_xd;@­½8_x0015_:@ úþ3iF:@$_x0016_ë_x0008_$3@æþè2@ð_x0003_¾éÎ*@{·XèÜ_x000B_9@Ôà_x0008_hþN5@_x0014_e_x0014_nÆ9@ö_x001B__x001D__x000D_y7@bl%5@ýñùû×5@;Õ&lt;÷_x0008_5@Ì_x001E_|v7@|Kõ{_x000E_°;@½~¸7IÚ9@_x0004__x0001_Ù_x0014_ê,2@º³8êÇ0@Ôeöé&amp;é3@âÍ_x0018_*'M9@±qÙ8Ì)@_x0019_XkjÌ.@«G9Æ_x000E_3@­_x0006_R@K28@g_x0012_~Ð_x0005_¦;@Ñ_x0006_|ã6@´ÞpÔù6@-ä-:Ô@@¾KKR8@*j$þx5@&gt;º\=8@_x0003__x0004_ð_x0014__ó³9@¦¨Ø¹_x0003_8@p_x001E_qc¨7@|)¡i/¬?@\PÝ÷¡1@3jVIÁç;@ß7_x001F_­3@±ñccð9@è_x000E_Y=8@_x0010_ù¶àò6@Bà`ÝÑ_x001A_4@°_x0011_¢.oÁ9@5^tÃÔ¼&lt;@_x0004_/³ýZå5@_x000B__x0006_î_x0002_@H6@ù}|Úi_x0018_;@2÷_x0018_|-@¦¼fx&lt;@ûò_x0010__x0003_îû8@õw°G[6@X_x0017_à{8@÷Y_x0015_Bf0@D¤p±	&gt;@_x0001_¼¾_x0007_¦7@ÏGÆ_x0015_ùj6@ÖdúÄ_x0013_·0@C4]+ _x001D_4@/_x0007_íÅ4@b¦¹­5@ic:×:@ÂØ2Ìè7@]z_x0007__x0003__x0005_ã}3@3Â"_x000F_î_x0002_0@_x000E__x0015_=9´;@pÑ)n¯.@"u,&amp;uk1@?{2´T5@!_x001C_oô¿G8@ý²\&gt;;0@~§Ým4@&lt;Ä¦r0r6@P?üyáâ1@_x0001_¶Ð4'o&amp;@Ú_x0004_p1ç&lt;@_x0014_ôùæ_x001C_8@gV¤Zõ6@sæÛ&lt;6@¦Ý­·ó6@_M«¸Öõ6@%[c"4@ù_x0008_}ý_È4@:©m79@°c_x0014_G¢7@õðAº K9@¤Ø½Çëm5@³íÊ7K8@2®Ð¼Ä,-@ÀÙ9©"_x001A_3@ÍwÑöÃ«6@N_x0003__x0011_£Êt0@¹·ðá6@&gt;âU,b2@)âø8º4@_x0004__x0006_Î­YBêç7@¡Å\P5@q,jÉ4_x001B_5@_x000B__x0017_yÓ(6@hì_x000F_jí;@dà½?@å2þ²Ç:@w±_x0005__x0003_X_x0005_:@bRñûB&gt;@^P½_Î©B@9åWÁ'2@NIn¡+@(R©½&gt;@rù?_x0001__x0019_':@íº­G£;@Q"TÞ_x0001_4@ß×uÛÍ&lt;@Çx¯­r9@5_x001C__x0014_Òº2@X_x0002_g_x0014_Þ9@ì¤_x000D_Zq²7@Åâ_x000C__x0019_£æ4@ßÇ¬_x0013_9@_x0012_ïAzs¸6@dÛ×¬6@ÊË¿¦ÿ:@_x0005_§E_x000F_r/@_x0010_¹pûte3@_x0008_T½\xI8@y {æÓ3@V0å_x000F_¹ò;@ãò²_x0002__x0004_KG5@{fvù7@!Z&lt;}Ï4@-_x001F_ø=Ã7@Ö7_x001D_ÌY²6@Ìw«L4@óòÆù÷1@_x0008_èvö*18@[_x001B_fá.@_x001D__x0015_+_x0010_­_x0003_7@v±ugw3:@Ü_x001F_ÄäÙd?@÷ïâ_x0001_6@_x0010_\òø_x0019_;@äO$8_a5@»_x0013_¡_x000F_§_8@F_x001B_-\R·3@_x0005_c±7ç/:@¸q÷¦3:@Û9Æz·2@ÌZ_x0004_Ù^&lt;@_x001A_ëUéëã4@«¾ _x0013_»&lt;@?á6ÛØ5@Uù_x0008_-Í7@_x0010__x0016_#29@Ä¬uë_x0005_)9@/m9*M&lt;@_x000F_¨_x0018_¿N}7@NYVëp3@R_x0017_ÐÐÍp=@1³Uªä8@_x0001__x0002_%.ZpW3@v|×7@MSù}&lt;@BäW@;@`WµÍ[1@¬à´\±66@#¿'Úo_x001B_:@Q#¨Qø4@bÓ¥#ø¨.@\ò_x0019__x0007_6@às_x000F_à3@ÓâM¯-@½t6ÐÅ9@ÔÞCÐ£6@MUÂ_x001D_Ì:@ÙÚ_x0011_¥_x0018_2@ò_x0008_3_x000E__x0018_Ý4@_x000E__x0019_´´ø@@°'g@.9@d¦J _x001D_x/@¯©Ï_x001C_7@Å_x0004_ïo6b4@¦kZ_x0002_84@T¹Ä@¡_x001F_:@_x0014_6íCÈd4@_x0010_UR7Ñ9@_x001A_aÎK_x0019_8@ÅG_x0013__x0019_8-@/`Å_x0002_à#=@ÿ×ÈI¦=@_x000F_BVVåz@@)CZQ_x0001__x0002_7;@ÏÍSû@.@ÄøfV*@lÒø®mð6@)éü&lt;6@îCü_x001B_91@Ò¹¹_x0019__x001F_6@_x0018_¨ü_x0001_4@MòÃHP-@#±y6@_x0014_EÆÏ_x001E_.&lt;@Ø_x001A__x0013__x001F_8@{Û¥Oô9&lt;@cÄØà°_x0010_:@2ä@zà3@H¹¨j=@P_x0006__x0019_Vp=@¸lÐ9@GúÔä»6@¬¦µ¥Ót6@YZé_x0006_":@¬o¸X9@;jEZE8@_x0012_â_x0002_}_x000C_&gt;@_x001D_$â_x0001__x0019_Ì9@×g:7;@²wóÀã05@ïáp:`1@p±¹¨@ï@@a_Ù}&gt;_x0011_5@|óI¶n8@äÖD#6@_x0005__x0007_ßéºÑ»4@ài°ï:N9@7´ä8M=@@%_x001E_ç=@Éd_x001B_\5@'!ß%´_x0006_&lt;@æ÷ôÓA_x0014_7@_x0011_Ñð_x0015_¹3@Ö_x0013_X2:_x001E_5@_x0003_¯îþ_x0004_Ó8@N)]Î_x0019_­4@R)!¨a 7@kig5¸5@\ãØ&amp;Iô&lt;@2AåäUP5@}_x001E_×Ð;o4@ v±?¬¼7@!&amp;²A4@õgÍÕmA@y/ÍÍ=Å8@HÙ_x0016__x0013_ç&amp;@Ù#VëÊý4@»_x001A__x0001_Y:@øÀ#ïJ_x0002_8@={Nã±°5@2ã6ÿ`A@2µåà=@~³1Å8@{òÍ_x0005_ñ1@5_x001B_¹­cÊ4@¨[usÌÚ6@ð°O_x000E__x0004__x0006_³ 3@®_x001D_´¥@·?@YÌ»¡x2@¼î7_x0012_Ò)@Bè/`"_x000B_;@J|_x0015_Úæ8@6ïøÈ¦í6@Y.!ö8@`ú¦0ã:@(ØR_x0007_=@q¶o=9%4@N|Y¤5@:IÓ_x000F_¸	:@Ñãí_x001E_H5@$¨½5¼_x000F_:@gbLz@¿+@äS(¨_x001F__x0005_0@üPÞ_x000F_³m6@_x0003_Z]°;%1@¦ÁªLöõ+@­×§´í2@VãÃÏy_x0001_4@æö®áZ:@_x0002_äd®Þ6@¶_x0004_û¹ûa;@29úØL_x001B_1@àJ¤¦f5@ÕÚ!¼¦4@ûðH"·Y5@½Ã¡çz8@_x000B__x0001__x0014_ìi7@ªÌ&gt;*8@</t>
  </si>
  <si>
    <t>98f4f566c35d878cd4a948991cc777e7_x0003__x0007_ÿ­_x0002_b=)2@È8_x0013_Ôi7@'_x0008_0,_x0005_=@_x0011_¥f#9@³¯_x0001_=ÈV4@B_x000C_{Åa=@~«ã¾£_x001A_3@|-_x000C_ÿ]_x0014_7@÷Ëb¶21@þ§_x000E_7q2@B¹l&amp;7@×Pî«N®4@¦9Åò²5@f§_x0013_·Z&gt;@nq_x001D_«»&lt;@ò¶dH5D:@]ÝYA7@?þ;gÒ2@P4&gt;1h8@&amp;ÑqîY7@@sLG¸-0@á¸_x0006_V9@_x0004__x0004_qØ5@èòVñw&lt;@MÅ&gt;è_x0013_×9@ÿ#3¥_x001B_o4@2mqï»6@I½üµ2@à¤¦ÌC9@r=U×5@o·aS(7@Ýã_x0002__x0004_î:@°«Ó#@äµÌÐP6@´_x0014_0W4_x0003_+@"Ã_x000D_¡å)=@¾àq:@ëd[Ù¸7@^B^Þ8@PöQ.@	ê`PÒ1@¼ù_x0002_îé÷.@ÍõÞ9×8@Zî§&lt;@`Êb3÷_x0001_7@¼_x001C_Í7ç4@å«,Øb(5@Þ·_x000B_Ï17@»_x000D__x0002_D°0@t8_x0008__x001B__x0004_5@×/Á'_x001A_:@wÑ81o_x0016_0@}þÎþs9@ííÖ%DG7@th÷/t4@Ñá_x000D_9ú±2@{¯DOe4@¼vì¶Ïr5@ïï_x0003_	+@\¤;f}­?@ÖÖ_x000B_Ñ[±9@_x0017__x0011_'B¯i5@ikeÜ4è;@_x0001__x0004__x0001_Ue*_x0012_þ-@'QÜY_x0014_4@_x0003_ª÷_x0017_7@,l'¼1ü6@Ô¼¡ÞDo3@n¢ó²ù0@_x0017__x001F_ù×44@_x000C_®"ògh:@x_x0008_¹òíJ0@Ý¢¼bW5@RNÃu;'@Þ«;9±5@È@¥61Ó4@*C8_x0019_s9@°àx+7@[ÖC2¼6@»æ-&lt;L_x000D_;@ã$¿Òö4@_x0005_x?B_x0002_ô@@® ,ïïÙ"@c_x0012_0ñ;@ÃWäôB,@Í¿ê÷Ó_x001A_1@YVê¯M:@ºR_x0005_©7@uÉÐã_x0012_2@øú_x0018_ã;@ØRåÓhä6@ gÆ}]=@¦:_Ý_x0013_9@¬Ô_x0004_ìlÂ4@ó¬¨_x0002__x0004_V4@ÔÒvq04@&lt;Ü-²{h:@%Á¦®;2@Ýk\^±_x001E_6@?º¶d:É:@_x0007_®â»¤6@6Þ±òÄ4@$Ñ¿½N_x0016_2@zP_x0018_o_x0006_1@hCv¡;9@÷_x0016_6§o3@_x0018_`¢Ïa5@Á¾êè¨&lt;@^_x0001_	¥ 5@okîç_x0011_ô7@_x000D_R/ú&gt;-@RH_x001A_d_x0010_/@f"Q	Ý4@%îâe6@ßVW_x000D_«_x000D_7@è&amp;_x0016__x0019_|@@)û?tG6@Ûæ_x0004_F_x0018_¡7@¸ $P1@g¹VJ0Ë7@f_x001C_:å¸¢3@b_x0013_61@RqÒ2ü3@»+~º)&lt;@(Ù¤xÅ_x0003_&lt;@YB_x0013_Â¡¤9@_x0001__x0003_3aç®X9@j_x0016__x0003_)b3@d_x0011_?G4?@­_x001C_êÛå9@á+_x001C_l';@PØA_x0002_ê=9@OÛ_x0010_ÿÂ?@ªRùá&lt;1@.©Gø1@i#6_x0015_;@ÖVªzG*6@ú÷;óX6@®îô"P4@È°ÿYÄ2@p·¦c×â?@ÕøPÖP9@ÂK,~ä8@üL4ÊHo6@æ=ce_x0011__x000B_:@¿»GA7@c³Trsð&lt;@_x0008_P'c_x001C_Ó1@,Îô_x0006_o_x000B_2@§$sL½4@_x0008_çmÀ_x0016_;@Ø_x0005_°_x0008_ù 4@Ù8ÿf5@µ_x0012_­;@ì!9{£5@O_x0019_äcu?@Ü©2»4b=@ÉñR_x0012__x0002__x0003_d0@ù_x0015_&amp;4!»4@Ï_x001D_{*k6@ð&gt;ü Ñ¢6@ºá_K5È;@ìiyFs²4@DÁV_x0008_~Ó1@ Á_x0003_èc:@E3DU0@_x0015__x0003_&gt;&gt;¯0@ø~¹è¬_x0013_@@¼wÁ_x0001_ó9@yfµ6.@÷GÕm}&lt;@OØáÂÔô0@hH)bfÒ_x001D_@_x001D_òíÍ¡í&lt;@ì¨Éð£µ7@Kÿh_x001E_á2@ÿá¨_x0018_ÓA@¦¼yk¹_x0003_&gt;@b_x001A_T¿Ã=@_x001E_ÉÈ§A&lt;@!tÎý#¢,@nì+_x0002_Jî7@È_x0016__x0019_&amp;ÿ¤6@ÂGdóâ_x001C_7@ðæàïj_x0004_:@:v_x0004_ñ:4@¨k6¬Ø8@¶å3È1@á_x0002_×Z­3@_x0001__x0003_^´hóö5@Â_x0015_YW_x0013_Ã5@ª^?O_x000E_«@@_x000F_6¬ßÿ;@ØRÓd];@_ô_x0003__x0002_?L4@FÏøï;@§cB[M2@4$ö4+@mú;ÿiõ:@_x0019_V¨fÈ7@¹í(ø&amp;§)@©_x001E_ì&lt;:	5@_x000E_´ëÂ¸_x0011_5@ÕA%D%::@_x0015_Ê_x0003_pï5@_x001C_/&gt;_x0007_=@Ð_x001B_o]6@_x0001_í,¸1@Â33}à:@OH»î_x0018_n4@KIï]5@¸_x000B_Ëoë_x0005_4@6SÛÑM7@IZ¡_x001C_,@¸/)*/_x0002_7@yÔø¸_x0003_:@ÜæÔß8@ðø_x001A_*É0@³!b8@Ô+&gt;Zº'@ X_x0001__x0004_ô9@Æ1_x0012_"_x001B_&gt;&gt;@ò*_x0014_L|ô,@X_x0001_û_x000F_eë5@_^÷ÆC9@C­"²þ#;@ð¯ý6@û æïU:@|¼ò«7.4@æ0f¨ñÐ6@_x0008_åpg7@xï.@5ª[56@_x0013_Q_x0015_NÙ0@q¾_x0012_F¬4@!	UÐ_x001F_;@¹+~f^k3@Ú:t_x0001_6ö3@qz &gt;@DHÞ¢rW;@Ebq(@r5	ªy2@s_x0014_²:?7@¹£Óo_x0001_-@Êóö``í5@_x0014_åÒÔ2@Þ_x0018_Õ_x000D_ÄU8@æ¢_x0003_¥Iñ&gt;@¼¦{gQ48@g³lõs5@ÕÇ_x0008_Òå£2@_x001E_±×_x0002_=@_x0005_	Â@Ï_x0008_ù;@¨ó¶Û_x0018_8@|_x000F_ã_x000B_.@+_x0012_Ö~í76@_x0002_9e!^7@´_x0011_=_x0005_É&lt;@ß²X´Ý=@_x0011__x000C_fþ/µ2@æ¨øð_x0006_¶1@º©OÍ4r&gt;@0õ&amp;ðÚ9@±:ÛÄY¯7@_x0008_&gt;krü:@ôÚÔvÈd&lt;@_x0012_^mç_x0001_º2@äXÅc4@rßuú«0@Ôáhåô&gt;@öDy,_x001C_:@^\_x000C__*ø$@SÃV­5@ä_x0003_î_x0007_,_x001E_7@¬÷qÌõ4@¾_x001A_¬Í =@æcÙÜâ4@ñtr_x0005_H4@ìp''p6@{ö&gt;Lá¾9@l`º·¡:@{ÞK_x0004_g:@&lt;xtcì9@rÝ_x0004__x0005_lj@@ù @¬ß.@|£{åa=@_x001D_÷óo2@¦o¡_x001D_B_x001B_&lt;@Ý×¦Ï9@Í	U 9@ud_x001B_Ì½_x001F_7@C_x0002_e~Q6@_x001A_½_x0010_½Ð»1@ce_x0018_j*3@u=\W&lt;@èl¨_x000F_ÂJ9@¶Põ\¹7@âQAÒÝ;@_x0012_ô o_x0001_{?@ö£{e«8@4¶Ä_x001F_kÑ6@Î^©)W51@0qÈ_x000C_%1@_x0018__x0003_¾(û&lt;@_x0017_AÏ_x000F_9@]âº¶î4@_x0011_çÔç´5@%ì«n9@Îø{Xdý,@ÛAV®Ç:@àm]©A5@_x000C_.'t´;@êõ ZôÀ7@P!RÌ2@7¿Â.¢@@_x0001__x0002_|_x0005_([¤î$@ÂaÅöP:@ÕIr»_x0016_;3@õÕwéäw-@_x0007_WñXù:@_x000E_¶Sz0@|©RÝ±K6@¥Ì]C8E1@Lvá_x0010_×8@¿P _x001E_2@~Ù'_x0015_-&gt;3@_x0016_nT64@](Uì]1@gFá¨6@æ6¸ùHo4@5.tOõ8@_x0016_pµ8Òþ&lt;@ÄÌ_x0016_PF_x0015_?@÷´:åkÀ8@ñÍ_x000D_cö)@ay@/@ÄMU£H:@XS]x_x000B_(@a¶Þ;@ú²_x0019_¤¦6@_x001B_ÇP_x001B_]=@o_x001A__x001D_]_x0019_&gt;@Æ+JÔ@@üÌ÷_x0007_1;@ZÀ'sGd(@3¾ÛÝú[8@_x001F_îlþ_x0002__x0006_Ó¹6@5&gt;~Om1@õýQe4¸2@oFÔöÓo9@c=B1_x0003_F2@_x000B__x001A_ÒNe3@-©£|13@W?|4_x0004_·0@¼øë_x001F_Ò9@_x001F_Cý_x001C_$5@è_x0003_Ç0õ¦9@_x000B_}_x0013_uù÷6@_x0011_E)[ï=@Ü±lî°R8@Øº&lt;L_x001A_m6@ _x0017_Ð{0@ß_x000C_Zí«k7@_x0005_[ç_x001D_ts/@Ê"ÏiH/+@_x001A_iÒ¿²6@Ñ£µ_x001B_Ed@@¼o!_x0001_3@ÓÚÚYO/4@{BaÂ9@!}v_x0004_h7@p_x001D_ÈÈ'_x001D_9@ïÖ1/¡v6@D_x0012_÷&gt;¢U-@lü­H¤6@:^kOe0@\t2U¿1@;ÕnÎ;@_x0002__x0003_É_x0013_­7åO&lt;@j_x000E_²¢´¿9@ì_x001A_GX3@_x0013_:«_x0001_¬7@^·*¦0@_x0003_9TVÑ9@_x0011__x001D_v¾(1@ÎÉm9@6P»yâE:@:_x001F_a(6à9@L_x0012_Ãíã9@J4_x0005_ã!8@"_x0011_B=M:@®¶¾´}6@_x001E__x001F_è_x0001_/@.;Kõ^&lt;@_x0016_=Äí:@÷_x0015__x001C_5~;@Mì(ª¥S8@Ä)çÇ;@¬p11\¾5@¹ÏÖW_x001B_7@:_x000B_	Dú&lt;@DÏøò95;@¦×Æü;@`¸+ª%©@@ÔÜÿÃ6@¼yóÐZ.:@e_Ç´èá;@Ïa?¦%76@0À) ¯9@@ê_x0019_f_x0001__x0002__x0010__x001D_9@!po´¿7:@._x0010_þ-j6@_x0012__x0011__x0018_mïý:@_x0008_ºë$#5@~È¼ÃãS9@ífj¿ª&lt;@	_x000B_XÍÌÂ6@OÅÝî&lt;9@ÕFfJ/_x0019_9@V¹èûm!8@ÿ=_x0003_ê×¤;@åËUH×&lt;@È_x0019_L´æ5@_x001A_ºjÈå3@_x0017_`_x0007_5ý7@U×«H_x0017_A@Ã.Oi]6@ú2¥¬?6@¤`¿§d3@c×412@_x0012_Tð_x000D_ìô8@sëî|_x0011_¿&lt;@v{!rtË9@½@^Ô"%9@ÎÕëc6@¶_x000F_:Q©=@ÀàØèiì-@_x0019_Y_x000E_z_x0016_l7@Q$ë¬A&lt;@_x0004_ªì.«6@=_x0012_ûcº*@_x0001__x0003_xï_x0019_&amp;U2@¤èVWÑ_x0001_0@$P¥­oú0@Qi_x0010_ÜàR4@	ïZ_x0014_­A;@ªå_x0001_~¼_x0006_&lt;@êû§$à¢4@"i]f÷è6@@E¨ýä¢6@¦ÙÔ»5@i9hV%@HúåqÍØ1@_x001B_P_x0018_Ý_x001C_8@V rµ7@	ïº«÷5@@ôm_x0010_ï3@_x0016_÷º}Û:@==	tW7@_x0010_º6Q7@pz_x000C_:«5@áÉ\,_x001E_¾;@ïcyÁ8t=@8Ò%½¼e9@Ë¸¼á4@Ò_x000C_V¥_x001C_2@Ò0_x0001_5tT3@#_x0002_ÅÉ6@ö[5ÞÁú2@ÜeØ}J_x000C_7@û	Ó(£÷=@NÑÎ_x001F_f8@õê_x0002__x0003_6&lt;@{ßð_x0001_Fk?@_x0007_â±,×*@Ï®k&amp;:@zàûö_x0001_|.@EÅeì+0@zØ+ò_x000B_¤:@f[Çµ11@@º6¤$%16@&amp;É_x001B_]Ú3@î_x0002_}ËÈ8@ó&amp;ÒØÇõ2@Aþ±yÏ^A@(_x001D_&lt;ü7@QûZ\5@Uîâ¯ý_x0008_3@WôM_x000D_6@_x0019_M&amp;R\67@d1Æ_x0006_^{.@hef¥õÕ4@úò©v_x001C_7@%_x0012_=´eß6@&amp;:¸&amp;871@`%-f¶0@G_x001A_\7¸7@Ðð3t&amp;6@E_x0017_(y$j7@þÉÃTÃz4@Ñ_1ú©6@ÖV¾ ðO?@Y=zÒ_x0012_1-@ºùÃ8@_x0001__x0002_¾_x000E_­4@_x0006_y@¿F=@ÑP_x001B_z»9@_x000C_h	&lt;):@íS_x000C_¦°a&gt;@9+U_x000F_¯%-@_x001A_!5_x0006_`2@ÃMÒ_x0014_y(9@Yâ¾UX±,@mþf3©96@$9o_x000B_7@_x001C_àÛìÀ7@çõi;Ñæ6@eiA_x000C_8@Ñ-ßµ_x0003_7@CùVa}_x0016_=@¯ÙÓTo?@1Lå¹:_x0011_5@÷_x000D__x0004_!5@m_x0018__x0002_¿¯$@_x0015_ïòÅ¼Û7@p_x001C_µôõ}&gt;@²ÑùÕ6µ&gt;@&gt;_x0011_G¼4@Vµ,[O_x001C_1@zæ_x001F__x0008_î4@¨*_x0005_i±UA@!z³S/.4@Ð/­c"_x0014_8@ÍFuØ_x0003_o8@^ÉðzÅ4@`¦®¯_x0001__x0005_Ë`7@Qh_x0012_N_x000D_:@ÊÞJ&amp;7@½Õy26@8­ 2lL:@¸üpà_x0004_6@N9t?z5@û&gt;øÓñZ@@F_x0002_;Ä&amp;_x0003_3@Ø4{4_x0011_6@_x001D_úØ"O:@{ú9¬(@¨SÆáúÜ4@vh}æç7@¼»Ñ_x0019_7ð6@®Õy&gt;/7@f(*©4@~bÆzÍ_x0007_7@ãa » _x0002_:@=ÑR¥ú?@qRÒxØ0@)p%_x0003__x0002_4@_x001C_~0_x001D_ôC7@&gt;@)_x0018_ ¸A@_x0006_Óí_x0013__x0002_Ì&gt;@_x0007_¿Ç¹.5@W=ZØ¦7@*ÉäÆñ7@}H_Ê_x0002_24@Æ7µß/6@biË×á'@½_x0018_ûO7@_x0001__x0004_õ²o/·Ê1@ä`$ëp?@¼!_x001B_Bö6@T_x0003_¿54W?@B^e^ðX7@_x0008_=~g;@n_x0018_  0&lt;@¸ègq¤=@ä¸^Ãõ_x0019_;@±?@_x001E_	:@óUNâD½1@NNéZ7@6âjÙ_x0008_­:@5_x001C_ö_x000F_®4@pkÉâ_x000B_Ù4@?´uP|_x000E_7@`Ûí_x001D_E4=@6ð2Ûz7@Âé_x000F_A_x0002_*/@hp,cXz3@ï_x0007_QçUG.@7øm]_x0012_?@T_x000B_ðz`7@¡2_x0008_9@ê7_x001B_XÏ#9@ Â9@t8	MPx=@¬Iõ3ó_x001B_7@;ñf³Q_x000F_4@£&amp;Q_x0019__x001A_G8@ Ûù¿8@:Êé_x0002__x0001__x0003_éä7@ Ä4;l4@ÇrÄ8o|0@Ç[exÝH5@vìÆ_x001E_³9@sÒ_x001E_,ù:@^åÃéýq6@$.bÕ&gt;@¢©ßr_x001E_-3@_x0013_feKS:@S+ Ë1@Kê7«&lt;@êXòC3@ï»_x000E_«©;@¦ ÞfV¤:@_x000E_`¢ô=@ïSm:6@Î¦¡å_x0005_Ë:@,_x000C__x0002_¸À_x001B_=@ ãÙÝ@v@@"0$YØ¶8@¸Éºx¶"@\uüZ3@`s_x0012__x000B_P1@`\:Ì;@'°Ö·ß2@Mo|3jÂ4@rÍsâ5@¶_x001B_vÄDC@CÜÎÖ¨A5@YÕÞ4@3àlx8@_x0005__x0006_FÕ­¹d&gt;@èºÞx9@ÿdÈ_x0019_Ðÿ9@a d(»5@_x0003__x001E__x0007_ë¢Ý2@g_x0011__x0014_^³:@_x001C_¼4%V½;@d4	äÓz&gt;@Î_x001B__x000D_×1@A£q_x0005_vÃ'@JJ_x0019_£_%7@_x000C_ß"zûm_x001B_@_x001D_ÿª+@@ë_x0001_N%_x0007_=4@Å£_x001D_g4ú3@_x001F_Þ¤¼9@ÈÑ_x0017_Z0@é¸_x0002_=à):@ÿ#®#_x001D_È9@Ä\F¡_x001F_¤5@ílÈ*â³8@y/Ì¥ÿÀ2@D_x0005_óª¯Ñ9@ï%­_x000F_/=@¤^nñ^;@¹ÁË_x0004_¸ÿ*@Ë¼"ô#À%@¦ÄCï³8@©ôF¥4@d­hÛ¹4@"S3_x0014_Ë_x0015_3@_x0010_[_x0002__x0004_Ò~2@VxÝ?+=@Syb26@fÀ_x0010_ôC³3@¨G]úN°=@hÂPH¿:@âò._x0010_¦¿5@»_x001E_ÅF¨:@ÉãøÄó3=@E_x0002_Y~H÷9@}(·è4@°ð8&lt;@@_x000F_áÎ?ÜÓ4@|_x0002_ÿ3kÐ6@ìf&amp;±k8@ÇÏGë~p:@/_x0001_ål7@{¹_x0003_ãòj8@_x001B__x001F_5©X9@«¨5E|7@¸íçàS8@~O°2@!TYl_x000E_?7@PôNÈ{Ú&lt;@²ñ_x0014_^l4@Wm_x000E_V(4&lt;@yi_x001A_ÆçQ5@¬_x0019_UÊ:@ï_x001A_:Ô/¶9@¤±;_x001D__x0007_:@8!¯Êÿä7@}í_x001F_«4â6@_x0002__x0004__x0014_tÉÏ%3@ô_x001B_ëº_x000C_3@°¥Ä,¨6@+T_x001D__x0017_Ò3@¶#&lt;ñ07@+Úw_x0006_.@{¡¤ú½·4@«å;@&lt;_x0019_&gt;³_x0019_L6@_x0018_i2\Ý_x0019_3@I;_x0003_ÿ­2@KÝNÿã9@¢_x0003__x0004_tA;@Ø¿_x0001_!&gt;@)^ïY_x001A_¤A@èeg×Ñ_x0005_6@(vËê6@Lµ_x0016_WÊl6@_x0013_ÿ_x000E_ðÓ¦A@_ÐÌ¥ñ´2@{r_x000D_E¥4@#G&gt;5_x0010_4@{&amp;ÀÛõ¨;@ao_x0002__x0015_M6@_x0010_äFR;¬8@ wY¹§6@,©ï´Y8@_x0015_KÚvËÓ2@Â(q¤Î.@þòz['0@_x0014_×Äd:@5[_x000E_a_x0003__x0006_±4@vØ_x0008__x001B_.Ð8@~oÓ_x0018_5@ïìô£ß1@ÞqÄ"[3@°B_x0003_íÞ¬2@!Ï_x0005__x0016_5@Aµ_x0001_ûØ&gt;9@!§½I_x0007_ø6@eùDû5@H¼&gt;ÀÚN3@_x0004_^+GB5@µRÛòá:@ø_x0011__x0002_¼_x0004_3$@?ÌgnÆx1@ÇÇ_x0013_Á22@AG1 ½7@R»Û_x0011_&gt;&gt;=@àÏK»4@!@ú_x001D__x0012_l5@ð_x001C_TÇµ=@_x0008_è´|è&lt;@ó:*Û8@ÂâbèâÒ8@ß_x000F_fÑGµ9@§.{ßÊÑ8@g*ø_x0010_²4@Å]LA@.-©ü/ë2@DÝ¼ [_x000D_&gt;@n".³_x0004_Ù0@_x000C_­'yP:@_x0001__x0003__x0014_ A!ñ4@_x0014_±K'_x001B_9@lÁ*¶ÿ5@_x0007_#"_x0004_G9@Î°õèd;@öÖG=ñ5@H'_x001E_ìf_x0002_4@`êü¥_x0016_þ9@ÔïP¹h.@LàmB:@¶»WÓ_x0002_;@ë}}+6@µpÐÝè7@_x0008_:&amp;ã_x0006_/@x	;[¢&lt;@Îð.9­6@ÕÍ)íÎ5@_x0007_Èu}n+@*	3è¬4@øûÇ&amp;­a2@ÎÄq¬8@èEhô_x000F_9@::Ò+9@+lE0@(ï ·g50@ì2èúw;@ÐàmFÌ_x001E_,@£{y.@Ç´ó*'4@õôÄ¢ü8@ò,_x0013_*3@=ÐtÇ_x0001__x0003_¸2@»_x0007_¿Óa6@ñ§äN55@_x0001_­il O#@Õzàãz=@øôI_x0014_â;7@@_x0012_n8@Ô?iR½7@XL¥v1O6@Nc³û?3@ày 2òÈ/@V`Í_x0006__x0019_26@BÙÕ¹7_x0015_:@8_x0008_£§Ë7@r&lt;_x001B_¡ä6@õ`fûô£5@sÑÊÅä_x0003_5@s2½Ë8D,@+Òú5@\,n0_x0014_©6@&gt;úIq_x0002_î.@i_x0018_×´­6@å_x0013__x0002_¢ú¤6@R.NHY&gt;1@úá?\Ëi9@ÆîÔP'6@|&gt;_x001D_	2^4@¦	=¤¼_x0018_9@CÎñ¨vz=@ÞåJf_x0007_ê=@áËYö¾;@ÌÏö6ç_x000E_8@_x0002__x0003_p`¹Ë¿_x0016_;@_x0008__x001E_úczcA@ó\êY3@r¦Óau$@8atô_x0005_ &lt;@îhjØ5@ºìj_x0007_[ &lt;@W´A¸ª2@ó×_x0005_:@¿Óq6Ù:@þ´_x0004_AÉ0@"ÿA6F1:@À¢ÿh_x0017_:@_x0011_òZ[:@B­á´_x0018_·8@­$¸3P4@ÙNx-É»7@mq·ù~=@_x000B_éé5ÊÏ'@|;÷ùt_x001A_6@uÑ_x001F_PY6@_x001F_yÛ_x001E_^0@4_x0011_b_x0016_r=@úÔ´XVç7@¦hð/7@B¥_x0007_×3@qbÑÝÕö9@Ìn_x0014_&lt;_x0001_N:@_x0012_ßË_x0015_«/@_x001F_oñ0@_x0003_ü$énö6@q_x0001__x0002_Ü.@4ÕTÇ_x0017_@9@7èÛ	MJ8@²_x0004_Lß@@hÐ_x0004_YÆ3@GNîé¬!8@´l_x0018__x0019_r4@_x001C_âí_x0008_¬¦7@_x0011_ÜP»2@_x0014_ÌOü_x000E_µ:@_x0012_Ñ¾Í?@o4ÔZì¸4@VYÔ_x0002_&lt;@¢Ç.Ç}2@5ËêZ5=@å_x0018__x0008_¡5@&amp;£ÿ9ªs&lt;@pGqü¶ù9@f,÷ð	7@ýR'´?b=@lº_x0014_X-}7@Ü¹"¡;5@V}¸k&gt;@×j_x0004_ûl:@r,ÄÆ¤-2@)¦ü=IÐ=@®F_x001D_Ù4ÿ&lt;@?ÖýÁNÎ=@¢Ò¥;{Î-@óò_x0014_;áð5@w,uÙÖ¤:@õó ]"_x0011_5@_x0001__x0003__x0004_ÿt/@W#¤Ê_x0016_6@ÛÄó/å3@;0_x0015_Í'Ï*@é_x001D_¤Z_x0018_&gt;@õ=yC1_x0016_8@²_x0002_îð:@Öigy©0@ô_x0001_é37@V1ââHA@_x001F_s	³&lt;@_x0014_KÊ_x0014_j²2@û6J¾ÈX:@¥ñðÄ4@[«_x0011_p_x001F_:3@Í¥¤_x0015_C_x0019_:@1Ø~	º4@6_x0006_¦ºY¬:@O|v¬lE9@¼ßêÝ]/+@?N¯_x001A_ß;@àôÜ_x0003__=@@¶L×_x0016_A@ouv¤X:@$Æy_x000C_mP)@_x000D_ÿÏq¦Ï+@HAÔ­ÙÄ8@Ó_x001D__x000D__x000C_=v9@	Óò6-.0@	ºñ	I7@_x0010_¥i\9Ê8@çï_x0005_]_x0001__x0004_HÀ-@¢k¡û_x001D_7@þó_x0018_ú7=@ÝÕhP8@[Q_x0013_hÈ&lt;@"¿Ñ?&amp;49@luÓ7±1@ Ò½Á;@]!e®ÚY=@æK1¯_x0003_:@Ë·Eß2ñ8@xz#ô_x0015_:@B+W_x0016_\8@Ïp_x0002_;@ÿí_x0011__x001F_79@zN¨Lõ_x0007_;@­(ï_x000F_A:@Í÷8@ö;H·z5@_x001D_|Æ1@ëS&gt;@@.4U\ß4@Óñ_x0013_3R:@_x0002__x0013_GP8@§_x0017_&gt;uZ5@_x000E_6]¹4Ì7@ö_x0001_ç¤&gt;@_6yh=@!\§HÈ2@_v/6&lt;@Ït×_x000F_:@Ä8.G5@_x0005__x0006_fê+/_x0006_ñ3@äVÁý3ó7@ë:"û,I4@D±¡&amp;å8@0_x001A_=¿ÓÓ5@O®_x0012_M9@ÕZ_x0019_Âp1@YjI^à4@áÐZ(Ü5@È±Q£º3@Á7_x0003_ø_x0014_B@ªúg_x001D_9ë5@û²_x000E_so&amp;@ÎC_x0003_¶_x001B_ú5@Ú_x000E_î_x001B_8@E_x001C_ðá8@0`¼!(î3@¿%Åt_x0010__x0010_B@á(ÀË´#?@ÒÝ¹z&gt;7@fOûîâ_x0010_2@f*ÍMS_x000C_5@_x0002__x0014_êxà2@}G¾¡ïd4@JÜÁ)D°@@N¶rÏ_x0013_Û6@Êè_x0015__x000C_(@òÙ§_x0004_7@Ô_x0001_ó5@_x0011_ÈúoG6@%ks:_x0008_ 5@7L%_x0004__x000C__x000E_m:@³_x0018_ó_x0007_p&lt;@×M],¢16@¼kV+²5@óëBÈ:@Ì3b·à6@ikyÝ*,9@Ú£í6Æ%+@Ë¼Éça0@ÉCÀ»!!7@&gt;_x0003_íöÌ_x001B_-@	Q"ÊÓD1@*áÃGÞð0@&gt;_x0001_ËR[4@jìî_x0011__x0001_ =@ï£_x0001_ _x000F_Ñ7@ÃêÌÚÇ9@_x000B_öIÃ3@ÂY2ô;8@Í_x001E_M*G_x0002_8@Ä!ã_x0008_9@K³ø_x0005_ô7@î°_x0006_×âù6@.1_x0002_6@+Ð©_x0002_0@®R_x0018_ôÉ 3@ú|)_x001B_G9@Ï0[ê7@H¿Ó2@ð_x001D_KY&lt;@&lt;7ÿzÂ0@+¦!¿N8@_x0002__x0005_¹+ìw/@Z'áñÃ.@m_x0006_&amp;èJc8@ôW^ ¸4@Øo8=6@Æ_x0001__x0012__x0018_1&gt;@_x001A_p_x001B__x000D_:@hGÃ¥Vº=@$_x001E__x0001_4_x000C_38@_x0014_×_x0002_~¡H0@r©TKõ6@\n @Õ"7@°©d~=3@è£yÉ:@}_x001E_=î5@AH_x001A_¶;@¹Ú~p_x001C_!;@òá.C,1@_x0007_A+ù»5@§ÈVª«c1@ý²ÆR_x0007_:@&gt;þI _x000B_b7@_x0014_AB:_x0010_f4@_x001E_ê_x0002_;@L_x0003_ÿ¦_x0018_@65ô"Ü_x0004_8@Å y³ñA,@KÆ_x0010_R'2;@¶Qo±A7@Æè_x001C__x001A_¬5@_x0010_W_x0015_A;Û9@PÑ`ù_x0002__x0004_x.@%Bª_x001B_Hç1@|âÖv3.0@_x0016_:që@5@KèîfK&lt;@9f_x0017_*¥s8@&amp;Ûîk_x0007_³2@?K1Äý_x0015_3@¹Þ£5@D¬hÿ,@t·³Zº5@ùö@_x001A_ã6@¥¹s'_x0013_/@ÜonÅ9@&lt;åXÝ_x0017__x000E_9@^#ôå¨7@e¦¸4ÚR2@è_x0001_¨_x0003_~-@6ÖK 2@-_x0019_Îþñ§.@ãá¸_x0010__x001C_=@:V&amp;¿Ú28@6O|J7@r±Ø@_x001D_:@èX1É0@A_x000F_Ë_x0011_3@Èxg6@_x001A_/÷0_x0014_J7@ú¤"@5@§¹ÑN{d0@Çæþô^µ2@µWb¡õ:@_x0001__x0002_¹½c¡Ë,@C	3YD6@°cÉÄd¾'@_x0013_²&gt;Ö5@_x0004_-×_x0001__x001F_4@«_x0015_ÊÛa9@i8¦qG_7@_x001F__x0012__x001D_:j8@ÝÐn¢_x0014_z:@¸FPÄIÎ4@sÐ_x0019_+!oA@Îëätv_x0011_@Gÿ(	u5&lt;@A3³_x000D_0@qÚâ&lt;Í.@!(_x0012_ìÓ&gt;@²¢Âò_x0019_7@àaxÿù2@)d_x0007_¡_x0002_á:@öQ¿0_x000B_é:@J_x0013__x0007_çåà=@y±/kv*:@þT_x000F__x001F_1@Ú«ÙK,a6@Ú_x0005_cl=7@êéQz@=@*5°§£3@4RÍ_x000F_,ï4@JO34ì):@ö_x000C__x001A_Ã*à7@:V1ZÐ3@&lt;90_x0018__x0003__x0005_3/@&gt;õ=7%_x0001_3@SP2_x000B_i{:@V	¥"í2@ÛÂ×ÔH8@÷_x000D_¢_x0006_µ&gt;@Ö¶BÖ©28@ñÄ_x000F_Òñ9@x°ÛºãI-@r#0!_x0002_31@÷äz_x0011_Ù_x0018_4@b_x0011_å2@{üSë2«6@4@vºvA@¬ï¥5@~B_x0014_Î;@_x000C_j_x0005_Ñ®¤0@"_x0010_®'¸6@çOÚ	ø0@_x000F_rK»	0@\ÌYP&amp;ý5@(MÅ¡Ñ;@C ":Ü=@0æî°B÷7@®Ôp_x000E_7@2!Þ-Ûj3@A¢à_x001E_&lt;@_x001D_¯úç;@Ô_x0004_oæf=@°å"µò8@_x001D__x0013_Ú&gt;_x0014_(=@vÙÀÙ.2@_x0001__x0002_ú=9_x0007_m3@_x001B_7ieø8@i_x0004_üßaÕ:@°X_x0006_p¿57@&lt;6L³¤(3@à¥üÐ14@éÁÀØú,@@Ô'ÂÇ'8@¸Àì_x0013_Û_x0014_9@ê$l4è3@hÉÊ;P&lt;@]_x0016_vÚ9@Ã_x0014_ o\;@_x0014_zõ_x001E_­1@_x0010_¦_x0004_é\û2@_Ç­_x0016_5@Þ~_x000B_'¹:@9×ÂþM4@ð¥[_x0010_O7@~_x000B__x0002_?%_x000C_=@ÆõäIÚ5@®_x0010_ò¿ßG&gt;@fß_x0018_»f@@2É_x000D_øÕ.@xè£88@¤ø_x0008_I+ò4@ mÚÒ'5@¬°K_x0002_ç&gt;@êü½j2@_x0010__x000F_`X°3@ä_x0002_BÝó;@^Å_x0001__x0005_w_x000B_0@[3A4`Æ+@vÜ/5b_x000E_@@_x000E_òjb;@xayÙ8Z5@9_x000C__x000B_aV;@_x0016__x0010_¡ðVv0@Mq3s_x001E__x0014_@Ç«ÐUZ_&lt;@	Q$7,7@_x0016_#!u_x001A_±3@&amp;¬é_x000D_@@® Dýi`?@~þj(â|&lt;@/)þ×CØ&lt;@{açMS+@¢«I0f(9@vP!ú¸8@P_x0001_¡æ_x001F_k6@Ø_x0002_kBSå8@{[(^¼s5@ÅÃú`S9@/ÃÈ;¼1@ø¦'½Gß6@O_x0004_u=³l5@(I_x0014_Ü7@µs(4e@@I_x0003_ö3?;@å»âµì:@ð¨_x0012_R6@ß¼gå|x;@¦£Ü`ö3@_x0001__x0003_üö'_x0011_ô*,@}.æF­:@:s0»l7@Ô«-%"¨#@`ý_x000C_"_x0010_6@ÆAñL´Ñ1@1,Þïy9@h÷5_x0007_66@=XÀ&lt;í=@è3J&amp;Où7@t_x000E__x0005_4@T¥S75+=@_x001A_@À_x0001_û;4@ä¿:$Uê6@º­´_x0015_Ó5@£Ì|_x001F_ìf9@¶k*ø-@(-z¥_x000C_a3@-_x000D_ú@F®6@äøPZ7³7@u_x0017_mánò1@Xþ+ºU_x001C_6@_x0011_¦Af_x001E_(@_x001F__x0018_°y·h:@ÐÎnìh;@æ_x0018_NÜ_x0011_b*@róÖP 3@_x0008_¬¯´/ÿ7@CiËTÖ9@X_x0002_Á½Á7@-¯N`_x0018_c9@ «[C_x0002__x0004__x000F_+3@è_x0013_Dø:@åfÙC[ö&lt;@O¹|@_x0019_.@&lt;9 ¶C&amp;8@²wê³¬.@²üß&lt;1@Áw;{1_x001B_;@ð9_x001D_ñ_x000C__x0011_5@ü:ULD2@öD_x000F_ú·_x0006_@@PPHÇGÀ=@_x000C_e_x0014_G_x0003_]$@:Î¬©a2@pHÃ_x000F_Ã6@S_x0005_cK_x0004_«+@^3¬®Ö5@,²V?ê0@_x0008__x0016_ô[Ä8@`_x0017_2çÌ&gt;@N!Jî?97@®õ¤¨¶%7@zWs_x0018_2_x0019_3@_x001A_éîñ0=@öW×_x0002_Xr&lt;@_x0001_,Ð`q:@£p±B°Ð.@½Wj1¡3@%_x001E_ít,:@1ýeE¶&gt;@_x0007_þX³~&gt;@à¡ÿÓÒ6@_x0002__x0003_ó*U·1@`C©!&gt;@´ýlo¯}9@_x0005_hÞ_x0018_Y_x001F_8@µýÙÕÎ;@¡ø²g_x000E_=@ÏBm¥W$0@åc_x0011_!7@$_x0007_W'@Ë+@y*û3&lt;@_x0001_*v_x001F_[Û;@_x0010__x000B_7óÏ_x0008_)@_x000E_ô¦ÃüÂ4@CÌ°U«5@~e®Ýå	6@_x0013_Ê%_x001A_¾;@_x0008_~?\_x001F_9@`_x0012_=d_x001A_7@GoÚ0±A3@¼'è_x0019_&gt;À;@¸ÄGÊ¨7@Ò«}_x0012_9@Ü{ÇË8@_x0006_aíg~&lt;@_x0016_ý×ç1_x0006_0@­®w£Ø?@/wä¨1@YãlÀÁ&lt;@^1ÐE®:@vöð_x0015__x001F_&amp;=@_x0010_Ghµ7@áââ_x0004__x0005_ÆÕ5@£_x0008_l@¬2@tN_x001A_³43@0_x0006_ê_x0014_Ä:@XsÇÛË&lt;@M	Ð¥§8@Ù_x0005_©j:=@Wßýi_x0016__x001F_?@P_x0002_Èßy¦9@ñr´_x0015_`_x0014_7@tô&lt;'Ç1@JÀ«óX_x0012_1@;¥ÅF@N@@.{XÃ/:@³·ýì1@ó,_x0011_¡7@CÀèLÏ:@uið¸9H2@ _x0001_{OÝ}:@1D¾£äÊ5@y	ñÀ¤;@"ú_x0006_&lt;5@_x000C_bo%4@Û_x0002__x001F_­ÏA@²ý]D(@d½¶Ñ_x0015_r&lt;@:_x000C_µ¬|3@[Â_x0001_wU_x001E_,@SßOÓ&lt;@ý³¨ÐÐ2@.9âc_x0012_¡4@[_x0003_v±ì,@_x0002__x0005_Þ¼æ_7@ö2å9ø1@_x0007_1ì.	1@rá_x0008_ä7@/~ýml/@v_x001C__x0017_§/7@ÚÁ_x000C_"r6@É©M_x001A_3h9@¯+O16&lt;@¤_x001E_DXÐÅ=@UI¸/á6@_x000E__x0004_ï_x001D_+@¶¹\4E«-@_x0016_÷ÓoÒ&gt;@6V È_x0004__x001C_-@Û)±¥}N=@Kq_x0005_Ó7@&amp;_x0011_@k=@©ÙÞ=@0¬_x0016_ÿTS@@V)6ÂÒ:@ï_x0001_ùàK.@üîLü¹ù9@_x001A__x0003_èK-û7@çö´éèý4@¥ýí}2@âÑÆ_x0015_76@aÉs®M%2@¹8ßHUë5@º\Îà~2@%_x001A_;_x0018_¢T0@òÂÙ_x001D__x0001__x0004_©ª7@gçJäµ9@Hs	ôau8@^äÜ&amp;_x0016_Ü9@ÓáÝb³8@g$\Wò7@+B	®F¤6@_x001E_3õÊ_x000B__x000C_0@ñc²l7@Î »_x0016_á'@³@jfÇÉ*@$²þ­_x0002_8@õëÖã=@XÒ}ó$Þ4@¨T2/1@õ_x0005_nÅ9@(gGÝÔ7@5Ù-[E7@é_x001C_(¥_x0014_7@ØýLDmê)@*ÜkïÛß7@/àîaK-@èI_x0018_4,@êF ég=@_x0003_øá%öI:@bãÒ_x001C__x001D_ 7@Ú#ÛÑ¶#0@J[Jj}a7@Ã_x001A_("-@~»[&gt;ÖV9@tFüÿ»/@§ØÀ_x0019_ñ:@_x0001__x0002_^9ì&amp;ìè7@(J)æ9@C_x001E_ÛaN_x000D_;@¨Í&gt;L=9@_x001C_© Â7­;@³ä`Î_x0011_G8@k_x0012_v&amp;_x0005__x0010_2@à¤9Ïy;@E4_x0007_î;@_x001D_¯õk×å;@feâz­[8@ÞÍ¥_x001B_&lt;@f?Ñ_x000F_c®8@=#ÊiyÑ4@Í8Àó_x0008_á;@_x0003_ñ²_x0019_èL:@ñ7E^_x0012_N=@íæo_x0011_#A@Òhjö³8@ìô*jN89@ÊÌÙ"Iu=@BY_x0007_Ô7@ê3_x000D__x0007_u;@F_x0011_ H4&lt;@¿·pÐw};@ _x000E_©&gt;&gt;7@ísz7x6&lt;@z¦R23@1ôq_x001D_(Ë9@#_x000F_FúP;@þî_x0007__x0012__x0011_:@#øÂ_x0001__x0003__x0013_t;@'ÉïÌ=@Öõåi¥p7@Oi°_x0011_"_x000E_@@Àð­Ó¯=@¿µàfü:@_x0002_ô¦,@ùÐÍ|ðì:@|_x001A__x000F__x0008_»KA@Z_x0019_iRúl4@­¿_x0004_g8@¬ßvó_x001B_5@_x001D__x0006_÷_x0019__x0015_Ü2@9eç½uà7@a` Ñ=&gt;@ÞÜ_x0003_¤9@pÉx7@kjNd©5@ä)³0"_x0001_?@ê`U_x0003_ª7+@vòÌQýÂ6@_x0003__x0006__x0005_ÆX=@t_uÏ(6@]Åä¼b,@6äE°3@ý5_x000E_á¦ý0@_x0006_PJm2@x5c6_x000E_2@¾¾±Å7i;@¢_x001C__x0019__x000B_&gt;@,îT_x0003_6@úä5}s6@_x0001__x0004_Ý@ê)|5@ÀP%¾¥{6@_x0016_ãì{z_x001D_@äaÎTÄë3@ú§_x0001_Æp¶6@ZÞùSã¿:@³_x000F__x0003_&amp;Â=@ok§YÌa0@F»20%&lt;@¨_x0012_)2j_x0011_:@è'bN'6@_x0017__x0011_j»©\6@_x000E__x0002_)Ê=@÷xÖ9&gt;@_x0008_^=8@ì_x0018_ó4`i6@çyrlôÂ4@z[µü¶r0@¡²`±T4@_x0013_-_x0011_²_x0015_1@Mø;_x0007_9@HQ_x0019__x001C_À´&gt;@yè°_x0010_ÛU9@J¹x5ý9@ I¿Ã©?@_x0013_ _x001A_zA-@ªl¡T;E;@à®'§µë/@_x000E_û_x0008_küQ0@_x0001_1ûí;_x0001_9@­è_x001E_§[r;@_x0017_äã5_x0002__x0003_x_x0011_7@Hû|ç3@Æ_x0018_Oð·17@ò_x000B_¨´dí3@ýÛaÓ:_&gt;@Æt_x0003_1ûâ2@kx&lt;_x0014_ñ3@lÅ_x001E_­Ç1@K_x0016__x000F_,P_x001C_7@E«:_x001B_ =7@_x0014_ÏJ$_x0010_#/@Íåt_x0019_ 2@øºwï_x0001__x0016_6@Þö4ø4@ç0_x000B_Ç;|4@'t..@áÊ_x0005_Â`ó:@·Î%7Ó]4@}WRs¦7@Xñ¥üß_x0006_0@4b´Ú8@£ÏÇ.7_x0007_?@mýWµû\)@?Kl\aA7@_x000B__x0006_£4@_x001A_zu_x0005__º8@5_x0016_ç&lt;@½N)ÕX;@Ô_x001E_¼b&gt;@.C_x0019__x000B_©0@rF)3@_x0017_VÒnÃ8@_x0004__x0007_Ã?5H!@ÀåÚ®È6@@ÎÒª:@8O×Òo8@ÃOG_x0005__x0014_7@ÎIdoÄµ4@_x0015_]}Y7@4v¯Uå&gt;@J®_x001E_8¤A@Ö;æ&amp;öô4@ººáèÕã2@_x001C__x0016__x0015_Ë¿_x001C_*@	ù_x0008__x0019__x001F_:@)0ü!é @@ëep~=&lt;@£_x0003_9Ms_x000E_1@3Ó_x0011_Ô»&gt;1@µ²IWÔÌ5@7n²H/B@_x0001_ªYA¢1@¦$ìñ`6@_x0007_§´(ûÿ:@_x0017_¤ó¯_x0006_5@h3[6@¯`Óª_x001F_:@e¦_x001D_ö²n6@aÚHñDí3@_x0004_#_x0002_;@äRW]äZ2@a¶æ§C6@F¢¬Y¤A@_x000B_	n%_x0001__x0003_m94@_x0005__x0008_«_x0001_3@_x0008_àÚ¢é~:@F*Ú_x0002_.²1@ëðÅ_x0015_/2@#_x001F_Fé88@ã#¶?_x0017_¶9@¨µ$û6@A4»y4@CÞ=\_x000F_f7@aÍIw_x0016_4@_x001F_·®PB@§xx_x0010_É_x0011_0@Öt8¶£4@µ|¬¤)6@ÆÆ½_x0015_Ñ_x0005_A@&lt;Êm@@_x0003_ÏYÇ_x0005_5@[Ã_x001A_8_x001F_5@g5_x0019_wÉ9@/qÐ_x000B_ó_x0006_0@_x0018_cy_x001E__x0019_93@«÷B`®¡(@zx³Ü)7@.¢_x0010_Æ_x001E__x0003_4@æÈ_x001B_lR?@_x001A_7åGñ7@ïÇr5øSA@})Ö&amp;/_x0015_8@\EìD_x001A_j&lt;@¼Nÿ³];@jCu'Iv&lt;@_x0003__x0004_a8Td=@é_x001D_¨6A.8@½×¹Õ4@¸_x0011_ä_x0017_5@Ó±_x001F__x0004_Q9@_x0006_è ó2@Ü»u¹3@³F5@_x001E_®_&gt;@òÃ¸U¬Û:@w¥s×s&lt;0@Åá50@ãà'OY.@8_x001A_Ø½f"&gt;@_x001C_ÞÀÇ²§&lt;@o"À_x001F_õ7@_x0014_í3@Ô7@m° Û_x0011_|8@l×_x0002_³Ã»&lt;@',e»&amp;_x0017_6@\d¶5@¦_x0004_Ö)_x0016_w:@Hü¸Xz9@¤^Db6X:@×è7C.4@ð¢*_x0008__x001B__x000B_-@_x0002_ÚÌ_x0001_Ö_x0011_4@GXS«HÚ6@3@_x001D_`I_x000E_8@°vU_x001B_í¥6@VÉ_x0003_}j7=@XÅA_x0001__x0002_Îý5@®'_x0005_B9¡7@Ò0FÙ´y/@!úE&gt;:]A@ß_x0005_-_x0001_^2@ÕÁÜÕÅ=@&amp;u/Ú"C9@'_x001B_	µ&gt;@"´{¯07@_x0014_ÁWCk;@é¿)I0r=@¦_x001B_¶_x0012__x000F__x000C_=@É_x000E_Ã;@k+~Ó@"@Ü;¿_x001D_?1@'N²ÿH²0@"mUA:@Rüñ¬~/1@³fì®~,3@.ÅëÕÜ_3@hôüujC@-$_x0004_Á¤7@Do;Ö`³6@Ãþ_x001A_dâ8@Ô¿Rïw+?@Ú3·¶^7@fÐ_x0004_1;@FRY`_x001F_37@[F5Ü3@¼×Ñ_x0011_r´;@_x0018_°ÙI]=@ï½¦p_x0017_&lt;@_x0002__x0005_C°@q&lt;2@&amp;EØR¥\)@2r_x0013_¤#E6@_x000F_ÙxI»_x0019_@/Åj©pD&gt;@mÍ&gt;Ïû2@Ö¼ù_x0004_2@z_x0001_åf_x001B_6@_x0015_}Â_x0018_T¡*@_x001E_WÂúû_8@_x0004_LuË_x001D_=@n½r`:Ç9@6É)m9@Ó4Øà_x001E_¦3@ºj_x0015_y#9@àÂàeÇ_x0019_&gt;@yN#9×B9@T¨¯ÐkP&amp;@Æy_æ'@¹¾p#NÕ6@¶V_x0019_¨Ç1@Ô1Äîçã7@ý´_x0019_WU3@®SÕ¨å1@ìýä_x0003_Ð?@QeaÍ_x0019_3@êhãÕ_x000C_4@"_x0010__x000F_£ù=@rWç&lt;GZ8@!_x0013_²Ø¨6@Ö%á^7@_x000F_=òÊ_x0001__x0004_¹À=@ßqÿ}K_x000D_;@b uâù4@å,¹uG&gt;@SeäÐl5@)6_x001E_dâÎ9@ú»N)·_x0003_8@ä¦ü:GA9@£4Ó¾º6@ª¸½6k7@R_x001F_ Õ_x001E_Ð;@_x000F_ò¨Ò8@_x0010_ð_x0003_-9@íWtbÚ.@_x0006_o~ªj3@B³õ4;@¥ô|fi4@_x0010_Ê3&amp;¨;@÷9ñ_x001D_üÓ6@Ú³¶_x000E_ÝC&gt;@¡_x0002__x0016_ð5þ7@8_x001C_å§":@õûVV¯ð5@*E|5_x0005_:@ôjÍò=_x0017_3@&amp;S8hk4@¡üjÄNô2@Ë¨ih5@;À¢¹À6@ëN8´|0@_x0005_¦_x0015_Íz3@°ÏEuòb&gt;@_x0001__x0002__x0011_¾&amp;rý3@&lt;:O~!7@¸®|4@NP_x001D_:@k"ç¿F&lt;@_x0008_ÌvDÕp@@ÏSms_A@-¯_x0011_dõà6@óu­=Q6@&amp;_x0012_@ðo»7@¢½ïCµ@@Ì5²c&gt;/@7mµ~06@T_x000B_Ü¿¦?2@3åUj$;@XÜ°_x001D_¤Æ5@Þ²_x000C_ì_x0018_:@ºy&gt;cä(7@_x0006_iá±Gy:@®ëö;º	5@h7_x0013_àWô)@¡.Û_x001A__x001B_-@MúÊ_x000C_7&lt;@R³_x0004_o3@5Â¬Bô*9@ÂNÒzæ±6@R²_x0002_Yµ:.@®¢ÿ_x0019_"3@_x001A_£¶TÐ-@j{F2å£1@LçzËñÅ9@cBº_x0006__x0007_,W9@_x000E_¾¿áØ{3@â"½«5-@ñ_x001B_|Ã55@_x0011_o*öh;@(õñ±?*@AâTñ_x0003_2@*Ò_x0002_Ò1[3@N_x001B_è8@sOßf[Á=@;s2ÐfS5@2-åÌ&lt;5@ÿóÖ(×;@9NeÁ_x000E_Ä=@¼3©_x0001_Àï8@dPØîÿ&gt;&lt;@_x0007_T\9@Ôìo£«¹9@_x0018_kÍé§E8@Âñ$zð¸A@(ÙÌ£ã2@_x0019_H_x000D_ x+=@wí3?_x0004_0@²°_x0018_ÌÝõ9@ØaÈ.ð2@.êaÝ·_x0013_;@ D^)î4@ÿè5&gt;7@ú«=&amp;Èé8@¥ñ	ä@5@Øu_x0013_/è3@|¡_x0002_ú_x0005_9@_x0001_	HHìX0@ÍV_x000F_U6&lt;@_x0014_¶^Ñê´=@|Ýå|ª_x0004_4@=Ð_x0012__x001B_Ò5@¢$h°±_x001A_-@_x0001__B¥ëè&gt;@s%&amp;·D:@ew4O½3@_x000C_=¶_x0004__x0018_6(@Þ¥_x0018_7@Úäfn_x000C_è1@+9_x000C_í_x0018_9@_x0001__x000B_Øz_x001E_l9@^Í_x0010_¤L8@EX§çgk0@éÎD*&amp;}0@_x000E_Æg§$=@ _x0008_Å×þü(@ º_x0016_;ÆO3@ª@_x0005_¶5@ÀÂþ_x0012_{?8@¿_x0017__x0002_ÀÑ}3@þ£â5@_x0018_Ð«ý\3@Ú_x0007_²'ÙÆ5@_x0003_Wå_x0018_Ê#@_x000B_$[&lt;@bc_x0007_*Þ7@ð_x0006_L_x000D_¥4@6?m_x0013__x000F_8@_x000B_Ä"_x0002__x0003_Ê6@÷S ImÅ1@_x000D_yM2!/@¤e_x0017_ñ3õ7@)PU¿!ß8@ì±%Ø²Ý9@B$w`A7@=@ÿ3Ã_x0001_6@¾Î¹¶Ì5@ÆÍÄ_x0012_Ó.@ø&amp;Èqæa5@ÉúâÊ±7@_­7NN)@Á«¯Ôæ_x000D_3@²0PéµÑ6@_x0005_î?"Á/@÷S¸B8@Ð_x001D_80o3@pÄñ³T_x000C_6@&amp;_x000C_þ{ø%:@L¼Ã|&lt;_x0006_&lt;@&amp;í_x0001_^ª&lt;@_x0004_KéSz6;@óRT¿`¹7@Ìgi	³_x0002_&gt;@r¶cÃMA@v_x0016_N£çW5@_x0014_£e_x0007_­#@j1Êx_8@VrW±·5@oBWY)?@_x0004__x001D_Z/Ç2@_x0001__x0002_7ª_x000F_ô&gt;9@¨Z_x0014_ùç9@Ô$]x°*@_x0006__x001E_p#=í;@`þoàq&lt;@`/_x000E_úø8@.§_x0006_¼:@O}«_x0016_ù2@Ì@¿_x0001_¤_5@ÅyÑWJ+=@_x001E_ÄÚáÚ"@ºJ_x001B__x0013_:@QÖw¢vu5@ß/á{2@_x000C_';×Ôl=@Eæ_x000F_?@ljhäx9@Fq*ÚIú5@Zµ"/"8@³FiÔ_x0001_v:@@Á_x0003_Æv2@8­ä'_x0014_1@ùJ_x001B_-Im5@]Ïù_x000F_ö«,@ã_x0004_¤Â­8@_x001F_©_x001B_:¸:@[Ä4Ê±L?@é+oÀ3@^_x001C_-ÑÐ9@_x0003_ìDni4@0RÐ\(8@ô-_x0010_N_x0002__x0003__x0010_­,@ÌæåyRÔ8@ø¤T_x001E_?@_x000E_í×&gt;_x0010_5/@_x000D_Ï_x0016_ÛÉå9@5_x0002_y×ú24@ïÉb_x0002_&gt;@cCü~å9@©ký×&lt;@_x0003__x001D_ÀL_x0010_ñ6@%Î*3å3@cIryLk&lt;@¥$J_x001E_úÏ7@ð]ëmË¸7@íâ 0&lt;@_x0013_¼_x0016_8tÿ:@_x001D_h|_x000F_1@aÿP~ÓÈ@@6[ûE&gt;@_x0014_#íê©9@´öº÷©C1@]o_x0016_ç_x0015__x0001_9@XÓW&lt;39@_x0002_üéÏä2@c¦Ü_x0010__x001D_1@jÁÈ3B_x001C_4@_x0016_¡/_x001F_bp5@8%ï¸a®)@hEï¨Ð_x000D_=@2øM_x0006_î6@8_x0015_$¬;@ó$_x0005_x_x0001_0@_x0001__x0003_BÅ_x0002_$î4@u¹~*_x0004_B@àì_x001F_Ò²²&lt;@:Ò]]!F2@	Zoºÿ8@}&gt;'S_x0002_4@_x0017_p»s¤Á6@Ü¼Öð&gt;(7@Ó³	_x001D_Ó5@Ç¶ToW;8@ðfÈl{8@ò¯5¾l0@ _x001A_¹Å&amp;?@êWÙ'Av=@_x0017_¢ßÆ&lt;@ÏfÿP ¿9@{fB$yi(@¾9Â±.@©Fô56@¬(.f á8@¸´_x0017_¹§.@6y9ÏÑ´5@Wéö`è8@ÑDWwí*@ndb6@|È7ðf&gt;@_x0007_@Ù{QÍ9@|vz6èq;@_x0017_£_x0004_Â-_8@Î_x0005_ë¥Ï3@_x0011_j'_x0007_¹7@¶Ð_x0016_u_x0002__x0003_Ñã;@_x0001_ñ_x0005_QÓ;@N¹Ã¿D;@@n+&lt;©Õ:@44e½¶&gt;5@äÃKr$m&lt;@Ú&lt;_x0002__x001D_)&gt;@Ëã!_x0018_\g:@«éåF*0&gt;@¤}Â}e=@_x001D_¨üôJ\3@Þ_x0006_¸1@7Rd_x0017_&gt;@óâ_x0004_9J6@Ë®ÁÜÅ®9@ªýj_x0012_7@Ä_x000D_z_x0008_4@}û£d%v:@¹¼l&amp;Ò_x000B_A@þ1õÇV1@@0b3ûºF3@¤Þ_x0008_ºâ_x001D_;@ÈA²£Q(=@-Ñr_x001D_d3@aI±_x000C_)7@áy\Ä19@ä|äKVJ7@_x0016_$Ûÿ9@. 4_x0002_A_x001F_5@ÎÀ¶#â#9@õ_x0004_Ô¨º_x0014_3@x_x0014_oó_x0003_3@_x0004__x000C_{Ã¼j]5@Ô×ôü15@j«Þ h8B@M-|_4@9å**@mAÊ	Òx7@S¢c":@¸òf8/3;@v¬.0Á3@i_x0006_óôúmC@0ðt_x001B_Á_x0011_@@çX%§6@WîÿsRM0@Jþ`À¦µ3@}_x001A_BÆÜ2@_x000B__x0003_ÿj`_x0019_4@Ed±ú¥@@=q_x0003_P_x0016_ì6@_x0013_¾o _x001C_Ô%@±¥2î¡#:@ëäQ$&lt;¸5@_x0013_&amp;ºxR8@_x0001_æðKiÀ3@«¢Û$¾³9@ÆÝ³Ó¿;@=í_x000B_u2@5ö³N¼ó4@àÙüIZ&lt;&lt;@_x0008_È_x0007_ØÊ8@kÏ_x0005_b_x0002_8@ç&amp;yåj-@`fy_x0001__x0003_q½0@^oÂa««7@þéø¯_x000C_/@ýÎBSFi1@s¸_x0017_,Â1@÷®=¢í2@Ï7:Zå:@_x001B_z_x000F_q½û;@Ò?ô#X9@Q_x0005_]Õpò4@ÇÃh_x000D_6@Ü.nÕÙ_x000D_9@SsÒg#à9@°Á+9@_x0007_ê/À6@¼ÎñéÊ5@æß_x000C_­0@à_x0002_&lt;_x0013_¡_x001B_7@ûë¨ëÍ¡=@òéTz7@S[¨_x0011_J2@Hi2H9@3±66a-@8?¥³^`:@ÒI1@¸Çzæ ¦/@ýà®yÌr8@ð_x000D_¤_x0005__x001F__x001E_7@gÕ¦A4@_x0006_àp_x0017_¿_x001C_?@;YéWV;@Ç4'rt²&lt;@_x0001__x0003_Äý­ú_x0019_Ë:@_x001B_§Í_x0002_®Ø*@î_x0003_ýý³R6@g5[gf4@ä6îì_x0019_T2@R*åÀ:@_x0006_¨bÀ_x000D_5@SAðdk&lt;@_x0001__x001D_Y&gt; _x001F_9@Ò8_x0001_¿è-@­_x0018_Æî5@nIò@E6@Áú_x001C_1:]9@ú½gµ_x001E_03@A_x0008_÷õ_x0002_2@çëÚ¶W=@Î:,èäý!@jË¦±#_x001B_8@¸ÝÐz½'@* +I57@¡ý_x0010__x0007_f6@·ÑPÈ_x000B_5@®aê]j:@¹Ìí]»Ý&amp;@cþ«_x001D_2@ui¹6,@Ý¥þ¼Q_x000B_6@_x0015__x0017_÷S¤ =@@²ëe¸8@_x0018_t_x0007_ô"_x001B_6@5_x0001_¤ÊÈ2@Óät_x0002__x0005_pP4@ØC=_x0003_ª_x001A_1@Ä0s_x001C_Y¬5@ôã3Öf°5@?ÒhÊ·ö,@ l&amp;=;@]«_x0013_h³4:@ñ_=¸M8@ÎÚÝ_x0007_ow3@Ác·OCW-@8OÜQiã3@ù«ì«*@Øb;69@ÿe§Ù_x0004_8@A¡á}Õ9@BÞ_x0013_IéÖ;@ò@ÁÅf_x000C_1@±ö_x000C_	2@v:y,_x0014_4@E_x0014__x001A_4÷Þ5@¡¶ÎþÈ4@¦¡÷4ø/@I¦1@N_x0001_u_x0010_Hz;@¤]H}Í*@ß_x0016_þ#§_x0005_7@M©#_x0001_Se*@å¨pÚ_x000C_Ô6@«NX3J6@_x0006_e_x0006_ñzÈ7@ñ·ö j8@t|~KÉè6@_x0001__x0004__x0012_QOXÁ¿:@-,]#?3@çs5ì	C@¯g	£]_x0019_@ú£æ_x0004_I=@ás×=-0@?)`ö\k0@ßl÷&gt;@,_x0007_îùùè;@Å©Ðß`3@_x000B_ô_x0001_Ð_x0008_X;@[ô_x0002_F,9@5M/?@¹Ä'_x0013_&lt;@þI_x0013_HM_x000D_3@_x001C__x0003_ëz 6@G±!øv7@_x0004_æG9@­££#ËÃ3@LeRêã3@Ø^`_x000E_09@3ªÝ_x0004_¥¼5@{%`Oy/@fî_x001C_$_x0003_+@_{&lt;_x001A_É4@_x0016_¬¸!¾á;@Å²_x0017_ë2@_x0008_{8Ï	³8@^ïê_x0006_'e=@_x0018_â_x0002_am"7@¼Ä¡¦8@r`H±_x0002__x0005__x0004_+@¯-Â¼¬3@F×SÛ4@_x0006_zy»M¸/@_x0011_Òñí_x0017_6@@«ý!CC@àÛ¶×Q5@)J_x0018_ÿÍ&lt;@AY£9]0@Ýóß&amp;é;6@_x0011_9B³OÞ/@ï!lbè"+@ÏÛç4@MÈ_x0018_&lt;@ª?åð­|?@¶ÜÏ¾\4@"|Ì_x0014_[ö8@ôR_x0013_¤´3@[P'_x0008_B?@É_x0017_£_x0001_9@û¦ºr=@ÜËOôÄ%4@/~ï_x0004_³&lt;@8_x0010__x0013_2Cb,@ÆM±_x0008_­?5@V__x000C_Ûßw9@'¤3_x0017_9@_x000C_ùt_x0003_ý5@º&amp;_x0015_/Â1@!hh¨_x001B_5@öB¡(çA@Dz27_x0011_9@_x0002__x0003_OJ[_x000E_:56@Ìf×3@ðÞwnÅ&gt;@M_x000E_ûÑa=9@_x0011_³_x000E_¶ªÝ8@×ö»i_x0001__x0001_0@å_2_x000F_p2@ô°Óu_x0011_T6@V_x001C_#äT;@`ÃEÚr6@Ô_x001B_N_x0012__x0015_7@'_M#Òæ&lt;@Úmv8@_x0018_hB´,Ä=@m_x0011_ _x0013_ä%@@_x000C_Zª&amp;/_x0004_*@8 Úe¸æ5@¥_x000D_§n{4@B&amp;d§Ó6@¤¢y1&gt;@hå´%¼B2@ãéR*JI3@_ºüðÃ_x0013_&lt;@s_x001B_m«x.@Þ¤S)ì'@I_x0010_+4)@@ã_x0002_TÉ:@N_x000C_¸¯79@¾g Tô9:@&gt;ÙÜJ#ñ!@øhj8_x0011_@7fF,_x0001__x0003_Ó_x000F_&lt;@iÂ_x000B_4@"Pv7x¬1@-_x001A_Æ&amp;Õ&gt;@Õørð@@á1&gt;_x001F_Ë&lt;@÷k÷3´+&lt;@_x0004_gÞvC8-@ðÖ¾F.P&lt;@_x0019_p_x0014_[ª_x0014_7@^_x0018_çÝ_x0004_5@'Ø!è_x0019_7@í9n²y$8@çH_x0005__x0003_qÒ8@_x0019_NmÜTÑ1@ì_x001D_Bø66@àÿ_x000F__x0008_ÅË3@ñîçE_x0007_8@Â-_uL_x001F_@@:Ùò;@fÅ\AÓ8@ê^¡ÞB3@é@î¼y8@$-AéTÝ3@©ÄÞ_x0014__x0002_2*@L¬ZMyß9@_x001C_ã0_x000F_G5@é¹b®íø"@Ð _x000D_¡¿@ÑúÃ°HiÂ@ð¦m§ê²Ã@·[vgÀÄ@_x0001__x0002_C{_x0008_\¾@eØáÕa_x001B_Å@ÜH_x001C_cúÁ@TëB$ßºÁ@=G¤D"ÃÁ@Au_x0005_rzçÁ@®y[¹_x001D_Í¾@»¢ï_x0012_PÀ@ëD$°¾½@Ö©:_x0012_Ä@Lº-_x000C_¥øÀ@ùcÕÁ½_x0004_Ã@ÎÞG§_x0010_ÇÂ@EÌñvÂ@bÐ¥«À@³DL·y_x0011_À@Pæ_x001F_ò·À@É&gt;;·¹Å@__x0006_ÀÄÁ@Ñt­6¿@n9µ-ãHÁ@s×j_x000D_}]Â@0_x0004_ñ:_x0018_~À@ö_x0013_&amp;¹ÞÎÃ@Zn\¸_x0006_ö¿@æÿ/AOTÁ@fË0g×òÀ@ú0¹Â@PÜÔ+À¸Á@ZXj_x001E_ãÃ@	p,'_x001D_³¿@µ1|¡_x0002__x0003__x0004_¡À@ÎiÏµ_x0017__x001F_¼@T:U¦Þ_x0017_¿@_x0018_2Kq°¿@CfÁ~JÁ@ã¦_x001A_4r&gt;Ã@12éÄ@o9R=|JÁ@5Sõ'åEÂ@¿ ôÇ8Á@ Ò^_x0002_,Â@d_x000E__x0001__x001E_WíÁ@^U_x0010_NæÆ@[=nöÏ¿@¡yIPéRÃ@;_x0010_ÊwÃ_x0014_¿@òGBÁ¿@RF_x000D_\¼@¸1ÃçôÁ@AâÅU­Á@AD³æ0Á@+ª«µ)¹Ã@*;ÀI_x0008_øÁ@¥Msp$Á@fPV|aÁ@ïëo!rÆ@R2&amp;r$À@_x001F_ñ°ó7ËÁ@ûVÚèWMÃ@ðn_x0006_À@ìZaMéUÁ@oBiÂ@_x0001__x0003_øÇê±xOÃ@ò_x0002_q¹_x0015_Ã@ºûp©çkÀ@KÆuhÆ/À@ôÆj/ù_x0004_Ä@IR_x001B__x0003__x001D_pÁ@_x0015__x0002_ÀSÂ@zµ1èÀ@ÖãÖÌ5lÄ@ÚôÊÀ@_x000E_ëgkÌÄ@Òª¶áÇ¦Ä@²V`¸¿@ëj¯$ð¾@R9ÛÝÅxÃ@µ}&lt;ø¸Ï¿@J_x0010__x000B_D¼@¡ÂT=À@+^í×8Â@=C©4_x001F_gÂ@èÃ¥_x000C_d6Ã@þDA_¾@±M_x0010_Õ¾½¿@Nêg_x001E_¿@ð·ÁlCÁ@ï´h5±Ã@Î_x0015_]âÃ@_x0006_¸G¢íÀ@_x0013_ØG¹¾Á@_x0015_ÚÿªAýÁ@«_x0018_Oî0YÀ@iQ_x0016_0_x0002__x0003__x001A_(¾@E_x000F_°d{¼@Î"u&lt;ÛÃ@_x0015_W__x0015_¿*Á@HÛ_ó²4Á@÷|ÇY÷âÀ@/î¿_x0012__x0015_Á@_x0010_÷âDGu¿@à7R¢0Ã@_x000F__x001C_,r1û¿@bc%Ð ¿@|_x0013_ÄC¬_x0006_Á@f.__x0004_;À@sÚjõojÁ@ò9s-æÇÀ@4¿ÚêËÂ@F8à?&amp;¾@H}}6±4Ã@uppúºÂ@_x0010_mÜ¿ZÁ@ÉÃFÑ\ÑÀ@²D_x0015_R¼@v_x0006_®\Ü³Ä@Èm&amp;À@Ø¬És?À@¿%(+é^Á@ÞÁa1ÑÁ@rúËùíÁ@ æ8DoÂ@`»¸¤kNÁ@Ö2á_x0001_8ÔÁ@fîËÂ@_x0001__x0003_H_x0006_G¯Æ¸@Þ_x0013_m_x0004_pÂ@Ó_x0002_¨§¸þÀ@×h'4_x000D_Ä@_x0002_¦e_x0002__x0001_Ã@|_x0015_°6³Â@6sÚZßÂ@ÜX_x001E_ÿh_x0013_¾@Ba×_x0006_l&gt;Ç@»!&lt;ÙöÁ@9ÏÓE_x000C_7Ä@_x0006__x0012__x0018_ðÙÁ@+ßQK¼@_x0016_ª©	Â@5ª°¥iÀ@P(_x000F_qëÃ@_x0017_0_x001A_b.Á@îC_x0018_G¼Á@þ&lt;©1Ý~Ã@V}(j.Â@ëø¶£+_x001D_Â@_x000B__x0007__x000E_\TÃ@jÉ6À@Í©ýq_x0003_¾@\_x0017_äòFÀ@"_x0012_ó &lt;F¾@+Ur¸@ZÀ@ÒJïBE_x001C_Ã@ùÄxYîÁ@ÚÆ¸w/Â@×FÉ_x000F_ñ¿@0&lt;$_x0002__x0003_¯_x0010_Ç@¦2íe&lt;×¹@ÊÂB½!Á@_x0014_¨Bù­Ã@A«³Ûm¯Â@_x0003_îwD·Å@8_x000D_¹¢°`½@_x0016__x0001_î"[Á@Å"Jä_x0013_]Á@â|Bé~¾@ÞÂx_x0013_øPÃ@X?(?¾@_x0010_Ò_x001A__x0019_dnÁ@_x0017_&lt;=»¾@î9ºF_x001E_Ã@ÎKÓÔÂê½@ÑÁ_x0001_Ã	WÆ@_x001D_&gt;ô9ºk¾@9r¦¶x'Â@r#è§w¸À@._x0002_ãº¥Ä@E_x000C_ìHÀ@§åV¹æÁ@ÖO_x0014_Øz Â@ò9òPñ¾Â@òø=_x0014_5%Á@d±§¸´Á@Ârç7yòÂ@,a_x0019_Î\Å@ßG¿_x0001_¾@Vþ_x001F_IKFÃ@E ê¤¹?¿@_x0001__x0003_J4Þù]¸Á@3¶×ËeÀ@àÙeùÂ@_x0008_]_x0012_H¾@_x0012_M	d+Â@Z_x000C_LO&lt;_x000D_À@³_x0012__x0016__x0008_×ùÃ@¼wÝ§Â@7/À@lÎuç_x0002_M¼@/_x0002_õÄ_x000C_À@0áÎÃ5Â@ÀïAuÚæ¾@xx¹_x0007__x001A_À@_x0014_Ë¨8_x0007_&lt;Â@_x0008_N_x0001_®g&lt;½@ébóe°UÀ@33_x001E_&gt;Â@h_x000B_:D8Á@Ù±æÀ;(Ä@û_x000E_Ëo{=Â@Ôw´Ö¢áÃ@4º¯À@_x0004_ªðíóõÀ@S·S_x000E_ZÇÁ@Û_x000B_âaéÃ@³¡ª¥xþ¿@_x001E_ÜpÄ@²_x001C_hn_x000C_é¼@5î&amp;}2ÜÀ@È«ðë_x0016_À@ç_x000F__x001A_è_x0001__x0003_ÃÐ¼@ÂF_x001E__x0010_M¿@¢Ò_x0012_Òã_x0015_¾@!Û%WYÁ@i\zÓ¶eÄ@ãV[tÄkÂ@rXbÉ_x0002_zÀ@ê8Iu Ã@_x000E_ËF²½@?èèÇÄ@sÉPåm@½@_x0013_"i$Ý³¾@Vn¨ÍÙÀ@ßgè_x000F_IÑ¿@õxRèÛÁ@×¯ßÙ_x000F_½@(_x0012_TýÀ@R_x000E_),_x0010_Ä@Â=u]¿À@Ô°£5¬Á@«&gt;äJFÆÃ@^½m_x0006_»%Â@W$UöÀ@Tp_x001E_ÆÄ­Ä@_x0003_ÚÃ'^1¾@¤Õ´ÝÃ@_x0019_ø@j¾»@Àþ"ÀV"Å@_x0017_`o£b_x000B_Á@ßû1À@_x000C_# k%ÖÂ@k_x000C_¿¹_x001A_À@_x0001__x0005_c_x0017__x000B_"Â@_x0018_MuUq»@÷ì¸¦¦E¿@õ_x000F_wVïÚÁ@ÏÄéÅð"Á@8;_x0002_¡Á¿@(A¢ð_x0010_ÜÄ@%¯eê_x0011__x0008_Á@ºÝ8[`À@Ñ_x0019_õGt7Æ@_U*,µ¦À@jx¿¨õÃ@¯¯Zo_x0005_WÄ@]·M©À@ÁØÄ\_x0004_ªÂ@MÂ@\Ã2ÐÐ_x001A_Á@¢ò4_x0017_,_x001A_Ã@	Y9é_x000F_»@2R&lt;tÔ¿@]_x0012_¦XÁ@áOóyäÂ@l´¹KÙÄ@ß¾|eÈÅ@*^Ê_x0003_¾@ri_x001C_²Y³¼@s]ñN,_x0008_Â@^`QbRÄ@ó$Öó~¿@È*óÈÝ_x000E_Â@!8²º¹ÒÃ@o_x0003_7t_x0003__x0007__x0003_{Á@É)ËÀ@_x000B_o_x000E_W¤Â@7Eb]®_x0011_Á@_x0018_c_x001E_ë¡Á@_x0011__x001D_ON|îÃ@_x0005_ì_x0003_1s À@Î%_x0003_OÁ@Ò_x0019_eUBÛ½@q-85_x0006_ØÀ@Ý½Ù_x0010_$_x0005_Á@©¢½_x000E_Ù®À@BLÄpæe¾@¨4_x0002_úä1Â@æ¸YÍ_x000F_Â@_x000C_~Þ²bÁ@`_x001E_-Õú@Â@ §s®úÄ@JyâøÀ@&gt;¶R&lt;µÔÃ@hî¸_x0015_áÁ@IÕ6»`©½@_x0008_f_x0001_ùDÁ@ÙÝ_x001F_9¥1Á@ûàS_x001D_RÓÀ@R&gt;Ûì7Â@¬_x0016_¡ñ_x0017_Â@,ì_Z_x0019_Ã@_x0004_W"_x000F_À@¼q³éÂ@¬)b_x0003_UvÀ@nØÛþZº@_x0004__x0008__x0008_¤Ï@-À@±Z_x0007_a½@ìV{Á@_x0014_í_x001A_2¼@Ï	_x0015_Lï¤¿@¶i_x0017_0sÃ@¢Ø[,ÕÄ@R:_x0018__x000D_gÁ@_x0004_µ2öæ¬Ã@¿-ÏÃ Ä@_x001C_c_x0008_ü£_x0003_Á@skØÝAªÂ@×	udM~Â@j_x0011_?Å{Â@ô%~¿=h¿@ÌoÂF^ØÃ@N4¬î¿@_x0012_§ÌÀYsÀ@á_x0014_´¦në¿@F¢§Ó_x001C_x¿@_x0006_ª¨¡üÁ@ #)¨+À@_x0011_·¼ë_x000E__x000E_Â@rvôÊ/Ä@_x0011_·«¾5æ¿@ÔJ89ÛÂ@ùÚ_x0019_RîoÃ@H(KÎÎÂ@_x0002_þa-â¾@ùjfIøzÂ@e³_x0001_ãÂ@ñ_x0005_5_x0001__x0003_ÍxÈ@_x0006_¼z_x001F_}&gt;Á@_x0010_)_x001D_µ¹_x001B_½@^_x0013_{éZ¶Ã@_x0018_e^S,_x0007_¾@Ç¬Uyä@Ã@òg8ÔÂ@È{¶t_x0003_¾@§ÌU_x0006_&amp;Æ¾@ëÍÆ¥ÐuÁ@ô³[S_x000B_ìÁ@_&gt;I÷Ã@p±Ú_x0007_¾Ã@Ôö¦8Ô¾@ÿ»ÿf»eÁ@8_x001A_ÛÁ@\8#ëwÂ@_x0010_\Ó4£¼@õU_x001A_'µÇÁ@_x0013__x0006_,;Á@eÁî_x0001_ÌÁ@CSvÑVùÂ@Ü}_x0015_Î4ÏÀ@¼_x001C_ô}lÃ@&amp;ÉÎMw&amp;¿@ÞùÂÉ°Á@}|K_x0010__x000D_¿@ÞEÂ__x001E_Ä@Ü\_x0002_Ä@vÐä9Ä@ö,´2À@Q_x000B_[h ¾@_x0001__x0004_0 ¢}ØÂ@!&amp;_x000C__x000E_¼@_x000F_C¢ëÏÁ@_x000C_m¡_x0006__x0014_:À@_x0011_ ÚA»@_x0006_[÷_x0013_×À@_x0005_ æ^öõ¾@ÓK_x0015_.À@_x0016_¸ý¾@jàáÝÀ_x0018_Ä@¦_x0006_c0voÄ@ÕÇ-i¡ÿÃ@íÅÁîJ Ã@r3_x0002__x0011_ÿPÀ@ÞeõÀ@_x0017_úiíIÄ@¤¿ã°¤Á@]_x001C_É8­Û¿@_x0002_ZKzxrÅ@å+Ì_x001A_&lt;Å@ .{g_x0006_ÆÀ@ü_x0016_îKzQ¿@ß_x0017_ê¿_x001F_Á@ñb×j_x0019_Æ@aï_x0019_û$Ûº@&amp;Ã\"²ã½@å_x001D_ÞÃjÊ¿@)wr£wÅ½@-ÓràÅ@³ÿÃ¼4_x0003_À@Ø°+ý_x0013_æÃ@&gt;¡²Æ_x0003__x0004_e|À@È_x0001_²IO¸@ï_x001D_9Tn¾@_x0013_1Á I_À@B«2ä~ºÄ@íM³_x0012_ßÀ@»ú_x001D_´½@èní¾tÃ@`³·Â-LÂ@T1pÛD\¾@_x000B__x0012_CÅ)Ä@CHýØ_x0008_À@·çVÒae¿@&lt;ê_x000D_Ê.}¿@_x0003_hÖ5ß¿@Mt1y_x0002_4À@ÜÖ_x0012_N_x0002_Â@AF:AÄÂ@ç\}äÁ@ò_x0010_ÑÚÄ¼@ìWQµÑa¿@_x000C_j°l¹@/_x0008_H*iÃ@g©_x0008_e_x001F_qÀ@_CÏ_x0010_EÀ@_ÔÒÂÒxÂ@´_x0003_eH­À@Ü_x0006_=hÔ¿@Q_x0016_nñÁ@yè&lt;Ï_Ä@nµÖ_x0014_ªÄ@_x0013_T½n³ÓÀ@_x0002__x0003_ä&lt;z_x001E_ëº@_x0007_ÔCÑ»ì½@_x001B_à¿|éÁ@_x0002__x000D_3VÁ@Ó³yÒ8°À@ÆïÀðzGÄ@B¨¿_x001E_Á@_x0016_v ÀÉÈÂ@èJ6MëÀ@rÿ_x0004_³y©Á@_x0017__x0012__x0014_EuÃ@¸!_x0008_°ëÀ@_x0001_¶uÉgÂ@_x000E_¢_x0014_E¿@d_x0001_K$VÂ@wÀØû_x0019_7Á@¡}ÞäÂ@_x0018_Q*_x001D__x0016_{¹@æbëM¶Â@`yº_x001E__x001F_À@{Óx¿@)1E¨_x0018_À@jsÖWNÁ@_x0007_üOWéPÁ@ _x000D__x0017_ÓÛÙÂ@mc_x001F_S{úÀ@÷}Õ}_x001A_Á@_x001C_8(ß#ðÂ@Ñ%ç !À@èð8fp¿@èAæn¼@×ë_x0001__x0002_£ðÃ@¤¦î__x0003_ÅÁ@_x0003_e9}õuÂ@r_x0005_G_\¾@sÄ÷_x0014_º@}_x0005_Öò½@¤ÈP_x000C_Ã@ûäþhÁ@¾_x0007_Ýå¯Ã@¦KÒÜÅ@_x001D_ü_x001C_îçÀ@z»PçsÃ@CÇ#ÝÁ@èrê-x¾@.èÄ_x0014_IÀ@-Ë`Ó_x000C_¿@_x0006_¿_x000C_0¶sÀ@Æä+§Äó¼@À_x0008_°-®Â@¸"K(9À@ü+û_x0002__x0005_=Á@d·_x0008_äy_x000D_Á@HMö_x001F_ÊÂ@&amp;]_x0010__x001A_üÃÃ@ù_x0005_·[[°Â@=µ&lt;j¿@QQxâÖÀÁ@µÒÈ+OÂ@Gú_x000B_¼Á@¹¦B»À@i°.&gt;ÀÃ@ÅÛÆJ5À@_x0002__x0003_@¶EwòÃ@_x001A_XAê­íÂ@	_x0005_åIÀkÁ@éäfÁ@ßæ÷8YÄ@,¹^céÀ@Å¶&amp;Á_x0018_,Ã@×§9~Á@_x0018_-n½À@5nx_x0018_cÂ@nà_x0011_æWhÂ@öm8g_x000F_u½@ é@¶wáÅ@ùµ=pRÀ@¥ÑÇaïÀ@¬&gt;_x001B_2_x0012_¿@_x0007_9xÚ_x0001_Â@!_x001E_tB]¿@jc:ì±¶Á@«Ï¿bÚ¿@[ëñ_x0005__x000E_Á@D_x0007_ßçÚ®Á@.ö_x001F_JÂ@q¥_x0006_Î9¿@_x001E_Äp_-T¾@GO_x000F__x0012_â$Ã@HE7Û©"À@_x0006_zx(Â@SÇ6J±¾¾@Î^Ô8Ã@évôÌ»ÑÂ@Ê°_x0006_Ò_x0005__x0007_¶!¼@çvÓNí¾@°¥Ko8IÂ@v_x0012_°3j½@úµGÅbÂ@õ0uãÒåÁ@Éõõù½@#&amp;ÎýÆ{Ä@_x0007_ùuz_x0019_cÀ@£VmâÁ@6Í;»ì_x0004_½@ªËêÁ@æn_è©Ù¿@¸Ð+ÌÍÃ@L_x0006_ø¶_x001C_Â@æM_x0001__x0006_¤Ã@(°_x000B_QµÂ@JO´ø+îÅ@*]èéíÄ@Ü5Ø9mÁ@°)Fõ«Â@µlM÷ðLÁ@°IPáµþÁ@¶¨_x0018_o°ËÀ@ _x0002_2;ä¿@êÊ_x001E_À@_x0017_Âèf*þÃ@TÇë*q_x0015_Ä@(_x0001_©¾@%OÙ_x0003__x0018_ÍÁ@fO_x001B__x0001_Á@kìèC3Á@_x0001__x0005_z_x0006_°ªÀÀ@|ó¤._x000E_HÂ@û_x0014_Ê_x0017_ßÀ@\¥«_x0018_ÛÈÀ@OEv,DÇÃ@(7_x0002__x001C_RÄ@¥/eô_x0007_Ä@å _x0002_ñrÂ@ÄÁC_x000D_¤Á@ ÊcÙbÃ@NoÇGïáÀ@aà%ë³Ý¾@¡;B«Á@ºN%ðÂ·Â@ª¶3¿@pÌÑÔ33Â@¡_x001F_ÂÌ áÄ@_x0005_J_x0007_7&gt;|Á@8É1r_x0001_m½@?_x0018_xý%Ä@Xný_x0004_Å½@Êcª©yÁ@FÃ)Ó4½@_x0003_)Ð¬_x0008_Ý¼@RºQ:Å_x0019_Á@¾´g¼Ã_x0011_Ã@º¨&lt;"8Ã@¸%RÒé[À@ÆëÛ²_x0016_Á@|üÞ_x001F_´Ã@W_x000C_ÊtºQ¾@MjU_x000E__x0010_ë*Å@_x000C_ê_x0019__x000F_¯¾@Ü_x001B_êÆ1Ã@_x000D_¬~âáQÂ@²+àh£Â@aB_x001D_}&lt;Ä@_x001C_%m O¢Â@_x0018_²½É_x000D_Ã@AÖ_x0014_uf´Â@{£So_x000C_BÀ@µ9xlKÅ@ÕqÉ¢_x0007_Ã@xÐ÷¢¢Ã@ZÚ6r¸CÀ@¡þ_x0014_IÃ@RJWÁ:Â@_x0004_2	_x0003_ÇTÂ@W÷-VgÃ@µéN}TæÂ@uz×gâBÁ@úÞýoóÁ@_x001B_â_x0008_×ÂÄ@¹QÑ³k§Ã@uô"v_x001D_dÀ@_x0005_Þ^_x0011_§½Ã@t¬W_x001A__x0010_/Ä@×¾_x0012_hÜÁ@ðD+éq_x001B_¾@JñLÝ?_x0002_Á@#H_x0006_!_x000B_,Á@sE´hÀ@_x0001_3¸_x0002_\Â@_x0002__x0003_kÎîÚëÉÅ@_x000F_&gt;÷ùJ_x0005_Â@ÑO=½Ã@i·²K­Æ@K×eÑh»Ã@Ïg¹¿k7¿@Æ£Å_x0015_Æ_x0013_Â@KJ0£YÅ@¬Á&gt;NÒWÃ@¤hÚï¨6Á@i»õ_x000F__Á@Û4\ÃÂ@ëiQÃ@/Û_x0008_\GõÂ@qö_x0014_7Dª¾@ôz¢D4Â@aXÑÁÛ_x001C_Á@ã_x0004_äõ¥¾@ûo¨ºÀ@ôùà_x0019_tÁ@ý÷*y×Á@k½2QêTÀ@±Áß ìÂ@LÌJ¼Ñ_x0003_À@Pý	E|À@þÆ1ùjÁ@1Ò¨ÅALÀ@OTEß2°Ä@¶_x000C__x0006_è¤0Æ@Íô1_x001C_=#Â@ðf¨$hÛÀ@ú_x0001_ò_x0004__x0005__x0007_dÃ@EØ_x0016_«ÇªÀ@%\Ø_x001B__x0017_PÂ@IÛXgãàÂ@_x0019_÷	UÅ@#_x001E_Øõ?Â@ºù_x0003_¿@ q¬ñ«¿@|_¶3SÁ@¸\`Î_x001D_gÀ@ÿ: c.,º@×æ$ Á@(¾_x0018__x0014_¤À@&amp;1þ_x0001_qNÀ@À#IMV_x0010_Á@ý¡;ÌÛz½@`ÖÄ¶õ)À@_x0011_J_x000B_ÎZ»@Æ._x001A_Y§ßÁ@Âª¾³_x0002_eÀ@7.Á*µÂ@¥ßû_x0005__x000B_Å@8	:5_x0015_Â@W¾_x001B__x000F__x0010_ÂÁ@Q&gt;êÜXÁ@_x000B_+ONe_x0005_Ã@W3_x0014_?;Ã@¸k½ç²_x0010_Ã@î\PÆ%ÖÁ@2²qq4DÂ@ÐGSØÔôÂ@,Uý,oÀ@_x0001__x0003_{¥Ù%Ã@&gt;_x001E__x0006_6_x000B_½@_x0019_Û-aÖvÁ@Þ^ßÀ@Q)Jä_x0005_»@4¤ÄiäÄ@Æ»bLÌÞÁ@5t²Ã@ÛñªÂÀ@]B_x001C_qLÃ@àÆßþ_x0008_Á@hÓ=ðÖÃ@g}¸â_x000F_Ä@|o¹]é¨¼@$ÃqÂ_x0010_¼Â@Ëw­Ä_x0007_Â@\jY=uÀ@Ø1(ÒqÄ@bùÊLcî»@6 qÎN_x0002_Ã@pÖJ_x000B_,0Á@ÒD¢®eÃ@ö«Tû¦Å@ºÿ¬_x0017_Á@¹§CÚ,¶À@+_x0018_oYìBÂ@s8þ_x0017_ú¾@Ú$_x000E_på³À@"®Øü8¾@ZaMÄ@0_x0005__x0016_Á@üòÉù_x0002__x0004_\Ý¾@ F)¡À@Æ_x0003_¡#bÁ@]_x001F_êY^ðÀ@aë³RXÃ@a¦oeW¿@CÈËìæT½@JÉU_x0001_jëÂ@à8qXhÁ@qhS,»	Ã@z#QÌîÁ@t&gt;*5"rÃ@2~r¥KÀ@_x0015_m¶4¦Ã@ÜlÌ©üöÂ@¼Å¡4Ä@òçµÃèÄ@£ot;¤RÂ@NÉ¬À@_x0004_5_x001A_Éö÷¿@ì§ÄÐ_x0015__x0002_Á@_x0015_CÀ_x000F_6æÀ@_x0019__x0007_¦ð_x0002_UÅ@5IÌ?Â@=Å¾j½äÀ@]UpÆæ&gt;À@}bWµýñÀ@jF)O_x0011_ÊÂ@Þq7F¦Á@+_x001E_áö_x0003_Â@+tçªðÂ@sRø3Ã@_x0002__x0004_#4ÿ±¡±Á@Ð¯ÒédÂ@_x0004__x001D_-_x0002_»@;÷N}ó9º@ÇÚÐ¶`Ú¸@WO3/Y_x0001_Ã@¤¤5ZAÅ@]à¤ñ!¾À@ùd0@]ùÁ@½/:OÆ¿@å¦ºV&lt;BÃ@òl¾1$Å¼@_x0010_Ý;PÂ@ª)	ÃtÂ@h2?«` Â@û£-]À@ËÉÖ9Á@isH4U_x000B_Ä@°;Ãp_x0016_Ã@¸Û_x0013_/_x0017_À@_x001D_¡æõ½ý¼@_x000E_¯:|åÀ@{÷¢h_x000E__x0006_Â@*IÖØeÂ@Î{»(«Ã@°Q@#õÁ@}Û}_x0016_Â@Ü_x000B_Ã_x0003_d_x000C_Å@§_x000D__x0001_ðîyÁ@î,À_x000B_fÄ@P(ë¯µ_x001D_Á@Øa°å_x0003__x0004_+_x001D_À@.õùÆÞ5¾@y¬_x000E_ ª$Â@åA_x0008_ÔÁ@89@_x001D_+EÃ@òF_x0001_Ô_x001A_Á@_x0007_7]ÏgQÁ@)Íò_x001D__x0002_-Â@@j°U¼^Â@yÑÄ_x000B__x0019_Ô½@~_x0013_Ú±¤À@¡H*iïÓÂ@EPr_³Â@­}_x0001_.Ã`Â@eÞT_x0012_wÀ@(´yIýÅ@/ù_x000E_ÁÂ@_x000C_~íMmÀ@``O_x0002_HÁ@ÎqµîÆÜÀ@±¾A[_x000F_Á@îü$àçÂ@±_x001A_µ,k¿@ÄQG_x000C_zÃ@è_x0018_èÖÜÂ@6ÔÙbGÃ@^æãªÁ@&amp;Â7_x000E_ëCÁ@»z_x0005_bÂ@ªö_x0012_t¢_x0005_Ã@r¸K8b»@_x0015_õÚ°Ý»@_x0002__x0003_põ¹õe-Á@·²ù_x0017_¢À@åÇG¾ÄC¼@½_x0007_è_x0008__x001D_ÞÂ@+Ý_x0012_	q_x001B_Â@¼x_x0004_9Ú_x000B_¶@]OÅ¬¼WÂ@J¹M _x0013_À@_x0018_b_x0004_×{ûÀ@!§Ä½_x0001_ÏÁ@äÅÓ£#Ã@â1Á_x0019__x001F_hÄ@Nõ*÷&gt;õÄ@PwÐ®Â@w_x0002_ùt_x0018_Á@*Ñºãw_x000C_Â@y_x000F_6B¡AÁ@_x0005_ÐD°Á@aRÃ`ÕT¿@ÓHt41Á@p]bÌ_x0007_þÂ@úô¯?_x001A_âÁ@Ö¡Á_x0013_uÄ@õisiôÀ@wç_x000C_G½@6´Z¶ÝkÁ@qõheWÀ@7Î_x0010_a_x0003_Â@¦ê#cõ¹@¾z5¹¦Â@á³c¹&lt;½@_x0019__x0007__x0002__x0003__x001F_Â@âYé_x0017_·À@·¨³b]À@$}_x0002_¦oT·@X=,_x0006_^ZÃ@_x0011_ÒH_x001A_Â@Ø6ú1vÄ@ýy_x001D_õÔÀ@ _x0001_^¸_x001F_@Á@íP_x0012_¦ãÂ@_x000F_{TØÄ@\ÏÇk½Â@*R_x0012_úë#½@_x001D_u®	nÂ@¤êp9_x0016_)Á@_x0008_i¶qG6Â@_x0016_ÕkbÎ»@¬Q­uúÁ@_x0011__x0014__x0006__x001C_©ðÁ@f(¿·c¼@¹àCú_x0003_Á@æ_x001B__x0007_º'Ã@_x000B_¸â6ëÀ@Ý{_x0014_{_x000B_Â@PÖ¸1bÄ@'±«Á@Z-@ÉëBÄ@¨ðëàmÀ@=h06rÂ@CÊµ=ÅÀ@_x0007_dÐ÷=Á@ýp_x0019_B5Å@_x0003__x0004__x0003_M_x0002_Û`Ã@4l_x0016_×¾@g,s	_x000F_Ã@lý_x001B__Ã@Ý÷ÿÂ|Ã@±â_x0019__x0008_-Å@äÅøPÍ½@ã_x000F_Ï_x000E_ü¨Á@ëñ_x001E_aº@xu_x0001_²)]Ã@	Æ_x0004_ôz²Â@bÒ£wnÃ@í×Ã¢Â@ê_x0003_&amp;~KÁ@:ð¢M?_x001C_Ä@iz¨ªDÂ@Ï [ýÿ©¿@_x0017_\ðq´Á@.Ô_x0003_ýFøÃ@´Õc(À@3_x0014__x0005_{-À@)_x0018_§Õ}Â@&lt;3,¥¶À@g^_x0011_69_x0006_¿@½_x0019_Û¹_x0016_lÂ@4Mf_x001E__x0003_Â@Ë²_x0004_¹_x0011_ÐÂ@£_x0008_î¹iÃ@iÓ_x001F_(=Ã@°LU_x0005_A-¿@¹_x0016_.ê!ÄÀ@_x0005_ÎA_x001C__x0002__x0007_nù¾@Ê_x0005_gËÍÂ@_x000F_WøÖ_x0004_À@¶{_x0013_JÖ¿@òtZ¬½@oæÄP)Â@f&lt;²Çø½@vóè_x0005_ºº@ÝU&amp;~*'Á@ÎE_x001D_{_x0014_ËÃ@HáßcÁ@JR·ß$»@_x001B_£^åûÂ@_x0005_vÃ_x0003_ú§Á@ Ån²Gñ¼@;¸Æ_x0013_Ã@)_x0016_ÙcS®Â@_x0006_._x0008_+@À@_x001D_Y±£ÐU½@|øzé»@ÝÿbÄ]_x0001_À@¤*_x0002_w Ã@_x0018_h2aðÄ@LsÂ¦²À@C¾Ý£ÑÁ@°÷VZ½É»@ô	¶}¤IÃ@1åYx?Ä@UYi2Â@Er[æ«)Ã@À&gt;Ý¡}ÅÂ@_x0012_ìS_x0012_Â@_x0003__x0005_d{,QSÆ@V_x0003_|ÏÀ@ø¸céØÁ@ÉÃðxÀ@Í¢-OÉÁ@B_x0015_¹Ó~Á@îA_x000F_¼ÐÄ@íÛðs·Ã@4èÀú&lt;À@ÉG_x0005_ Á@;_x0004_Êp_x0007_³Á@úùâu&lt;¯»@Õ[ö§_x0013_Á@|0¦±)+¿@§¹_x0005_Â@¿LkìXÀ@á:_x0004_ËÁ@¹}Þ_x0014_sÁ@K¤ÌÒ_x0002_Å@ÝÖty-È¾@_x001B_)`ã_x000D_.Ã@ÿB(_x0006_U/Ã@i_x0001_%±ØÂ@¸`ä_x001F_×s¾@Q_x0014_±N_x0010_Â@`+ò·aÅ@QË4q_x000B_²À@ûÁs7FÁ@î_x0006_to+ü»@{0_x0001_ày_x0016_Å@Ì_x0012_R¾wÁ@Ó_x0003_v8_x0001__x0004_r&amp;À@_x0004_}æ)HúÂ@ÇlÍ_x000B__x001C_À@·p¨a&gt;[Â@_x0008_Îs`mÃ@7è_x000C_P Á@0Ì0ápÁ@ãÕ¶ÝÕYÂ@Rò0y!iÅ@_x0002__x0014_"eÁ@ÏcÕ_x0006_`¾Á@9m_x001C__x0012_ª§Â@#ýð_x000E_¸)½@Ý_x001E_w¥'Á@ÂøìÉ_x0017_Â@¸°F_x0004_¨À@nê±¥«Á@U!_x0011_@¹@CÞQ@_x0012_À@_x0006_R_x001C_ºÍÀ@âRO%Õ¥¬@Üf½S_x0016_@´®ròr@ùkÏ´@èá,V^@òK	3³@ÌbÝ	P©@¤ ë_x0019_ä"©@`¡²ëGC@`¬s¿\_x0005_q@$_x0003_á2(¯@l¥àÀ_x000F_L¦@_x0003__x0004__x0002_#6@¨Ôß¶Î4 @ýSª_x0016_ÿf¡@°,×Ã_x000F_7@ /;Ô_x0011_W@_x0002_tÊ_x000D_ò&lt;@s*õ{: @ïó¡b@öµß_x0001_àï¢@_x0007_D9ß/¡@døÿÙ/M¤@_x0018_ áI§s@õìn_x0002__x0003_@Ì#[_x0002_L_x000B_©@z£­]*«@Ì°	F@¤S8²_x000E_¥@h-ÉP±;@÷²Û @Ýë _x000C_¡@Å°ü_x0006_ßJ@Þ,_x0005_Ö¤h¡@Q_x000D_8¸k_x0017_¦@½¥ _x0015_@uXÓ_x000D_@_x000E__x001C_ìáYÀènÞ_x001F_f5@)Ä_x001B_û§±@_x000C_G{Ì_x0010_]@ß.±A_x001F_-¦@&gt;	fð=¸§@*ª J_x0001__x0004__x0015__x000E_­@®ÐvÒ·U@Àvð_x0017_¯@_x0001_)ZÉ¶äUÀ.&lt;Ú$â@,Ô´ò@z¨@0¡!]¹_x0015_@D;_x0011_1@@2;7¤@¡@_Föy@_x0006__x001C__x0018_Æ`@G»@Ò.¢@á¥Ùè|f¨@²2"ò­@¼pg=¤¢@¦K[U_x000E_H @_x0008__x001C_ããM@ªÌ/ml @ìG³4U_x0003_{@h»_x001D__x0002_0@ýÿÿÿ_x000C__x0001__x0001__x000C__x0001__x0001__x000C__x0001__x0001__x000C__x0001__x0001__x000C__x0001__x0001__x000C__x0001__x0001__x000C__x0001__x0001__x000C__x0001__x0001__x000C__x0001__x0001__x000C__x0001__x0001__x000C__x0001__x0001__x000C__x0001__x0001__x000C__x0001__x0001__x000C__x0001__x0001__x000C__x0001__x0001__x000C__x0001__x0001__x000C__x0001__x0001__x000C__x0001__x0001__x000C__x0001__x0001__x000C__x0001__x0001__x000C__x0001__x0001__x000C__x0001__x0001__x000C__x0001__x0001__x0001__x0002__x000C__x0001__x0001__x000C__x0001__x0001__x000C__x0001__x0001__x000C__x0001__x0001__x000C__x0001__x0001__x000C__x0001__x0001__x000C__x0001__x0001_ _x000C__x0001__x0001_¡_x000C__x0001__x0001_¢_x000C__x0001__x0001_£_x000C__x0001__x0001_¤_x000C__x0001__x0001_¥_x000C__x0001__x0001_¦_x000C__x0001__x0001_§_x000C__x0001__x0001_¨_x000C__x0001__x0001_©_x000C__x0001__x0001_ª_x000C__x0001__x0001_«_x000C__x0001__x0001_¬_x000C__x0001__x0001_­_x000C__x0001__x0001_®_x000C__x0001__x0001_¯_x000C__x0001__x0001_°_x000C__x0001__x0001_±_x000C__x0001__x0001_²_x000C__x0001__x0001_³_x000C__x0001__x0001_´_x000C__x0001__x0001_µ_x000C__x0001__x0001_¶_x000C__x0001__x0001_·_x000C__x0001__x0001_¸_x000C__x0001__x0001_¹_x000C__x0001__x0001_º_x000C__x0001__x0001_»_x000C__x0001__x0001_¼_x000C__x0001__x0001_½_x000C__x0001__x0001_¾_x000C__x0001__x0001_¿_x000C__x0001__x0001_À_x000C__x0001__x0001_Á_x000C__x0001__x0001_Â_x000C__x0001__x0001_Ã_x000C__x0001__x0001_Ä_x000C__x0001__x0001_Å_x000C__x0001__x0001_Æ_x000C__x0001__x0001_Ç_x000C__x0001__x0001_È_x000C__x0001__x0001_É_x000C__x0001__x0001_Ê_x000C__x0001__x0001_Ë_x000C__x0001__x0001_Ì_x000C__x0001__x0001_Í_x000C__x0001__x0001_Î_x000C__x0001__x0001_Ï_x000C__x0001__x0001_Ð_x000C__x0001__x0001_Ñ_x000C__x0001__x0001_Ò_x000C__x0001__x0001_Ó_x000C__x0001__x0001_Ô_x000C__x0001__x0001_Õ_x000C__x0001__x0001_Ö_x000C__x0001__x0001_×_x000C__x0001__x0001__x0001__x0003_Ø_x000C__x0001__x0001_Ù_x000C__x0001__x0001_Ú_x000C__x0001__x0001_Û_x000C__x0001__x0001_Ü_x000C__x0001__x0001_Ý_x000C__x0001__x0001_Þ_x000C__x0001__x0001_ß_x000C__x0001__x0001_à_x000C__x0001__x0001_á_x000C__x0001__x0001_â_x000C__x0001__x0001_ã_x000C__x0001__x0001_ä_x000C__x0001__x0001_å_x000C__x0001__x0001_æ_x000C__x0001__x0001_ç_x000C__x0001__x0001_è_x000C__x0001__x0001_é_x000C__x0001__x0001_ê_x000C__x0001__x0001_ë_x000C__x0001__x0001_ì_x000C__x0001__x0001_í_x000C__x0001__x0001_î_x000C__x0001__x0001_ï_x000C__x0001__x0001_ð_x000C__x0001__x0001_ñ_x000C__x0001__x0001_ò_x000C__x0001__x0001_ó_x000C__x0001__x0001_ô_x000C__x0001__x0001_õ_x000C__x0001__x0001_ö_x000C__x0001__x0001_÷_x000C__x0001__x0001_ø_x000C__x0001__x0001_ù_x000C__x0001__x0001_ú_x000C__x0001__x0001_û_x000C__x0001__x0001_ü_x000C__x0001__x0001_ý_x000C__x0001__x0001_ÿ_x000C__x0001__x0001_ýÿÿÿ_x0001__x000D__x0001__x0001_Ù÷î/_x0003_U @_x0013_ZcBæ¿@o¢w¢²¦@ü­IÔÎ¤@&lt;NjÙµ{@_x001C_°ÂrÝ@Ü_x0010_¹¢M@»Óâô%¾@{ðÞD{@b_x0002_VËjÜ@z¤ç5£@_x0001__x0002_äÃY@¶½@_x0015_,_x0012_uùA@_x0010_ÔÉ­a§@P\Ü±ÓÀ¢_x0010_Ô_x0002__x000F_¶ @å´Í°¬@w Ù_x0019_¢@¿_x000F_'äa@@o¢?x¥Ú@Á2iHkÑ@/dF×r_x0012_@ÈPð`Ý:sÀ_x0003_ÎC/¥@µ+þÔî±@TÞ=êüg«@ÔØâ4@ì8_x0003_Ëlç@Õñ·ã_x001A_À@`¦WgµéaÀ_x000E_aæYcÒ£@ò¢gÓ_x000F_@`¯ìº¹@óÔ_x001F_VØ_x0003_@.m`@ÍA[0Á"¢@¥¦&lt;Pñ_x000C_ @º¿Öl_x001A_@_x0010_Y7µî`@Nç²_x0012_@,Ãÿç5@LxÆ@ Û¸_x0002__x0003_G_x0013_ª@´Ù[d%@î_x001F_°³ª@|E_x0002_ýÀ@&lt;]PZK¤§@Ø_x0016_Ëí÷S @_x0008_¡·_x0001_&lt;@&lt;¡ÂqÈ&amp;@_x0004_¯_x0002_bÎ4±@¨ÿÿ_x0016_@ð¡_x0012_¤@«¿_x001E_ï_x001D_@n!__x0012_RÚ@_x0012_üïè÷Ë@¸¯ ²Ï¶¡@Ì_x000B__x0016_º_x000C_w@ÓüàRu¡@_x0012__x0018_ £n_x0007_§@ôN_x0018_ÚÙ@3Â_x001F_f@DB_x0004_¢j¢@Ó¥$_x000B_°@FWcÃÄµ@aè¹ÝD¢@(_x001C_ð_x0012_í@É÷Tñ½Ó@jÃ_x0004__x0002_¨@ñû_x001A__x0001_À¿¢@ðÉK®Þ¦@éc_x000E_×»§@_x0012_Íÿ&lt;@z'ÿ~¥« @_x0002__x0003_Á_x000E__x001B_0ð_x001E_ @I¢Õ¥ü¢@p	y÷ÎE¨@@_x001C_+H_x0017_j@&lt;_x0012_À_x0001_P¨¤@yÏI?(£@ÄÚ[¿_x0016_¬£@_x001E_1"&amp;@_x001A__x001A_bi@Òv6 :@à½èI@Ôinw@æ_x001E__x0003_ïä_x001D_§@Ö_x0001_Hx´Ä¥@þ¤óÂ|@0LK&gt;ß_x0019_@Òë_x000F_|¹@ÐæâFvD­@Zø¼	4Àø_x0015_3ÂJ @oARoø@,k»JéÙ@M)Vå_x0002_ç@_x0008_àº_x001E_ò@_x0008_6hÈÉ @¿2ü@¬,xKÏ@TYEs @ð*¯hy²£@4_x0007_ã_x0012_½­¢@W'_x0015__x0011_Äª@V_x0005_|_x0001__x0003_Ù¢@ÔP_x000F_³}@23_x0008_¢_x001A_¥@W#/_x0008_¤@_x0018_áë¶_x0004_xÀzg:_x0006_¹t@£Ì°Ùñ«@ _x000B_½Òç§@~:±_x001D_q¤@_x0008_Cr©@Ù}m²Oö@_x001F_ Öh¥@¦ûß$õ¢@Ôá_x0003_ÝX@Çm!UÁ@7°}Â_x0002_¡@&lt;Þ;_x001B_Àc&lt;ìdÎì@f¿Ý67@´}[l_x000E__x0010_@ìð_x0006_ûÀùu@&amp;E²çÄª@ÀZ\â @(%`ýO_x0006_@_x0008_ÈÜ_x000D_¢¯@MÔy"Ê@l©~ûîw@)Îg_x0005__x000F_Z@_x0003_ÉÒë´ @%âËv_x0005_ý @_x001E_´ów#|¥@à3¿½«@_x0005__x0008_Æé¯n£@ö§©}_x0015_û@V&gt;ÖÔq×¡@uðÖ ¦@ ¾éè_x0004_X£@å!97@¢px¤Þ¢@¸_x000B_lW_x0001_?@¬-öq,£z@FºÎÜ@ð]eõ_x0017_¯@¬¨ö%w@0ÿF`¿@T@8d¬@/_x0015_%_x0012__x0006_-¢@Ì1O_x000D_´¥@©_x000C__x0006_§6¢@ÐQzé_x000D_@_x001A__x0002_½ïn@u_x001B_[í·@ý±å&amp;«)ª@Ô&lt;¹6_x0001_=@_x000D_ÅX_x0002_@¨Á_x000E_óN@l_x0003_2g¸@¢@¯.'þY@Câl&gt;Ô_x001A_°@6,Ù]r@HºÄ_x0007_@_x001D_¿Lt£@_x0002_GCBÆ @_x0014_!»Þ_x0003__x0004_Ä%@æâT_x0007_ù¨@È¯j|É_x0005_¥@â6_x000C_S²¡@(Î¥©jx@&gt;I Eê8@Føt¤í@_x0002__x0013__x001A__x0005_¤ï¬@ÕÁ¯iÇ¦@*öÝ&amp;_x0006_¢@Â~é_x001C_E@¾ð¹Ám@"Ä¨_x0019_°¡@Q0 @X|N)÷@_x0002__x0014_g0_ü@iÇºæ§@NgL£ÌØ«@ ¿u[åÍ¦@f,äÌs±¦@rÍèaþ@ã&lt;z5¤@ÊÀ¥@;$Ás]{ @D_x000F_,~©®@_x000B_Æzyz@0q´Ü_x000F_'nÀ&amp;âX±ØÂ£@_x0018_µ¾Ò«@ÄA_x0001_o¿¡@"~oþÎÛ¡@XÅk$§¡@_x0001__x0002_~ ½b©Õ@®È_x001D_ö¥ô¨@y%"_x001E_î@2Ýê5@hÉä_x0015_k@_x001A_B._x0014__x0008_ª@Hh_x001F_¬)ÿ@r_x0007_	í)÷@_x0002_×ýG¬¢@ünØ'¡@Ão_x0011_-7C¡@Öbý_x0016_Ûª@¥?F³dÖ¨@Ø¬_x0008_XAð¦@^T¹](Ê©@l.GQ@ø-t_x0010_.§@@_x0012_«{_x001E_ª@çî;çµC@_x0002_¢ÕPø@ß9 9Z_x0006_@èf_x000D_Úéi@_x001D_}W@_x000B_süªÀ¦@¿_x0014_·@	%/LÐ´@_x0016_û_x000F_%@±½Y_x0004_Ã¬@_x001A__x0015_¿_x0017_JL®@«Qh_x0016_Ê¤@Ä?"_x0002_±þ°@*¥¤V_x0003__x0004__x0017_@_x0002_! ¾_x001C_}ª@Z,m'æ@L»Ê_x001A_@¬'$4@¨@ §DBÔµ|@F¢!ð@	¢@¤ZÿÏWhs@ÈÌµWO¥@cU_x000C_®«@ábC¦â@_x0003_&gt;eÖzÀÅ/_x000E_|f_x0014_¢@ìaYÃåµ@SëR&gt;_x0001_W¦@_x0003_*Vß_x0016_dÀ_x0002_¶6½P@6_x000C_Fí®@cd¾&lt;_x000D_¦@{È_x0012_:0@m²Êra¥@qY¾|¬¬±@ Õ&amp;@ÎÐ'©Çú¦@Ä_x0012_{×	@rg§k_x0006_¨@_x0011_»ËÒXè¤@RÃv&amp;®@T/_®w¬@èÌ+¥ÔÅ@_x0014_5{MªÖ@ô_x0014_Wñ@_x0001__x0002_s¯»AÍG@PÐõID¦@È_x0003_fØ6@ @ã°ëZ0@ÖÂ¤é_x0015_j£@Ö_x0016_ºË0@óa)Q_x0017_y@¨_x0016_Dþry@à¾_x0015_@R_x0005_!²&amp;¦@FýÔ¨o®@_x000E_V_x0011_ðÁv@ê_x001A_ó¦ó@RuÈ_x0018_ò¡@_x000B_ÛäÅ­@¤,lu£@p¤_x0018_¼v@¢_x0016_óv»Û@$_x0003_ë_x0018_/@ædH_x0013_A­¡@2$î´"2@í_x0017_*ÝJ¢@´_x0006_,°KE@_x0001_Nþ_x0013_)Â @_x0013__x0010_,Lº§@dÌ_x001D_àô@M=ô_A_x000D_@²u_x0017__x0017_\@8^_x0008_¾@xÓU¯@þÞ´@Î_x0016_@wH_x0003__x0004_}¿@XÈ&gt;ì_x001B_Ò@õ_x0011_dò[÷@`À_x001E_bÕ@ï)í_x0011__x0019_R¡@B_x000D_A'§@PñO_x0019_M_x0019_¡@¾_x0016_/ø@þ·_x0004__x0011__x001F_@«_x001F_@_x0003_©3v_x001B_@PyUÚ|w@`_x0016_JÿÑ££@®b_x001A_!+@ø¬i¡_x0001_Ù¦@Pjý{­e¯@S_x0012_Ð_x001A_5_x0004_@¥3ÇLJ@2Úö{±@!±ÕÆò5¥@&gt;YU[@öÎï#{¦@®*ê\`@@,`'BB°@°£_x000E_§"¤@Ú5eêÏþ¬@¯t°~ËA@)løl_x0002_;¤@ÔBàD g@_x0016_:ÕAë¥@®5µâ£@¤È°iz/¬@_x0001__x0004_àUÿÒ{¦@_x0002_o5_x001E_Ý¨@@©©-ù­IÀwø½{dõ©@d_x000B_¿!_x0017_@ròêÑ_x000F_¤@_x001C_È£ë~@8òÒ_x0001__x0013_£@~D\"0º¥@_x001B_ÐS@Ó¬PûoÃ¢@v&gt;eã¨@5Ï_x001A_/æ£¢@&lt;Ï)_N­@_x0007_Æ_x001A__x001E__x0003_@Ýò_x0001_se_x001B_@Ûý_x0005_!%£@6eÇÐá@/Cð_x0019_£@_x0018_×K;£@´¡+²_x0006_@~`¯°«¥@³Û©=`Ö¤@`ÖD_x0012_ý~ÀÂ×_x000E_xwi¦@*ê_x0016_lý¤@­Ç×?Ì@¼L±/J¡@t(às@p¢R¾c£@PkÙËÊx@_x0008_çò_x0003__x0004_zw§@â7SØQS@Ù_x0004_³C¥@X2Ý_x0014_l_x000D_@á__x0008_ú_x0012_×@ÀópWý¯@.	¯ºxª@R®¦Ùa_x0004_¡@\dñÎë@7_x0016_É)@¬i+^óJ@7èdpÚ@m_x0010_µÀ¢@Ìjnî·Àª@IXÕi³¢@h¯Jö@¨ 'û	@_x0014_&amp;·zÊ@$Â}__x001F_@'_x001D_Òõà+¡@Úõw:@·;öó @_x0018_ï]8LÌ@~·­,-_x0001_@ê1t½_x0015_È@_x000C_Ngÿ_x0016_ @Ä¤lóV»@_x0002_e[*/&amp;@ý_x0019_Ú±_x000C_¯@j?G©$Ð@Ä²_x0018_íø_x0019_@zJ	À_x0011_p @_x0002__x0003__x0002_èÔ¬åg@£ÉºgÑ_x000D_¨@Da_x000D_£Â@ª_x000D_&gt;~@_x0017_¾Øf=¥@ôö_x0002_fÅ@5¡4&lt;V§@_x001C_T¤s¢@¤^þç©uu@È¾»ôw_@Lè:§n@ÄÇ4íüp@°[I@î;QªÐeª@¢^ÍÊU¡@(OÑ_x0012_\@±@éXl¯è@ê,GÌû@Ì!âXª@_x0001_Kq`{\ @ìF_x001F_%w,@bUÆº8Ò@ÚØR«@´Ê¢Ã@²cþS¼£@®æ!@z_x0001_Îlp@OaB´_x0003_Ä¡@²í8_x001F_yr@n_x0002_¯_x001C_Ø_x0016_@F£_x001C_;¸e@µ+Ñ_x0001__x0003_,_x0014_®@çëÒ}A¤@L®Öös¢@þø¨}_x0013_@_x000C_ø´¯©@Xoÿ,ï¤@´_x001D__¼¤@(gÔRÆ@_x000D__x0014__x0001_'A@¬ª;Ç@W9\_x0002_W¢@¦{_x001B_N£@ÖÎül@¤_x0007_í_x0016_ÇG@_x0002_WÜß@¾ÝoS53@_x0017_^{¥°|¡@±Cthv@ ^¦×{@ÖÓK&amp;$@üEÔ&gt;î@tvÜ%T(@Hó^¤ôcl@ü®sÅ|E@0C\2uâa@î_x0011_-Ê|;@(äL~G_x0019_¤@S^VÌ¡@k_x0007_è¾_x0010_M§@_x0008_H|Ý©@9¹Ï¦@$_x001D_G¡Ì¥@_x0004_	AÔ9(ÿ@V?_x0017_é¢°@5?ªÚ_x0011_`¡@»SJ_x0016__x0003_£¤@_x0005_9ã_x000C_å_x001E_¤@^_x000E_AaÁ@®u_x0002_@¶¤ÆF¤@_x000E_óÙíKkÀ^Òsz_x0005_»©@_x001A_ßLµ.¢@9_x0008_¾_x001B_s¥@Û"níß@nJ _x0001_¬@&amp;íg¾4@þ¤_x0006__x0017__x000F_&amp;@_x000E_Ø®ú¥@Øq_x000C_8ª@_x0010_üEðA@p®^8V@_x0016_±°Ãk_x0016_¬@:¤_x0007_dãÑ@üfl_6´@&lt;zOÜ_x0014_@¬_x0012_§íÊGÀ_x001D__x0004_n_x0019_ÖË@y^_x0001_H@k¶ûõ_x0007_@Ø¶¸ï_x0002_d@}*Ïl9z£@îH²_&gt;ç@&lt;/m_x0001__x0004_ê¥­@ò¿=&amp;¥@ØÎà-_x0005_©@Â´oIv£@Ø?4.Y-@²_x0008_¤¦Ýý@ _x001B_²@_x0006__x001D_·Ö@Z&amp;NÄ_x0001_û@ïw_x0007_¦l¢@_x0014__x001E__x0003_¬|Ä¤@X2bf|²@H5E9&lt;¡@*5aui@aÇÞ´®U¥@_x0017_Þì_x0007_$@j$ÝG@bÆ}Á|6¤@%Y2¸Xþ¦@¹q)h_x0013_f§@@¸lêf@^xÙ¿t@1ÅÎf @uÀó_x0001_§@1\uuÞ0 @_x0010__x0017_ï/¶Y¤@Þ_x0005_º_x0002_Vÿ¥@Xí_x0011_Êc_x0018_§@_x001D_7²6 ¡@ÆµÅÍ.ø¡@w0»¹û¡@\_x001A_t'â¹¦@_x0003__x0005_¦^Áç_x0019_m@Ø¤LJé}@0pËyÅ®@Æ_x0012_ ØKª@8_x000C_±_x0011_EÚ©@ÆKãcÌ£@_x0011_&amp;qÕL_x0004_¥@4#F_x000B_N¢@´i_x0002_óS@³pÍº_x0018_,©@I_x0011_ù_x0003_hb@Ülpå%@§g¸ª_x001E_¤@_x0001_!CL£°¨@°N_x0007_C@YÝ^;£@°_x001E_ïRo(z@æ_x0005_¬_x0007__x001F_@Ì'i_x0006_m@®_x0001_Û_x000E_Á@_x0004_Û_x000E_p@q+Øy¢ì¦@_x0016__x0019_:f@nl_x001D_òû@À;í_x0005__x0012_¤=ÀX_x0005_¡f@Å^Þ_x000C_ú@Kñ sD¯@©{?ï:@¥VfïRÐ¡@ò.¨ß @Kñ¸/_x0002__x0006_¶R@-÷u_x0018_,W@_x001B_ÚÊê¢@XAëòHl¬@÷ÔSªSÑ@w_x001D__x0012_¢@¨&lt;ë©` @Nk0'@_x0013_Õß8	 @W_x0002_;_x0003_£@EÒòÅ#@_x000C_/Ó4_x0017_@_x0005_q¯Íq¨@B_x000D_)ìÒ°@Y¿ýoOc¢@!Ñ_x0018_oÂ©@Â¬¹Ý&lt;(@Xèß&lt;È÷ª@ÄVÊh×Ê@F·ÖÒú¶@_x0001_büìÓ@æu_x001C_v¥@$é#½å¥@¸_x0018_6ë_x0016_@,_å_x0004_¦@Ó(_x0012_ØÃ@_x0017_ÅO±(ÿ¡@ê_x0013_E¹U5§@ièÒY«@ûX2Ç@4¾ÿ©½h@ÓJz£@_x0001__x0002_¯3yÚoa¢@XM8}áN«@õ]Z|Â@_x000D_b£}Á @©wõu¥ @&lt;_x000F_±Ù¢r@_x0006_8Nw»@GàÜ@¡Î§Àä4¦@þ_x0005__x0015_Ð_x000C_Ñ¥@&gt;5Õ	9$@×_x0008_6]®¢@rJ_x000C_&gt;!¨@ä±_x0014_ÕÆá¡@Ù_x0014_Ac·e­@_x000C_aZDû£@s_x000E_b_x0013_ZÞ£@_x001A__x0010_ÿÛ/@_x0007__x0002_3hh_x001E_©@ûtWx;@ÞÈ?ìÒ@_x000E_I_x0014_Ä_x0019_Ô§@B&gt;_x0005_á_x000C_§@&gt;_x000B_Ó_x0011_¥@È" SO4¡@ÀQN£@CØÙ_x000F_Oª§@r¯_x001B_§¼@_x0004_ªA_x0001_Nä@R~_x001D_©@4yGJêr@¦¿ëæ_x0001__x0002_À_x000B_¥@U_x000B_LyZ¢@:ÙÇ``]¥@U/ ~âµ@ÂSìXn¡@_x0001_P´_x0004_ÁHá?6_Í_x001A_²@_x0017_Q~áË»¡@c'_x000B_ÜÓÐ @÷æ_x001B_|@üJÊñL@àÃ_x0016__x001A_Æ@mpi_x0013_ó»¢@R¼_x0013_äè×£@_x0019_{¬¶%Ì¤@_x0008__x0016_M{ÃuÀâ]·_x001F_@&amp;0¤_x0001_Ï@_x001E_$õ9X@Õ¡y0«¦@xY_x0018__x000B__x0010_ @ªPü_x000C_}þª@÷Ön ¤@_x0012__x0012_E_x000C_@M@&lt;7ç=¶@y&lt;ò&lt;¡@ØÕî¤y¢@_x0010__x0017_&amp;	n¥@ð?#_x0008_4@ì_x001E_*#_x0004_R@~HæB»@òPÚ,5_x0018_«@_x0005__x0006_Ï`us«_x001F_@p?_x0015__x000D_¹V¤@1&amp;ßÛÎ@Ê~â$¸@_x0004_)Ëoî@_x0018_c1_x0005_ã@_x001E_-ýä0£@@1¬÷]]@s£ËMqÜ@_x0004_&amp;·h£@_x000C_ÒFU#ß|@_x001E_xò;î@_x0002_=©õ@Ö}èä_x0001_4¨@8n[5Ü@è&gt;_x001C__x0003__x000B_þ@rQ¡¹wð@vzÙ&gt;r@}%_x0014_Õ4_x001F_@ï@_x001C_äá¡@xÙBà*¢¥@è¼_x0013_YÀ_x0008_È2gy~@¡Ó'Ö_x0014_»@_x0015__x0008_ñ7ç¡@+wïkhw@_x0010_±ÀÁ@RÉÔ ¤@ËCÍïØ¨@jßÁ0·@_x001F_i¢_x001B_èÕ @ V_x0012__x0003__x0008__x0003__¤@8Fç£@_x0002_VhP @ÜtÙ%.¤@~`6_x000E_B¨@f&lt;L§@mGà½ÔË¢@z#VªI_x001E_@\6%_x0014_¨_x001C_ª@·ML&amp;9Q@*«_x000F_9p@eÈu,_x0004_@_x0006_1K.F_x0005_@_x0011__x000E_2S_x0019_«@ÊVrÑÀ@ñæ½_x0017_Ø@´ßèàg¤@|NHz¤S@Ì_x0012__x0001__q@N÷°ó½|@_x0005_&lt;c_x0010_íe@[ûð_x0008__x000B_@ä_x0006_õ$þ@PÎîGâª@¼CÁ-@¹@ÁÜ-àv¤@fJ_x0004_2R@«ò_x000D_´ @ì´7­¤@_x000C_X_x0007__x0001__x0005_@J_x0012_t(_x0005_Ú@&lt;Õ¦ýÛ¦@</t>
  </si>
  <si>
    <t>4bfcdb1e9ff57a1fc481e095187a36e1_x0004__x0005_	+¹p\@H)Û{¢@\_x0002_ï¹Ù¥@b(¦M¬@À:@;u©@ú×_x000E_'r ®@;[;ùøs@Kï_x0001_ÿ@ÂÃUX¥¸£@_x0012_Ò_x0018_±KÆ£@Tß)Æß¤@GèÄåô@çÛL_x0017_@2_x0003_ÄH.­@Q&amp;´Ê¾\£@÷k4æ_x0018_@ª"§û/$¥@_x000C_RO´£@DËf_x0011_^=§@ørz@¸GV]B£@Ô¸v_x0006_Æq¦@&amp;ï°j¥¨@tN_x0012_¿ðS@_x0003_¤åmN_x0012_¡@_x0015__x000C_°ÏÐ&lt;£@º`_x0008_±@ÀÄ«Q¾ LÀ[r{_x0007_üL£@~\I_x0013_ÚN@?»_x000C_ûÕ;«@~áØ_x0018__x0002__x0003_]-¬@Ú_x0005_¶Øô¥¦@E.³²Ó¥@í"¦Øî_x0004_£@*)'Cgv@N?]bY÷£@jïM1@q¨ßó8ù¥@_x0013_Yï@¹J¥@ÅW4(N¬@î2Gç@´\«(¯ ª@¬_x0014_9s[@¹ ±_x000C_§@ÄCàzU¯@àø+(ÿ@_x0014_ÿ_x0001_wÒH¨@±9 °@`Dd&lt;ë@î¡mci@"ºl]Fâ @_x0006_¯½J*¨@Ü±Û4¡@¹_x0012_7èÝÌ¬@¨_!´£@Rá&amp;¥_x0017_à@üË_x0007_ëIOª@dK¤¡_x0016_Æ¬@ Æ)÷õ½eÀóÛ'ÉÊ@lÃWC({¡@Î_x0008_­_x0005_@_x0001__x0002_J ã/k@e)øÐ¡@%ýdöÿo@0Ã%Õ_x0012_áqÀxL´_x000F_n@Ã$¹@¨_x0011_u´ê @®T¹&amp;[¯@ :(Lo@U^wÁ@_x0014_ñiÃc@m_x001D__x001F_0_x000B_£@á1_x0018_Ü@?_x0011_c¥$u@,¢aöm¢@oâ³*Z, @:¿ ½_x0005_¡@{ï$ñ_x0017__x001D_ @©6¢m+õ@; ¿­Ò@¶_ìîfÂ@1×_x001B_@(_x001B_\êÖ¥@»+w"üt°@YF_x0003_\@©?Qª«@ÌÊ~@£6oæ¢@ÔÍtr_x001C_@_%_x0019_b_x000E_¾ @±Èó´|@({ðh_x0001__x000B__x0019_ã©@*pl­@ùdà?¦@`:5Ê´d@:R%e¬@@D/ _x0014_c@m¥sZf°@_x0004__x0018_ÊM_x0004_C@¬Õ,e¦@	ÚÙ¤@ËCï3ÿ§@0;{rÔá§@²\»:@`_x0017_Âèá@&amp;_x0005_ûÝ~t@_x0008__x0002__x0005_L%_@6ö_x0006_¦@±Òb_x0017_©©@´_x000E_½dá@_x0010_o7·Üµ¤@®©¡*sï£@¶ñþ%TÂ§@&amp;äô¨@_x0011__x0007_?,ð@´¢_x0005_÷cTr@Ößp	²È¡@?µàËí¡@_x0001_à_x001B_rýt@¶XáU¨@«º_x0003_î¿¨@?Ây¯§@²µÜÎ_x000D_@_x0001__x0005__x0015_W¤ëB_x001D_¡@¸Í¥_x0016_ß'¤@½_x0007__x001A_Ã~®@_x000D_`;ÊÏW¦@Ã_x000F_n¨ú @Ê_x0007_&gt;¢½@ºf_x001A__x001C_'@àR_x0013_j¤@&amp;EY2°Å¨@ó·_x0014_í@ç_x0016_E_x001D_G¢ @_x000E_®u¨z!¦@$_x001F_m'_x0013_¨@£ÑvÁ@¨|Ä_x0014_a¨@Ì(U5k~ @_x001F_ªnç@0)x_x000B__x0003_úR@7êÂG_x001F_£@·_x0003_­ëB@G|LMr_x000E_@Jú¤&gt;T®@¢u±k_x0010_@s¹__x000D_?_x0004_¤@âÀHUF©@yÌW§ª-@ªzjl©@Jí÷ù© @x_x0001_Zô@Ê½_x0002_ÅÓÖ@_x0004_´Ó$³_x000F_~@=K_x0019__x0007_	.@S_x001A_´ßÝ¤@éú®_x0011_¤@`_x0007_óï_x000D__©@f_x000C__lá @IøÙeE @âÀå(Zø@	AÚûd©@@hYCðko@öj_x0001__x0014_w8¨@pc_x001A_4ä@aìYbux«@ë´øº¯¯@3u_x0003_ùUã@0)_x0013_^_x0008_ð§@÷ô_x0014_Á&amp;_x0014_¦@_x0016_õ_x000E_ëÄ@s¸ôÜS\¡@¹E1¬y¢@¸ np_x000B_õ¤@TPZ¡H@_x0011_l­Xº+§@þ9zU¦@Â_x001D__x0005__x0006_oE@_x0006__x0011_(_x0007__x0002_$¡@·Q~î@Å°fÃ_x0008_J@V\_x0004__x001F_£Ê§@­;Æ_x001E_Y_x000B_@zQ_x0001_ÑúJ@!»Cä@oÆ§_x0018_6½@_x0003__x0004_á_x0008_¹þÇ# @ E5_x0017_+[@ÃýxÁ_£@®v_÷_x001B_a@þXãÇ]'@T_x001C__x0017_C«¥@ï_x0014_xbüq§@_x0010_ÓÑ=ù§@M6­}©@­P|Í¡@,á_x0016_ËZÎ­@/Õ´ÌY@_x0010_Ú½éî©@DFÃkÒ_x001A_@nÛÄi¶¤@ÆIF@áìT_x0001_àâ@[å q,Å@î³^P·[°@ï_x0015_B4@¸ÇGM*@_-_x0007__x0005__x0002_ @ÆÐMþOX¨@2*_x0018_GÐ¢@ý$fþ_x000F_@_x0004__x0015_ô¼(ñ¥@äÇÉR_x001C__x0012_@3_x0019_¯&gt;¹@E¼Ô?ã@í5«4~_x001E_¢@mÜ	zí @_x0019_¦*_x0003__x0002__x0003_Z9¢@_x001F_{ÿºS@_x0019_ë_x000C__x001A_6©@@Ùr_x0001_è_x0002_@´ò_x000C_üÕ@Ø«éy­¨@ÂÖ/LÎ¶©@IÂ_x0010_ãõ_x0007_@Ø"_x0015_H±_x0014_ÀR;Z³mÝ@_x0001_Ê_x0015_lo:@­ÜØ¶_x0001_×¢@Ó©_x001D__x0013__x001B_Üª@!G&amp;AK,Î@_x0016_(Øà¬Ö@ÎËWÀÍHÒ@_x0011_[ÍYôÐ@j:&lt;¥F¡Ð@{ã¤_x001D_Ò@øÓf vÒ@_x000F_Âu¡ËÒ@_x0008_:ûîÌ@_x0006_ä)ÙáÔ@7Ì³H_x0019_Ò@f³½ÉÞÎ@ý_x000D_Y_x001A_xÍ@_x000B_=å(dÑ@Ü"è8Ð@nCÑßg¶Ì@÷yðÛlÕ@]&amp;sï~ÆÑ@¡Ï%z_x001E_ÊÑ@_x0001__x0002_z_x0010_æ_x0017_/}Ô@VÁ`\_x000E_ÖÑ@NÐJ[ª8Í@®î~¤Ô@6_x000F__x0006_2§Ò@À"ü½·_x0018_Ó@¡*L4XþÕ@oñawý­Ò@d4§ÜÏ@®!_x0003__x0013_2Ï@_x001D__x001B_À@ÌÌÏ@I÷»Ä ÃÑ@õÌ_x0018_¾Ù4Í@_x001D_rgû"`Ð@½rGW_x0003_IÐ@Ç³±pÏ@8j_x001C_ZGÏ@m^WÂÇÔ@p_x0013_[ÏaiÎ@g8oHÓ@ªÌ±Ô@óÉ[b4Ð@Ú@o¹ù¿Ë@ÐRt_x001B__x0017_ïÎ@nÕ(_x000C_)Ó@w÷,Û_x0012_ÆÏ@u¹%®Ñ@Ô|Ø_x0012__x0010_pÒ@(_x0019_'f_x0006_àÓ@PûÁi¬½Ð@Auý\Å]Ò@£Kl_x0002__x0003_¨Ë@âÀà_x001B_Í@l©Ò_x0012_CÒ@Bc¢_x001A_RÏ@U?ÞjgÑ@º{§aÏ@vý¡&amp;u=Î@ªN»x7]Ó@}	_x0019__x000B_ù_x000F_Ô@ª÷_x0005_'rÑ@5?E&gt;Ð@'; DaÐ@ '¬ÄÓ@l'®Th1Ò@/®ù¥Õ_x001B_Õ@ÅêÒä¨Ô@_x001A_ü8Í_x0019_XÑ@ûþü"lyÑ@cÈÏÌÐ@ÜûëC|Õ@Hþ_x001C_Q_x001C_Ñ@¨T6êú¥Ó@_x0013_ù_x0010__x0017_-kÒ@ 9JeñÑ@9Uü_x0008_GOÒ@æ¹_x0014_þ_x0011_ØÐ@ãNVÂ­Í@pÉjÖzÐ@_x0001_QCà	_x000F_Õ@HêaÑÓ@_x0010_^_x0010_Ï@p«³B/Ï@_x0002__x0005_à_x0018_ë_x0007_¬_x0010_Ð@od^³#¶Ñ@ËÛÚ&amp;ÕÍ@`Ñ3M_x000F_PÓ@_x001F_vü;ÒÕ@b`_x0004_R_x0007_Ó@ýè¡¨¼_x0016_Ó@ùå/© Ï@&gt;ÀðÚJÇÔ@)äm_x0015_âzÎ@_x0013_=e¬cûÎ@ëYñÅéÞÑ@(M¹_x0014_Ö3Ò@_x0005_K§óÑ@ûX@³U¬Ì@¥ýÐxBÑ@òö}°Ï@|R^Í÷_x0001_Ô@îak_x000E_¥Í@3×J#)Ñ@ße_x0019_»_x0019_hÓ@_x0015__x001A_É'ö°Ó@t_x000D_x"¤Ò@oôèQòÓ@Ú_x0005_9l°sÑ@)¥_x0003_Ö°Ô@äéUVÓ@_x0013_bÂÓ@°&amp;+BÐáÑ@"ÁÛ¬E¾Ò@jÈ._x0008_~Ò@½Mªx_x0003__x0008_´Ñ@­LN'4Õ@Â$_x0007_©|Ò@¶Î#T­MÒ@ÑÀÝ_x0018_ÏÑ@+_x0006_Â_x0016_(Ð@KÒ¾ý|ÜÓ@â¿¯_x0004_-ÃÐ@ÕýS¤¶èÐ@¤4Öâ_x0001_ÒÑ@Ùö[&gt;ÉÓ@_x0008_á÷NÐ@åÉ¦¶6Ð@Í_x001A_'ÊpìÐ@Q¶ÿõwdË@Ñ"_x0008_8¹Ò@TOOÞÆÓ@_x0012_TðºÑ@¤_x000D_«ÎÂéÐ@ÿ6Uå_x0008_^Ö@B+4æõÒ@_x0001_%_x0001_	½6Ò@K"'ñS	Õ@&gt;_x001D_ËºÐ%Ò@hêß'£_x000B_Ó@_x001C_ÓÀ£°fÑ@ºaìr?Ô@&amp;l_x0007_-¦_x0005_Ð@_x0002_u)zj°Ò@ºØCÕÞhÑ@³ÄFíMÔ@\\ÒâÁÿÑ@_x0001__x0003_oÚt|_x0015_Ñ@b92`ðÄÑ@_x0008_1]_x001E_¥Ñ@gãõ3¡Ï@úà¿åÙUÐ@ô@L_x001A_Ò@GFP¼ëtÐ@_x0001_Ì:KÂÓÐ@9"Å-â#Î@6`ÝÜbWÆ@¨_x0005_%^_x0008_Ë@	6_x0017_¾Ï@³}WLïÔ@*_x0016_K_x0019_&lt;_x0003_Ò@ÖIÁ_x001B__x001D__x0001_Ô@lAO_x0010_ÐPÐ@_x0017_¨ J_x0014_Î@_x0008__x0002__x0004__x0001_Ï@²ÆtsÊ_x0015_Ï@©`K`-_Ñ@_x0013_DÉ_x001B_úÄÑ@°1-_x001E_/8Ò@*í{ªÐ@_x0017_gÖE_x0003_Ó@4ßdt6Ð@5*_x000C_×tÔ@_x0003_,Ö]/Ñ@ZoáNàÐ@ß=v_x000C_odÒ@8ýg_Ü_x0013_Ë@u2öÉ¿Ö@ß¢ g_x0004__x0005_¬öË@0KeR.nÌ@¤]ýj,Ñ@w±_x000B_B²åÒ@ñ_x001D_²_x0008__x001F_Ô@ èf½ð$Ó@RÙ_»£XÒ@A§P_x001B_XÓ@¯ÓÍáÓ@\îÎ¼Ð@¥SI4_x0003_Ñ@¤_x0019_~_x0012_ÂË@¢Û_x0001_ÏâDÒ@_x0019__x001C_ÞÐ@hÆ_x0014_çÌ@Â×gÊÚÑ@Q.aªr¢Ò@_x001B_22®&amp;Ñ@_x0012_ÇcPT»Ï@s¥ _x000D_îçÏ@mj$Íu_x0006_Ó@Ç­Ô[®Ð@¦_x0016__x0012_!¢ÀÓ@_x0002_ºýfdÖ@ÅpGúõÑÐ@áØÊü6ÂÑ@1]£TÎ@ B*"=Ð@{_x0003_uù/Ò@Ý_x001B_ûAÿÐ@_x0015_!,ÈÑ@þ"ó]îÑ@_x0001__x0002_×_x0012_GP¼'Î@ÆÛ¨?èùÏ@SígU¶¯Ò@ºlïÊÒ@i(µ_x0019_ØFÔ@ªKØ_x0017_aÑ@jâÇÔ9Ó@ôeÛ¤¦É@7u_x001D_ºZýÑ@bÆz-àÊ@5}0ªjÐ@h:,âÓ@+I_x001E_[YoÒ@µH_x000B_;*ùÔ@HtT_x001F_vÒ@c·îó§Ò@5}¦P½ôÐ@rµé¨~5Ò@{#ÔÌ7Ñ@f_x0007_Ø£áSÒ@Æ_x000F_p_x0007_GbÓ@@0 ¥_x0007_Ï@/f%Ñ@{'Ur_x001A_WÔ@¢àüAXÐ@¦âëé!Ó@JÆ_x0007_|Í@þ×ïcåÏ@Ü_x0001__x0019__x0014_Î@}¸ _x001E_¯?Ð@Ñ_Õô.Õ@§¹#_x0002__x0008__x0005_ÍÐ@#r_x0003_G·¹Ð@_x0018_¢§ÈÖ_x0018_Ñ@_x001A_¤_x0006_µ5Ô@_x0011_)±ÛÐ@¬ÓNpÒ@²ÝÜ²°Ñ@²a(Â£_x000D_Ô@9Ã¸;|Ñ@4ãÉã³Ò@íÅ+¬ßÑ@ÓF9Xs¬Ò@_x0001_ðK¥ÈÒ@_x0002__x0013_³4_Ó@¡J7éAÓ@_x001F_S¸~Ð@k_x000C_abáüÐ@¦ ½$ßÐ@Ã[³:_x0018_Ó@_x0011_ïjBRÞÍ@±¡Röd×Ò@)_x0008_D0Ñ@§)]_x0011_b_x0013_Ò@VP_x0007_Ðû1Ð@K0fDu0Ó@o{D&amp;ÛÒ@!_x0018_:$íÝÓ@-_x001B_éëÐÙÑ@o_x0016__x0018_P)Ì@zmwVJÎ@ö_x0006_×ý³ÏÎ@_x001C_ñ_x0004_&lt;Æ&lt;Ö@_x0002__x0006_ü¤_x000F_«ÍÒ@Ê_x0004_:UÅðÑ@¶va&gt;_x0006_Ð@V=¥þÓ@\öÔ·¶YÏ@_x001A_wE_x0003_5ÕÒ@_x0015_¦OödÓ@W_x0006_Q§÷ Ò@ÀY©V®ÔÎ@;1æD_x001B_Ì@ø_x0001_w_x0003_]Ð@¢ÙÔ**Ð@£^Pu^_x000D_Ï@¬ï fÏ5Ë@ _x0015_j"ÿJÑ@Ï_x0008_-û4ÛÐ@èS^c§°Ê@Ëg«=_x0014_Ò@^pr¦×bÑ@¹xÛ\)¼Ð@'8Ï¥ÔÏ@\òÐ]g»Õ@óz·&gt;Õ²Ò@¼O"*ÌÌ@ñ_x001B_¿_x0002_r^Ð@¢©O%VÑ@§?¡à_x0017_{Ó@+Ñ.¤èÏÑ@B&gt;_x0005_\ðOÔ@_x0004_g+bYÝÐ@î÷'¹ïÎ@_x0002_¡zj_x0003__x0005_Z-Ô@_x0008_H®UËÔ@¨)êØoÔ@3vÍ_x001B_N-Ò@Ü_x0012_µd_x000F_Ö@ã__x001C_~ÑÑ@_x0002_h¼_x0004_'Ò@r_x0006_ª¢4Ð@_x001E_n_x0004_ÿ_x0003_bÏ@þn[·_x0013_NË@'4&gt;úÐ@¬U¨3[Ò@oVs_x0019_ÑÏ@£DFíRtË@Þø_x0013_\ÀýÒ@×i¨!$Ò@_x0017_Au³Ä_x001B_Ñ@Â'rb^;Ó@¼5C$^ÎÌ@ÞÁ_x001B_7»Ò@ûÏe×SÐ@7®_x0003_`þÉÑ@kÕ)]/Ð@ª8&amp;ôCÐ@º(Ðç_x0004_Ò@í?g_x0001_)ÞÑ@	Ù_x001D_$MÌ@EKè±÷Ó@w(nNhÏ@Ð¥¯SÓ@©P	Gi_x0010_Ó@r3Ð@_x0001_	_eÆNÆ´Í@_x0005_µví­§Ñ@th-rnÐ@ì_x0002_]ÂôÄÏ@F5ïé.ÂÍ@_x000C_|·@_x000F__x000F_Ê@z|\¼îÑ@âÜU_x000B_ÓÐ@_x0010_ÛbMÀÒ@vý(3_x0004_Ô@ô¾_x0001_ïÏ_x0018_Ð@ª+Ü\Ô@Sû_x0008_8_x0005_£Ñ@%_x0016_x¡=Ó@_x0007_Nä²¥¬Ð@LÇ$	_ÙÒ@7u_x000E_	_x0004_Õ@Ù	_x000C_HeÓ@Øï·_x0019_ìYÑ@¬_x001A_ú¸_x0019_Ó@Ñ{¯|³/Ð@ä_x0012_r_x0008_î_x0003_Ó@îæÐ@ðÞU³BiÕ@G_x0012_`b+Ò@_x0018_.Ð.«Ñ@_x0016_òCÒÈ_x0001_Ò@Ô)Ãc6É@_x0014_t_x0006_]}Ð@H=qÃE¿Ñ@·nw8õÏ@¢ôÌ_x0001__x0003_?ÑÒ@_x001A_ÔÔk÷èÔ@" e°ø©Ò@&gt;4ë¦X_x000F_Ò@¤!fØ3Ô@û&amp;gbÕ@Ô.ø_x0005_s;Ï@º_x001E_ÿa*_x000F_Ó@Æz¨.ºÒ@ t!ò='Ô@Â_x0014_Ë_x0008_/·Ñ@ _x001A_°RrÐ@ð¨µL_x0010_uÒ@øú¢ë3¢Ð@,£­_x0013_-ÁÒ@ã_x000E_¿¤×ØÓ@?Ró2ë0Ñ@ÿ_x0005_Fl)·Ò@Ûû.E?Ò@¾_x0016__x0001_ø½Î@ý¡èÄ_x001C_×@¯_x001C_oùAÐ@_x001A__x000C_¯Ð-rÓ@_ _x0004_G_x001B_Ô@ß_x0010__x001B_»ºÓ@Ú_x001E_d_x0013_*Ó@e_x0007_l!¼Ò@¾_x001B_¾5êÐ@÷mõ¥(yÒ@ô_x001D_6è}Ð@_x0010_Lu _x0002_ÀÑ@É¥&amp;S_x001C_Ï@_x0001__x0003__x0004_Q_x0002_ÂçÒ@ÉÁ£ lÔ@ß×õÎÐ@Ð_x001F_-ÃÏûÏ@¤_x0003_[_x0010_a_x0002_Ì@iÁd{~Ô@T}Ó	_x001E_Ð@èú_x0013_S8Ï@~Da_x0004__x0015_Ñ@'yj÷¸Ô@_x0001_0f\,ùÒ@ÝH|RûÍ@§Á¹m¢Ó@ªÝ¦hÝÑ@ ¬¿å¥Ð@¢ÄÞ5ÍÓ@néíÊh_x0007_Ò@¤ýû_x0007_Ò@ `!_x0016_Ç_x001E_Ò@üåkÀ2_x0014_Ô@5Â_x0001_,¨Ð@)`_x001D__x0014_ÞôÌ@9+*g9Ð@_x0011_1'_x0002_K.Ó@1s"&amp;5Ó@bLWyd,Ò@MNñZÐ@.öMp@ÿÏ@ÁíþûÒ@ýôçÈ¹þÑ@íú_x0013_-ÊÕ@ZI_x0011__x0002__x0004_t_x0018_Ê@g[_x0002_àÐ@\3õ1_x0013_UÒ@_x000C_FòQ4#Ò@¸ô&amp;áä(Ï@¥É9ëH±Ð@û_x001E_%ø_x0013_Ð@RÀ/_x0015_Õ@!£¬D	ÀÉ@¹Vºä=Ô@^v_x0004_]Â_x001D_Ï@n°4VÍJÒ@¤»ï\Ï@ì_x0001_ê;JÔ@0î¯öÎ@_x0002_ÎÉ*¨_x0017_Ñ@lÄu_x0013_îøÐ@yÎÂí£Ò@_x001D_¡V$_x0015_Ð@FIÀÒ@*_x0011_j·s×Ë@Ö¤(ïÕÔ@ó_x0018_çÝ EÕ@^_x0015__x0005_l]dÌ@AdíT»ëÑ@9|n'øÒ@FEà_x0001_MÐ@_x0013_ì_x0015_ÛÎ@É£¼%ÛiÒ@XJ_x0001_ì_x001E_²Ñ@ãdn*£bÒ@3_x0003_eÜÑ@_x0001__x0005_½¦Èß_x0002_Ò@-_x000B_ CiÄÒ@l_x0001__x000D_Ð@&amp;_x0013_~ÔÏ@¾@§_x0015_YÕ@_x000F_ë­ECgÔ@³Ù_x000F_A_x0010_êÑ@ìca_x0006_òÖÐ@ñe_x0016_0FÿÒ@ïÑCa_x0016_Ð@|/¿¶ÿ·Ð@ r¢]mEÑ@_x001D_­í_x0001_á¡È@ÌÖéeÒ@±07Á%ÇÐ@Yøøè_x0008_Ò@7%º_x0004_Ò@¤ÛæWÏÍ@y_x0018__x0003_ÙâÎ@K_x0003_eÐX&gt;Ð@èØ_x0015_!kêÇ@#hzõ©Õ@7Î_x0004_ Ò@@Ü_x0008_Pò&amp;Ó@a	í:¦Ð@ÿ¶ìåàÏ@_x000E_þn_x0006_Ð@òËâÑ@ÎÕ¤åÑ@_x0014_§~ýÕ@)¼¬dÁåÍ@_x000F_ /a_x0002__x0004_º³Ñ@Î_x0018_­ÉïÕ@"Ã"|DÐ@häQ)Ô@P^õÇÙìÔ@Ë_x0008__x000D_íQ Ñ@_x000D_Þ_x0004_ã(rÍ@ÿ_x0014_ÙöwÒ@èììö_x0001_Ò@¢_x0019_íø_x0004_Ë@jDÈ_x0004__x001A_TÓ@¼/_x0016_¨ôÒ@djßÚo&gt;Ñ@zÒ9¿Ó?Õ@å4?þü±Ñ@]J_x000F_	Ò®Î@"§U_x0006_ÄÁÔ@øÒ«­Ñ@_x0002_ø{c_fÎ@×MÅV_x0005_Î@Bõy+þÐ@ð,_x0008_Á	Ñ@û¼_x0011_×kÓ@k~®fõÓ@Ç%Û¤Ñ]Î@¥7)EIÍ@ª°`_x000F__x001E_³Ð@MÅ¯^_x0003_Ó@þ¹%L_x001D_JÐ@Ø²¬ÛÊÒ@Ù5$~ôâÒ@Ò_x000E_±_x001F_ÏÒ@_x0001__x0005_Lo\§ÍÈ@z~{òÏ@7·__x0004_Ê¼Ó@XÃ_x001C_1_x0017_SÑ@2-ß_x0013_TÑ@	·º£PÐ@¸iüª_x000D_´Ð@jn_x001F_hÅÒ@Hô//i"Ð@ÀRt»i]Ñ@=ÒõÚ­äË@_x0013_¶båëÒ@Å_x0018_ì_x000C_ë`Õ@©_x0002_¼Í_x0012_Ð@NzÜ¶èÖ@ï_x0011_rx'OÑ@C_x0004_iÞ_x0010__x001A_Ï@LIH&lt;æTÐ@ã_x0002_§ÂÎ@i¤£_x0002_Ñ@n¹þXg(Ó@9eçX_x001E_Ò@t_x001A_k9SÒ@Ó¼÷¥VÓ@lx3^TðÒ@CìG1LÒ@+5[é·öÐ@_x0019__x0012__x0019_4IÒ@ô1?A"Õ@kTºêÓ@~N_x0003_|£Ñ@SoÏ!_x0001__x0004_&amp;_Ð@pØ§ùÑ@´eü¥_x0002_ËÓ@uñR8Ë@NZªþ_x001C_Î@táYË_x0003_Ò@þ{HÐ÷Ñ@_x0005_Ñê³xéÏ@Õd÷5ä?×@þd_x0017_qïÐ@ù`_x000C__x0008__x001A_°Ó@m_x0014_ç)÷Ñ@^«äÖÁ2Î@ìAsÅ_x0008_|Ò@8®¯ý;Ì@¢Í&lt;ÆÍ@ß¬£0×Ò@°¢XèJÐ@·d¯¨Ò@´Üé¹Ñ@ä[ð½_x0013_wÐ@Ý_x0007_½A_x0006_wÑ@±¦fø¶Ð@´b3»AÐ@]»q0ãÑ@UK.ºDlÐ@_x0016_åzçãÐ@ÏuT_x0006_Ñ@_x0003_ÅnYò#Ô@_x0012_o«&amp;_x0002_Ñ@°_x0008_{aC_x001B_Ð@¿ü_x000E_4_x000E_Ñ@_x0004__x0005_ÊtÞ_x0015_zÓ@K$8ç¢_x0011_Ò@¡è_x001B_{-Ó@_x000B_ë}BVÒ@þ¹Z	6úÑ@_x0019_I*¶]%Ï@Üc¼)ïçÎ@|úî(?Ï@e:GØ_x0011_Ñ@qÁN¾5Ñ@ÄàâüÒ@¸¾7_x001F_éÒ@ô_x0006_Å_x000B_Ì@d[÷¨jÏ@u{a®JcÔ@1ÒñF_x001A_Î@_x0001_{Ï_x001D_Ô@ï*º_x0013_o_x0001_Ñ@1_x000E_®_x0008_QÒ@#	XÿçÓ@D*³ÐÒ@ai_x0003_Z\Î@ôÊß_x000F_àmÒ@áglxaïÍ@­ãypÃÒ@&amp;Å¦8îÏ@ë´u~-Ð@8::ç½Ñ@UË_x0012_öbNÒ@ßÌè,p£Ó@¸_x0002_ë_x001E_YÐ@;ÓA_x0002__x0004_Ã½Ñ@ùKU_x0016__x0001_Í@áZÛÜ#Ñ@X}J&amp;ùAÏ@Wõ¸Ñ@H_x0015_¬¶d_x0013_Ñ@/ûXM¿Ô@0f&lt;Î@k![Z_x0007_¸Ò@_Px´1wÑ@GËbQxÑ@½bÍ2NÑ@k»Pè^ÐÐ@{µ}Ñ:sÒ@·L¢¸þ¸Ð@ÞÔ%Æ½_x0008_Ð@_x0011_õ\50¿Ð@ô%Ö"ïÓ@ö­P{µ4Ñ@_x0003__x000D_£_x0004_Ò@Q9_x0013_NHÍÑ@ù_x0012_è_x0019_\Ñ@¬Á\_x000D_eÀÐ@ýjõÆ¦Ñ@­òÒ_x0011_¦ÊÐ@~_x0007_¦ÞKjÓ@«Ùu_Ò@_x0014__x0008_L3Ò@"¨¯ 	_x000D_Ò@Â¤_x001B__x0013_£ìÓ@¹ï~Ã*­Ó@ÐpøõÐ@_x0002__x0003__x001D_uçúMÐ@³UW\Æ_x0010_Ñ@O üÛ_x0011_&amp;Ñ@_x0010_?ålKÞÒ@Ïfõ_x001F_RÑ@ìÇèDÓ@X÷b_x001F_2üÐ@ÖINÏ@º_x0018__x0006_¢«Ó@´¶ø)ýHÕ@äÂ¡¥¥Ñ@k+¶ïÞÐ@Û_x0001_¿"¾BÒ@#ê¼uKmÎ@ï­¢ÑÙÐ@×o_x001E_/*Ñ@_x001B_aôG:Ô@Òì®È@Ò@|=2qÔ@º§"y_x001C_NÎ@_x0003_\¦ÿ@Ñ@\Þ{¿!Ñ@´P_x0008_÷uzÌ@ïi_x0011_ÓÆÔ@#µ÷´»Ñ@²«ÓÛÔ@Ö¥»Ñ_x0011_VÍ@n_x001D_õ_x000B_+Ð@_x000D_{2yôÍ@@Âs_x000B_#Ô@­ÊoÓ@D¨_x0018__x0004__x0007_ÙÈÊ@8zã_x0008_]~Ñ@Áæ·F!\Ô@&amp;_x0019_·ÆáÑ@_x0019__x0007_ÒµÐ@6]_x0002_â-Ó@»²÷ôÑ@N _x0008_cÉ§Ó@&lt;_x001D_çÄÒ@£!î#Ð@&lt;¶ç_x0018__x000F_Î@_x0018_Àý¶°cÐ@vç¿q{Ñ@Tb_x0007_ùX_x000B_Ñ@f*Æ¹Î@¬XñÛÑ@yH_x0004__x0006_QÍ@Füðö42Ô@_x0005__x0003_Úº)Ò@úYrK4Ó@_x0013_E;_x0018_ý_x0001_Ó@ùþº\_x0002_Ï@©ÂêÃÊÆÒ@_x000B_ä¨5üÑ@SÏp_x0011__x0014__x0011_Ò@Ò)	è&gt;_x000B_Ð@ÊY¹ó´_x0003_Ð@B_x0005_;{ÅZÏ@²_x0011_dóäÐ@rÃ¼ø¢Î@íÛ&amp;ØkÐ@¬ë]ªÔ@_x0004__x0006_§_x0018_g|ÖòÒ@Ep_x0019_êìÑ@_x0017_ôn~eäÑ@	_x0005_KÔÌ_x001B_Ò@=kª_x0016_2Ó@ª´öúó¡Ì@2pQÁ_x001F_Ð@lÿ|_x000C_4Ñ@¯bfT5_x0015_Ô@$O¹I_x001A_Ï@Bv¨Ð@ê9êSÑ@× zøÐ@¬¿ºrnØÑ@_x0012_Å(A]_x0001_Ð@_x0014_Å_x001A_¡÷ØÏ@_x0016__x0003_Â~##Ó@@oßªÏ@&lt;Ö_x0003_ûÔ@,_x0003_ÍjÔ@_x001D_rÂ\ÓÍ@õ÷*ÒÏ@=lÆ&lt;ãªÒ@¢_¸ÇGÒ@AfËÒ@~ÉUåvÏÎ@/Ûn_x0002_Ô@èð\_­Ñ@&amp;$_x0008_¾ºYÒ@Q2ë¹vÕ@»²vòUÓ@c_x000B__x0018__x0002__x0003_òÔÐ@wgué-Ñ@_x001F_áö&lt;Ò@3«ÜLõÑ@&lt;g?1|YÓ@_x0008_©9\_HÑ@`b_x0008__x0017_Ð@D'q_x0010_ÖFÒ@PµäÖÉÏ@Æ%mwwÎ@_x0013_ùÐßµÓ@&gt;@A¶CÔ@.N­ô,pÑ@ot+F_x001D_Ð@ÆoÃ]¢.Ò@àÕ_dÂLÑ@mXqî&amp;_x0007_Î@Ñí_x0007_HuµÏ@¦Û²«._x0018_Ò@+w9V±qÒ@­{õ_x000C__x0001_QÓ@öà_x0012_Í@»_x000B_¶c_x0015_cÑ@Ì2|;Ð@þO&lt;öÐÏÓ@¡_x0019_"Z³-Ñ@RÕ6o_îÒ@³ý}"_x001A_UÓ@\/¢N3ñÐ@ÎÚ_x0019_#¥ÇÎ@ÿK_x0016_KRæÑ@~ÁVo5hÍ@_x0002__x0004_¹_x0010_ì_x0003_QÔÑ@_x0010_çÞ_x0008_àäÕ@Ô8¼?õ&amp;Õ@_x001C__x0017_cEÓ@ÿI©æÄßÒ@~¹QSNÅÐ@SS_x0005_NÓ@k¼_x0012_´_x0006_Ñ@uV ðÒ@(Óà!7?Ò@_x0012_©"á\Ò@&gt;&gt;!\g·Ó@_x001A__x0003_úÒ_x000D_`Ò@qÐ3¹ÉÐ@É_x0002__x0019_['&lt;Ñ@n_x001B_j_x0001_»}Î@4ø{ó_Ñ@´ýx-®Ñ@Ôr|(Ì@_}¹nE_x0013_Ó@¿T)_x0017_8óÑ@Ì_x001B_¡¿Ó@8qÂ:Ò@è_x001F_}ÍDµÔ@ñpF¸léÑ@"O_x0006_C_x001A_'Ñ@CuÙTàÒ@G=aÎáÍ@\_x0006_}BTÕ@¸mQízÒ@Îl#yðDÎ@jÁ_x001C__x000E__x0002__x0004__x0001_nÓ@Æ¦^&amp;ñùÓ@_x0012_æÄEé`Ò@n_x0008_á¬êäÒ@àcfEÊ#Ö@×S÷í©Ð@j_âÖÜÒ@ä_x0003_Tà_x0005_~Ó@p8ðYúxÓ@Ó_x000B_OýO_x001C_Ó@38KèÒÑ@=¦&lt;\]Ó@L_x0005_Ö¢_x0014_Ó@cLRçáÑ@ðk¸exÐ@ÿY¼Ó@ø©¡²8_x0007_Ô@_x000C_DÃ[Ó@çPÂ_x0013_/¼Ì@Déè9f+Ó@ü&amp;/vÒ@~HA»=Ë@E¶É'CqÐ@ªÇMðìÐ@_x0005_h_x001D_ÖÁ&amp;Ð@Å^2FjÐ@¦âÍÆÐ@!{¤Ð_x000C_¬Ñ@ÍÎo_x0007_uÑ@i_x0003_ÃÒÒ@_x0008_Õ¡1Ð@_x001F_A«jßÂÒ@_x0001__x0002_#£ÑgOÐ@~$P£8ÑÔ@¯âÌä*|Ð@_x001D_A)¸uÐ@(ômOfµÒ@#²´2¤Ð@°µ+ÒÿpÑ@úeYåÓ@8_x001B_±Ù_x000E_Ð@Hy£_x001E_(Í@%_x0002__x0001_NvÐ@® Ð×¨Ñ@vÛ &gt;sÏ@V*íorÍ@_x001A_U«@Î@þÒä_x000E_&gt;bÐ@ñìXoÑ@_x000B_ í¹ÿjÑ@ªÿôð­Ð@¸ñ9Ìl#Ñ@À0 _x0012_SzÏ@_x001D_ë±øôgÐ@è¤üà'Ò@æf!,Ý¥Ï@Fa_x000C_"°gÒ@]ø»uÑ@Ñ¥å-&amp;@Ñ@î_x0010_ÆÒ@"_x000D_Ê¼ÖÑ@ü»ìÑÓ@ûf«÷{åÐ@neSÀ_x0001__x0002_ÕLÊ@ _x0005_l¯Í@NÙh&amp;FÑ@{-g2¸_x001F_Ó@å6àzÑ@ò#N­øÔ@:1[ö*ªÑ@¶ôô´Ñ@â¦£_x000B_Ò@É"ç_x000F_«Ï@óânA]Ô@£&amp;éØ_x0013_8Ñ@N¢Èc_x0005__x001B_Ò@_x0001_Ï_x000E_ Ñ@¾bH¡XKÓ@_x0019_±¨)ßvÔ@v_x0010_vîÉmÑ@ÚgþÎÑ@ ÙRÉ_x001F_Ò@_x0007_wmÌë_x000C_Ó@Xï®îÌ§Î@.giãÐ@Í^´I8Ó@ÒD,jÑ@T_x001A_ßØçÑ@ùñO·HÑ@x|1_x0005__x0006_Í@_x0003_aÁr¼Ñ@&lt;H_x0001_ß~Ì@rQ8À¡Ò@k6VÊX_x001D_Ñ@õ_x0003_§?FÐ@_x0001__x0002_¦}~Ór;Ò@»ã_x0002_gMQÑ@Eü;¿Ï@V»øk´ÁÎ@TÖ&lt;#_x000C_·Î@½Ç®1ÝÌ@_x0018_ï1ðÌ@Dhæÿ¸TÔ@^FB_x0013_¥Ç@_x001D_·xK¢=Ñ@æWMÚ6Ò@ÄçkõD_x001D_Ó@Aô_x0017_xuÓ@[ú¸¢¦Ñ@¡nÎÁgÕÓ@·_x001F_ÕÿgÒ@m&gt;×Æ~6Ì@Ð	V5N_x0012_Ó@sxV_x001D_ø^Í@ ;_x0016_þÚòÐ@PiÛjjyÏ@pCgq_x0015_`Ê@[_x0007_ãøÓ_x001A_Ó@_x001A__x000B_äÅ_x000D_Î@ÞåøpÑ@Zú_x0007_NFÐ@Ø­ø¾ÁÐ@ú¨ï·_x001A_âÐ@_x000E_¤Ú²Ó@âº_x001B_ªc:Ñ@)ð_x0016_iæªÑ@T½g	_x0001__x0002_Ú_x0017_Ò@ñMmµÄÉ@íÁfÌ9Ò@º=_x000E_²_x0013_Ó@3ÿé8lÑ@Ùr_x000C_@%Ð@R_x0011_¸Ó@×8.¥_x0019_Í@L_x0016_Wu%Ê@G ñ{ÌÑ@r×S{¯1Ñ@É_x0003_¹¹_x0015_Ò@*,NàÊ@f"¯0_x0018_¢Í@ìñf²3±Õ@®ÔÜ7~Ñ@_x000E_¨iõªÎ@bÔ|_x000D_Î@f°ÕÛ^Ó@Y-RùeÐ@`iBfÐ@[Ì¾oDïÐ@²,ê£8MÏ@ÇÛ&lt;#w Í@Ûô°_x0007_TÌ@`=ý½_x0018_·Ï@ÈA_x0011_Àè&gt;Ó@ã_x000D__x0019_/;Ñ@/7ù_x001B_¶JÓ@¾sXg5pÐ@_x001D_Ñ_x0006_éP[Ñ@_x001F__x0007_&amp;ã_x0016_Ò@_x0002__x0003__x0016_RÇB_x001F_Ñ@ë½ÈIm_x0003_Ô@ÙøPÁ_x0008_Ñ@ÿP²÷¥_x0019_Ñ@_x001A_XA`¿@Ó@ë_x001C_ßê_x0017_Ô@òá_x001E_«Ð@$Åª__x0005_Ñ@%¿x_x001C_#DÑ@®êÑyñ_x000E_Ñ@_x0008_0ÚÈÁºÍ@6ÄôöKÑ@_x001A_{J§«Ï@#&amp;_x0006_×Ó@½÷Ñ*_x0006__x000D_Ñ@G¦¨\îÓ@_x0019_ÒL#WÑ@I¿ïk#Ï@_x001A_+¿_x000C_	±Ð@¦úXõ&gt;Í@DÚë§/_x0007_Ñ@ú©óçw_x0001_Î@_x001F_)¾LëÒ@e_x001F_Y´_x0007_ Ò@³¾¹-_x000E_Ò@ñpS8Ò@Ægû/~Ø@q{gµúÑ@pçX¡Ñ@¦A?©zÐ@_x001D_ë·¤1lÒ@4_x0006_ú_x0002__x0005_³_Ï@Ô©HÐ@. ç_x0006_Ò@*_x001A_Ho(Ñ@P¤-LisÓ@=²åÿSÑ@æT_x0001_¶uÒ@×^¡ÞÑ@§ÿsëèmÔ@_x0002__x000E_urPÔ@_x0012_öÇh_x001C_Ð@éIÎ@H_x0004_4­NìÒ@Sil_x000D__x000B_YÍ@o)+_x001B_Û_x0016_Õ@ñ@_x000E_¯vÊ@ÆÔfOQøÑ@íÏGÇêÐ@)ZÜý_x0005_ÇÒ@_x000E_S_x0004_õÒ@ì7Të_|Ò@_x0001_ª_x001A_ª(bÒ@&amp;5_x001C_ Ó@¸ÇéÕW_x0007_Ð@¾µ_x0003_DÔ@Ô_x001E_O_x0005_¿Ð@³Q®T6Ñ@x-;êîÑ@åXKE_x0007_ÄÑ@Ùô¡dª¨Ï@.é _x0016_µ³Ñ@ÔX2ôÔ@_x0004__x0007_&lt;ß_x001F_Úc!Ï@_x000F_*S_x0014_¨Ñ@_x000B_r_x0014_³MÐ@¸¸ã_x0002_?Ñ@ó¾ÏÑ@_x0005_á_x001A_³&lt;_x0006_Ï@´* ìn!Ó@Ï)_x0012_/{GÒ@³;_x0012_Ð@_x001A_ é63ÍÑ@_x0019_Ùèv/Ñ@_x0004_ñK·f!Ð@eòÒ`­Ó@qsµvWÐ@±_x0018__x0001_ùÒ@·UïÎÂrÐ@¿_x0007_ÅÓ«Ò@âÀd¸Ç¦Ò@ÔQAîº&lt;Ð@	LjËäÐ@¾AvÖn-Ð@î®p9Ô@·ßµ_x0011_¿éÒ@Ï5AÊ!7Ó@x2²ÂÒ@¸*2Ñ&gt;TÐ@q%©VîÒ@Ê`§DìÐ@=MÁ¾õdÒ@ñCÙH_x0003_¬Ò@E½äÚ=Ñ@6_x000C_Êù_x0002__x0004_ægÎ@'ì &amp;Ò@_x001E_ëYD²Ñ@áxga_x0004_NÓ@_x0001_±R3É@V_x0016_jXq:Ñ@Hèdl_x0018_JÓ@Tï9v_x001B_Í@e"_x0004_ÜªÓ@ì_x0005_è6Ð@ÙVÔ'vÐ@ûø(Ò@hµ°"¾tÐ@ùd_x0002_&gt;û¨Ð@$À&lt;_x0019_(BÑ@yÑìiÚOÍ@á.8ãqÐ@.Àl&gt;&amp;_x001B_Ï@:cl¬DÑ@+B_x0003__x000B_Ð@3I£Û_x0010_Ñ@Eõû,Ò@_x0010_êøªuÒ@¢µÒÎº+Î@{í¸ÜEDÏ@ß$v¢_x0011_®Ò@þ_x0006_(Î-Ó@aI_x001D_uF_x0011_Ò@_x0003_¥§4ZÓ@_x0007_Åî¬YÓ@ÑÖäÁôXÔ@¤J|JÓ@_x0002__x0005_|ýs/_x001C_Î@«_x0003_!Î{Ó@9^_x0006_øxpÒ@o4q_x001D_í&lt;Ò@W_x0017_ìmÐ@ÿÛ)+ó_x001F_Ò@_x001C_Óø+_x0019__Ò@§_x0008_¸ª`Ñ@þi_x001D_b¼Ó@_x000C_/ÿSî¯Ï@ÿVyBGÌÏ@q_x0013_´F Ô@T_x001D_+&lt;uÑ@¼_x001E_ÃÐÍ@_x000F_Ü_x0008_ÔÛÒ@¦ÂòÔÑ@*Ðñ¤ÜzÐ@cÙIüÖ@Eµîy_x0002_(Ó@V°/Í@x_x0002_«ìR:Ì@¢wµ'_x0007_.Î@o°vÑ@_x001E_&gt;áõôåÑ@e*Æ%_x0004_½Ò@Ò1_x0010_7|Ð@Ó7ön_x0001__x0003_Ð@Öã«*»Ï@½ßàrÂÐ@_x0012_iZÅÐ@w©6f_x0003_ÆÍ@*4_x0001__x0004_*XÒ@½IKLÐ@z.xEÓ@C_x0017_[_x001C_»Ò@¦ô¢G)_x000B_Ò@ýsòtÓ@_x000D_1ÿ"ÒÒ@Ì&lt;O)W§È@f_x001C_éÚÄÌ@ø._x0016_0_x0002_Ó@KTo8_x000B_Î@9º¤_x001C_õ4Ò@zh^½ù½Ñ@©ë_x0016_L·Ó@¥lÛ]ðÐ@×_x001A__x000F_õ1qÓ@ _x001F_ar±-Õ@Û?|ªôÍ@2îþõ¯Ñ@^6_x000C__x0006_ÓhÒ@_x0001_âtZTÄÐ@µ¨ç×UYÑ@ÊÜ´î¾DÑ@D(¦Úë_x0003_Í@*ðìèàµÔ@S6·cÊÑ@D_x000E_²Ã¬Ñ@¾8³+IÙÑ@6ùAÒKÒ@Ýå_x0004_nÒ@J-{/Ö_x001A_Ò@©2_x0007_¦u_x0011_Ó@_x0005__x0008_¸_x0004_'#"pÏ@Q-£waÑ@¹_x0008_Á8]¦Ð@¾b Ú_x0011__x0017_É@Xa­_x0001_Ò@y+P_x0007_aÏ@@L*:_x001D_9Ñ@èE!6X+Ð@,Hcø7äÓ@¥m_x001C_TBÒ@lÉ÷j*QÕ@wê®_x0006_¤Ñ@[QÈ_x0011_Ý_x0003_Ó@$(o·Ó@Kæ·*Ð@Oµäv9üÓ@³'Ff«Ï@Á\_x0017_Þ?ªÑ@¸½w1NÑ@Ã_x0013_êÚÌ@àd­´}Ò@Î_x001D_ÛQÐ@ExÞ}OÓ@@$Ê$#_x000F_Ó@5&amp;#¼Õ@%nÞÖL_x0002_È@ºÙêkc_x0016_Ô@E#ÃZ=Ë@_x000E_ú"«9£Ï@j/o_x0006_uÓ@íà_x0013_}éfÒ@G8ï_x0002__x0007_¤BÐ@·_x0012__x001F_#Î@½_x0011_.í_x0008_"Ñ@lR)5ÆÑ@ñ_x0017_O_x001F_»èÍ@ÍÝBEÜñÏ@fÞ0{âãÑ@_x001C_í¦¨=Ó@-è.Á_x0018_Ñ@=ììÃÒ@{ÞÄúgÑ@ô×_x0002_p_x0017_Ñ@_x0006__x001E_FÀ]Î@;©Kh¦¬Î@Z¾MéÑ@_x0007_¬n3_x001B_ñÓ@Î2J1¬aÐ@ùíR;1Ð@_x0001_ËâËÇÐ@_x0001_çÑþ¬Ð@¤ÌKÔ§äÑ@¢C"=Í@Ô_x0016_®_x000E_q_x0003_Ô@äaÇ¦a6Ô@*º_x0003__x0002_n¿Ñ@æ{¯&amp;zÓ@È_x0004_àÝ_x0005_Ì@ý}»2²Ð@_x0013_\&lt;5NÂÑ@Ø4ï4_x0005_Ò@)_x0004_æÑUõÒ@òu\dÑ@_x0002__x0004_ÝÑä&lt;gÐ@Äw/b_x000B_Õ@!#!Õ_x0001__x001D_Ð@ÜÅRD_x000E_ÕÓ@ú1{ê\°Ì@§_x0003_Ø¢_x0011_Ï@*[´=Ö@&amp;N×¿3?Ó@_x0016_SÝ_x001A_éÐ@7_x0014_ªTê¡Ð@døÕI³yÒ@!é'_x001B_«/Ó@^_x000D_A.Ð@rçÎ_x0018_0_x000C_Ó@$!ìÚ+Ò@HÈLñ¨ÀÑ@!7_x000D_v@Ò@Å/ÞÐÐ@__x0019_mðÑ@ù_x0008__x000D_ §íÐ@_x001A_m±Ýã_x0008_Ì@T-U Ë@(]rsÓ@'¾i,±Ð@Ò©Pã?dÐ@Â"-_x0007_¦Ï@_x001C_ásjéXÑ@¬D_x0007_rÒ@ÍÕ]&lt;áÕ@5½¬óí´Î@cª`_x0012_!_x0013_Î@þ"©ú_x0002__x0003_FÒ@§Ï,¯LµÐ@0²2_x001E_Ò@±³è_x0014_Ò@^ðD9ÂÏ@+_x0004_5èÔ@_x0016_á4_x000F__x001D_Ñ@&gt;Ñ8&amp;´Ò@k41_x000E_ÉÏ@_x0002__x0012_éTÏ@xÁªv_x0018_Ò@êú$^_x0008_Ò@ÒPª,ûËÓ@JZåCYÒ@¤ðmdHrÑ@ÅG_x001D__x0004_eÈÏ@±'_x0015_SÒ@eÂÌ÷fÓ@,£·DÒ@}5I0ÿ°Ò@æúY'CÑ@T¿}°6ZÐ@HNË8Ø_x0005_Ö@_x0011_¤ßÄÓ@É.u `Ð@&amp;Ç÷'ºÐ@¾Ná¼=`Ñ@¢ÙDVàUÐ@_x0017_·ðu_x0001_4Ô@A¬_x001A_5ùÏ@'ÌÇ¬Å_Ð@gé _x0015_üÍ@_x0003__x0004_+vAPyÏ@£F!¤pIÑ@`¢©CÆVÒ@¿1úLôÐ@_x0012_ö_x0008_ÞoÓ@Vn0tÒ@_{ôÐ@ó%	ÈÒ@ut_x0002_]khÑ@_q5pÒ@¾³J0Ð@iªÖìèÕÌ@Þ,QN&gt;LÑ@{&gt;h_x001A_»_x0016_Ò@Øk_x0017_©Ð@_x0003_Jnê@Ó@_x0007_­_x0018__x0010_´qÒ@n6ã¢ Ò@_x0017_Ã(ú]xÐ@_x0015_×WgÌ@ÖÞK}Î@)Óçë¨èÓ@_x0001_Þ__x0003_¼4Ó@ÊÝF_x000D_%âÒ@_x000C_ñr&lt;Ô@¨Âe/×7Ñ@_x0005_KõF£Ò@±@k_x0002_Ò@×Xi_x0001_I_x0016_Ï@p2_¢I~Ó@_x001A_LáNC©Ò@?z_x0001__x0002_&lt;Ñ@(n_x000F_CMøÒ@µ_x0017_êC¡Ñ@_x000B_W"[Ô@7Þc3Î:Ó@¹pý¶_x0013_Ó@RÃ+ÏíBÍ@_x0015_Î/Ö{Ô@6_x0001_%1PÏ@A¶_x001F_PöãÒ@«7&lt;ùTÝÎ@"ûÇ¥ÆÛÓ@ófðx´Ì@RÞ_x0003_w_x000E_Ñ@1Û®u3Ò@ë°]kÊ@A_x000C_Ñ@Ìs_x0012_ÅÒ@ûqG_x0019__x0006_wÐ@kap@Ð@jpyè_x001D_Ñ@eÒ[­ÕÐ@Ài¯~JÏ@_x0016_Æ~è_x0001_Ñ@´Âa¤Ò@x_x000D_â/w»Ð@.ìÞÒ@'×9C_x0011_Ñ@3x7jÐ@_x000F_a³!&gt;/Ô@Üªðî_x000E_µÐ@9_x001A_ÐOÕÐ@_x0002__x0003_»Vc_x0006_S«Ñ@RQÆBHÏ@ì)¤gÅÑ@(ÝÄ_x000D_ïÑ@mõÍµ1;Ò@b·â§Ð@_x0001_ó½åi_x0014_Ó@¿ÿ_x000D_b&amp;èÑ@rs×ùÇlÑ@¸í±.Ñ@ã§^_x001E_Ñ@_x0010_^íÔ?ýÏ@Øõ8/=³Í@|·_x000F_¸/Ï@3_x001F_	zXÕ@ÍÞ_x0008__x0016_vµÑ@?;Éñä_x0004_Ò@j1_x001B_¿TÔ@'ò_x000F_§WÑ@Ó!&gt;\üÒ@þL&amp;ê¶_x001A_Î@û_x000B__x0010_ç_x0016_»Ô@OÂÆ£Ê@_x000C_·âÇ0Ñ@_x0011_[¢¯àÐ@«å©¼#ûÑ@'WÖx`tÑ@ÐyÈ¹soÑ@¤z0ºq"Ñ@~V?ó	ÖÒ@F_x001C_Rs)Ò@"Ûz¨_x0003__x0004_1õÐ@ôÌ%_x000C_YÏ@%SôöyÏ@{ 0]!·Ò@úÄ«ZCÐ@_x0018_tétc	Õ@_x0012_ê_x0010_9ÿkÐ@»4Å1B`Ò@úþ,½|Ð@È_x0003__x0019_âÏ@¬©:_x0002_²Ó@¸_x0018_Õ®DÓ@_x0010__x0018_MdLÓ@Ð2_x000C_²Î@_x001B_qñF)_x000D_Ð@¾_x0008_IY¶_x001F_Ð@|VùØrÌ@hMC·ñÏ@5:_x0013_%rÌÒ@_x0001_\_x0006_´]Ó@¼Áæþ}ÏÍ@ª%,dÚÑ@&amp;tT&lt;Q¸Ð@Â'^_x0006_IÐ@´âêÖzÎ@Ð_x000D_ô&gt;Ø"Ò@_x0005_ü¶G1yÒ@å/··r»Í@­!éTÓÒ@&lt;MFÒ¸Ò@ñ_x0011_×"%_x001A_Ó@µ*CãßÒ@_x0002__x0004__x0004__x0002_Ì_x0008_Ô@Y"RÎ·É@Ç/â_x001E__x0003_¨Ñ@I7ÆVÒ@'â_x0003__x001C_vÌ@Oí[hÑ@­Ë-_x001E_Ð@^T_x0003_í$Ï@_x001C_!RüèóÎ@ºÈgð_x0004_Í@éÌE4_x000C_âÑ@"èÿÐ@/t]:Ö'Ñ@_x001A_o+×\Ñ@¬¼~x±sÎ@1BìÞÀÍ@_x0012_ÃQºeCÔ@ßÊï_x001B_lÒÐ@bhîäþSÒ@Y¾ò_x0006_Î@_x0001_á$ÒþÓ@X_x0008_AHæÒ@2Æ_x0007_AÞÓ@Ô§7_x0010_4ÒÓ@_x0016__x0005_gäÌË@_x0005_:}Ö·Ñ@_x001E_vÒ:Ð@_x0013_Dn_x0015_Ñ@_x001A_´´PpÑ@\ÝÜ2Ñ@I_x0006_ëpÐ@r_x0018_´=_x0002__x0004_ý¸Ò@=@ô¾Ò@Û?È_x0012__x0012_ÈÑ@4NÕ_x0002_vÑ@î_x0018_fÅ¾ÊÒ@?_x000C_°[òÒ@¨ïUáÅÔ@Í_x0017_iÌhÓ@ÔÂ¾SÍäÓ@_x0012_ÚuÉ_x0016_ÃÉ@T_x0003__x0001_m&amp;Ð@ÿÏ&amp;^ÜÐ@Éçlá)9Ò@_x0002_{_x0019_©nFÕ@fBe$8Ï@6bIR§Ó@_x0007_×pç²_x0003_Ï@êÃ3_x0017_&amp;Õ@N!_x0001_Ð@4GH_x0015_å¯Ð@gº_x001F_ª_x0012_=Ï@)÷ÖÎðÓÏ@è8õsiÏ@,IÆ_x0017_åñÓ@ÃhR_x0001_@Ô@ì5EyÑ@_x000D_©8]Ï@Q_x0005_hâÑ@ÀpgCðÍ@ÊhZFÒ@ó:¬¶¦Ó@y®÷Û_x0001_Ó@_x0001__x0004__x0001_;ÄV"_x0004_Ó@îì+&amp;33Ñ@GU1Ò@Z$_x001B_-ÏçÔ@Û}v=uPÐ@~_x001F_T%Ò@ypuv:³Ò@:[&amp;´!½Î@E_x0002_ï9ùZÏ@ãõEs¿Ô@ÈEã_x001A_ÍÏ@gä_x0019_»_x0003__x0007_Ò@"_x0001_i9ÂÙÓ@½sÔD+¡Ó@_x0008_/ºÚ¡ñÒ@¶éîý@#Ô@ºÖ×â_x0006_$Ð@áj?¬ 9Ð@p×Ä	2Ñ@]Ë×¤¥áÓ@_x001F_Ü&amp;|BjÏ@eÀ´A_x0008_îÏ@TÿLÂÝÑ@³#£B_x000D_Ï@&amp;zB20ÔÍ@×R3ð=©Õ@7«þ î\Ò@_x001F_£?_x0012_¹Ñ@è_x000D__x0002_&amp;ÆÓ@_x000D_fá+X÷Ð@_x001B_.«ÓÔ@Ãúäñ_x0003__x0004_QÓ@¬ÕÏ8áFÑ@³_x0017_°%³ÝÐ@_x0004_N1}I_x0012_Ë@0ä}¼hôË@k_x0015_ÿÜµÓ@ì B`_x0019_Ô@`ã_x0012_£Ð@3_x0007_DMS9Ð@ôÑ@,ûÔ@ÊÀÞÿêwÕ@Îbô_x0010_¡_x0002_Ñ@s7E2Ò@$Nµ_x001C_Ï@ñLaNöÐ@×!!ØÎ@ÄW/þÎ@i_x000B_P=÷Ð@à-xZR½Ñ@_x0006_ø¢ô8_x0012_Ò@kùË@Dü_x0019_¢çÒ@&lt;y_x000D_ÍLÕ@½¹Ù_x0014_ÙÕ@$g_x001E__x0007_5Ð@Gù&amp;ªÐ@½;ÞrÍ@+_x0012_îð#Ô@_x001E__x001A_ûA¨(Ï@?_x0001_¶È4Ñ@_x0012_a_x001D_lÑ@¸¨àÍÒ@_x0001__x0002_¿öÌÏÙÏ@äÇ_x0019_!iÒ@_x001E_HÐ!_x001C_Õ@õ³fÔ®»Ñ@õ%_x0018_AMÎ@Xvi_x0003_¦oÐ@ýÂ£!kNÌ@oÛîýFÑ@/â¦DoÒ@ÓQ\&lt;7Ò@¾rÜ4*Ó@ÎWéPÓ@|õðÕ@_x0005_tñ_x0005_ØÐ@nORúmÐ@ßíÄj3Ð@cÍ_x0014_gw_x0001_Ð@bm_x001A_&lt;$Ò@×)½_x0013_TßÏ@_x000D_Û¸Ü¢ÑÑ@©[ÄÕ_x0013_ôÑ@I½Þá:ÊÐ@ñ_x000E__x0008_)Ô@ÜçÏ_x001A_îpÑ@¡ïç_x0003_­_x0014_Ñ@uÙPL²]Ð@Hô:qêÏ@Âcû)HÍ@·#[¡ùÏÒ@GáÍÏ¤Ó@ }#q®Ó@§lZ-_x0002__x0004_\_x001A_Ò@ëëí_x0002__x0002_Ò@,?í	ÙÑ@¼[~Qh_x001B_Ð@ uÙ÷W)Ñ@|fgãÔ@Ò|mHÓ@yÝ`Äâ©Ô@à_x0018_Æ_x001E_óÐ@¹7Jþ _x000E_Ò@_x000C_âýÄÐ@¼Hà_x0001_rëÑ@û2l_x0017_ÿ_x0003_Ñ@»_x0017_ßEdÑ@ÐÞÇóÜÔÒ@_x001A__x0006_L3	Ñ@_x0004__x001B_«38ÜÏ@0'b-9þÐ@¬ïê­uÓ@ÆåºU·Ò@¦æ5ËÜÑ@¯eÅ­_x000C_jÎ@nÆéÐóFÒ@_x001C_¯4NXÐ@IyTú_x000B_;Õ@=8Qá¢Ì@ã{:*M+Ö@V_Õº_x0019_Ì@íõe¢&amp;.Ò@äû#_óÌ@±ûÖ{/Ò@Ää§+§ºÑ@_x0001__x0002_9tQhÐ@©è»Å·Ð@5@`OsÔ@%Ø~à_x001B_Ò@¢^¹Q_x001C_Ô@_x0018_5V#WåÊ@f4ñ¨_x000C_QÊ@ÂÖVüMÔ@õî_x0013_Ò@_x000D_'½kåÐ@¨-ªWÑ@kÈfmÉÓ@_x0012_á¦ù"Ó@4!ÿ´-Ñ@[ÄdZ3ÚÐ@³C SÓ@c_x0018_C.~Ð@Ç?WtzKÒ@ßJ¯I_x000D_Ô@_x001A_@Z"U1Ó@s5?.ÂÓ@¼ÎJ¯Ó@³)ÂY¨Î@&amp;ó)Ï¤Î@_x0019_J;Q½Ð@è±¢Õ_x000E_àÎ@­_x001E_ÄH+Ò@0_x0011_fIKóÑ@¸f~ý_x0001__x000C_Ó@$Æ_x0001_GçÎ@Î^&gt;Õ@âá/~_x0005_	kMÒ@t_x0003_§kD)Ô@@_x0008_!NÐ@:*¯\EÑ@â¾é.yõÑ@ß_x0001__x0019_zlÒ@'_x0018_Ô¨$Ð@8Þð6Ò@³eA&gt;ýÑ@2@'ÙÜÕÑ@LOû_x0014_5_x001F_Ò@7;N_x0011_ÄíÎ@^*^ó_x001F_Ñ@ff_x000E_ê^âÍ@Ép0_x0007_ÇÑ@ÿð_x0013_!_x0006_Ñ@0_x0002_jI±Ð@_x000B_Lð³kÒ@O_x0012_éÐ¼Î@Ú2¦ûÏ@zÔlçðÔ@_x0006_J_x0013_qØºÓ@ü)§ô8Ð@"h ø¹ÞË@Îló§ÒÏ@ï`ß R_x0004_Ð@_x0007_4Ñ_x001E__x0005_rÏ@@T_x000B__x0015__x0011__x0013_Ñ@ÕC_x000C_ëJ{Ë@_nîÏË@_x000B_\ÒÏýÒ@¬1W¤wjÔ@_x0004__x0006_&amp;¢Ï_x0017_kÓ@6MM3wQÑ@_x000F_¼E_x0010_&amp;Ñ@/T7H0Ë@pi9îÓ@EåÒ_x001F_¿áÑ@±]_x0008_yòÖ@ÿ4_x0003_P_x0005_~Ô@_x0019_ÝÆóÏ@&lt;L_x0012_'ùÒ@ßû_x0016_òÒ_x000F_Ð@_x0004_MUèfÎÐ@yÚ_Ï@4´_x0002_ÌÑ@_x0016_»$Ð@ýì«_x0013_Í@'à_x0013_z?Í@'­,¾HÒ@4_x0013_,\º¼Ì@Ìølô_x0001_°Ô@Ü_x001E_H:ü_x000B_Ô@_x000B_ ì_x000C_ðÌ@-GÏÔ@êÍôÄ·]Ì@v%Fa×Ó@MÈ, Ñ@Ù&gt;ªX|_x0018_Ð@^&amp;Ò£gËÑ@"ÈÛ_x001A_Ð@ê_x0005_Ì;¶Õ@$TòªÒ@(Þ_x001B_×_x0001__x0002_í@Ò@\4ÕÌ@ÙËÒ@Û_x000D_K_¶Ï@´2sµ_x0005_»Ê@¥ùþ_x0010_O÷Ñ@_x0014_ûÁ@ÔÓ@8i,KW3Ï@¬öÉúhÏÒ@VpÒ@_x0016_·_x001B_¢[àÑ@z%égØ_x0006_Ó@µV_x000F__x000C_¥dÍ@_x0018_­ÕgÌ¢Ñ@»_x0014_Aî_x0001_Ñ@Õr.¬SÑ@3?ån_x001B_Ö@ý_x0011__x0003_ÊÎÓ@ZvÑ_x0003_ØÑ@ØgÕÊÓ@_x0016_}_x0002_1JÔ@S_x000C_âëÕ@dfÔ_x001C_&lt;Ò@_x0019_ñV_x001B_WEÔ@u5Ó:Ô@V&lt;é-jÐ@)	É_x0011_$&lt;Ð@Z-É_x0014_Ð@eÍLÌ^Ñ@_x0018_X_x001B_Ñ@ö¢F_x0012_ëåÎ@{nþÔômÑ@_x0002__x0007_p-_x0013_`å×Î@ í©´Ö@ð¨rdÓ@_x0011_`ÜÖqÔ@1ñåX;$Ñ@Þ©db£êÔ@_x0013_Äp8NÊÎ@ZDÓ_x0011_jÑ@ÝÇµ¢FÐ@_x0001_ö_x000C_xòzÑ@Ô¹_x0018__x0003_²Ò@h2m×Ñ@L_x0011_c³o8Ì@ÍuéûR_x0005_Ì@_x001E_àïVNÒ@_x000F_6²GÑ@_x000D_KÒ­Ô@ógwB¼Ð@RÝü_x0015_5Ó@Ñ_x0015_ûÔ3ùÑ@5_x0001_ë·_x000C_Õ@ÐnHÃ	Ò@§­m_x0005__x0015_Ò@ësÓoÐÐ@®Ä_x001B_·Þ9Ó@"YäEZ&gt;Ð@jüóè?Ñ@ÔF¦WÂÔ@h_x001D_$Ù¸Ï@uò3ÁÓ@h&lt;_x0004_¡_x0006__x0011_Ð@û£É_x0002__x0003_[ÈÖ@%_x0012_eC_x001B_BÓ@5²Õþ_x0007__x000F_Ñ@ ú¡-ÇUÓ@lÆ_x0006_Â¦¶Ë@¡å­üäzÑ@V#¬ÊaÕ@ñ1sðJbÓ@_x0014_»-¬¼®Ñ@y	ÎmÏ@í_x0019_sÜ|Ñ@JÏÝr_x001A_Ñ@°S´¯±=Ó@vÚ?[ËÐ@a_x0008_fÉã°Ñ@:ê´/kÖ@¸ùðYwÒ@àÈ¡êÑ@Ð¤PAËÎ@2ºc££Ô@µëñÜÒ@_x0017_ä ÷Ð@µÅÕ©ÖÐ@Ê\·h_x001D_Ó@÷L¦ßåUÑ@~_x0001_Ó_x0008__x0019_Ð@ôsá¯ÿ¡Ò@_x0019_aY­³Ó@wäð_x0002_qSÐ@à£Ú¶¿Ó@H½T®xÓ@{¹~&gt;Ò@	_x000C_Îw±_x000D_/`Ô@£ðgëÒ@ÜÈ¾¸wìÑ@XÛs_x0003_mZÑ@_x0008_1ÐÂrÒ@n.*õÐÎ@T\µxñ&amp;Ó@íRMè&amp;Ñ@ü Ö$_x0012_»Ò@_x001F_Fu_x0005_Ô@_x0002__x0005_hêÑ@þ'¢|_x0016_Í@º	_x0014_+wåÇ@_x000E_4&amp;ËB2Ó@È±/_x001E_5_x001F_Ô@[®_¥Ñ@êåjc_x0004_"Ò@ÊÕºNDÐ@Ùÿõ_x000C_\Ð@_x0012_^¿î_x0012_ÆÕ@MBÕ«;Î@xì_x000B_õ´_x001B_Ñ@ù¶b¿¥Ð@òUAÄ×)Í@rê_x000E__x0011__x0001_fÔ@ÌP9_x0001_ò[Ñ@D¹_x000F_ëpÛÐ@ªôó[_x000C_®Ñ@_x001E_¹Ç°_x0007_Ó@áÒöì!þÑ@±®`MÑ@×_x0006_â_x0003__x0005_&gt;ðÒ@&amp;°¦ªtúÒ@¢h%üx+Ñ@R£H¶Ò@V×¡õ$Ó@Àam_x0003_{]Ë@ïrA:ë	Ë@_x001B_¤_x0006_¥½ÉÑ@À¯q1KçÌ@_x0015_LÊ_x001E_3¨Ñ@&lt;_x0017_Ê_x0002_ÕÔ@_x0008_:_x0015__x0006_¢dÐ@)¦ãV,Ó@ReP_x001B_ÀÒ@¥_x001B_¾ôGØÒ@]iwO_x0002_Õ@Uê¼MM³Î@eâ­¶£lÓ@ÉtõôÄ@ÞuUÏöoÉ@uý+å¢Ò@R_x0010_ÐS«_x0014_Ô@ÉûÏ¡¡QÒ@_x000E_oO¿_x001B_Ó@6f­,çÐ@8îîÑ@êU¸ÂZÓ@"ÆëÌTÖ@_x0001_Ñ_x0003_Á¼Ñ@_x0018_TfA_x000F_Ò@_x001F_TV_x0004__x0011_KÒ@ÍH]x?fÑ@_x0001__x0002_§_x001D__x001F_¼[Ò@=V(kÎÑ@Ð°_x001B_áÙÕÊ@_x001A_þdÌnÎ@Î)_x0018_êüÎ@mÈ:gzkÑ@vëL(¶½Ò@ñ|ëvÈÒ@u2¯_x0005__x0011_üÑ@kÍ+2 WÌ@uP@øø²Ñ@6û__x0011__x0008_Ñ@«£_x0005__x0005_©üÐ@`	PQðUË@æ6vý_°×@ûÓÉQ+ÉÐ@*J¨'7ÿÒ@\»Á¡ò_x000B_Ñ@¬&gt;?)_x0016_Ó@@Ð£o,Ì@Þ®_x001F_wÑ@5aWfëÓ@6/W´çÏ@2ÌLRØ¢Í@yö_x001B__x001F_Í;Ñ@ê2®Ñ_x0017_yÔ@A7-]oÞÒ@væ·ä!Ñ@dü2±_x0011_Ñ@bÿ³ÄÀÏ@â/_x0019_¡®ÍÔ@,¦¡_x0011__x0001__x0002_nÓ@"Õâ¶Î@Û09:ðIÑ@6=iP22Ð@4_x001B_»UW¯Ò@_x001F_ßZS°äÐ@-]÷S´gÐ@¯ÕºÕö)Ñ@_x0008_ddÅ_x000F_Ó@=s_x000E__óÒ@ø&gt;[_x0012_àóÒ@0Ñ}ÑÂEÓ@ä³_x001D_YÏbÔ@ån³jõÎ@iÛ×òAHÐ@½éÀøôÔ@ðAêÞÚÔ@¼Ã7ì«¯Ð@Ûj_x0003_9ëÏ@ÙD_x001C_óYÐ@é¯4¥!KÐ@¯?_x0007_=·öÓ@1_x0010_¿_x001E_XÎ@_x0018_½xªÐ@_x0008_._x001A_AýÍ@Ò×o§îÐ@_x0004_ Z[4Ê@õÂë¯îÕ@H_x000F_¼G´PÑ@b_x001C_)_x000E_z¿Ò@´)Ikã_x001D_Ï@_x0007_l_x0013_b¥_x000B_Ð@_x0003__x0006__x0002_ª¤Ñ@Ñ.··%ÁÐ@NÌ=KZ¤Í@Y tàOÎ@¤_x0019__x0019_ëUÒ@5ô7L?bÒ@\_x0001_ùL¶Ñ@õ®ÓÑ@«Ìf®ñÐ@hªe OÑ@ê_x0002_]_x001E_ûÐ@A_x0019_O^Æ«Ð@&gt;ÓÁ_x0004_Ñ@yÒ/qüÐ@_x0011_æôÌÆÑ@_ÍW_	ôÓ@{_x0005_Ñ'¾_x0007_Ð@ÆqÓÏ$Í@è_x001A_åWÓ@B¤i¦	Ñ@´±RqÏ_x0007_Ò@_x0012_&amp;Õ&gt;(Ð@ÉVïyÍ@Úqã_x000F_8_x000F_Ô@Ý;txÂúÎ@0ÏàmPÒ@]_x001A_Õ%õÉ@3t¹óÎ@"FÁP8_x001F_Ó@_x0018__x000F_úN[Ñ@_x0013_K_×ÂùÐ@Çç-_x0013__x0003__x0004__x001F__x0013_Ò@_x001F_ðÎH]Î@üS¶i=_x001F_Õ@CZ±C¶^Í@ÁwOÓ9Í@&gt;^sè(ÞÐ@\_x0013_o+]Ó@_x000F_"}_x000B_ÃÑ@_x0003_Á_x000B_ñµ1Ô@G_x001E_6ë¾Ð@dÓ;vÈ¬Í@d_x0008_®og`×@+n´e,ûÓ@Ö_x0016_^QbÎÓ@&amp;uòÞjÓ@ÃUeàíAÎ@ÜãøÍxñÑ@pí_x0001_¾ _x0019_Ó@«¥ã¸#nÓ@tÏD©Ë@òsz[GÎ@_x0002_`Âø_x0016_ÑÑ@_x000E_Ìé`Ó@o_x0019_+#Ñ@|&lt;.§BÄÎ@_x0011_ÊrÒ_x0005_(Ò@z÷Ä¹§Ó@$Óo_x000F__x0004_Ô@Ík»Û-âÐ@_x0011__x001C__x0010_eÒ@ô;ykZÒ@_x000B__x001D_ôE_x0017_¤Ñ@_x0002__x0004_rÕ8Â_x000E_2Í@ÛV4²¦2Õ@»»¸³lÑ@{_x000B__x0013_ÃdÏ@swd_x000E_g_x000D_Ò@'QT¯ú Ð@_x000E_LÖ÷ÔàÐ@õ	© nÕ@(UÁ¥¨Ò@Û_x001E_12dÆÐ@úuN¾@Ï@f5_x001A_¼ÞÍ@6+ú_x0017_DÒ@×_x0012_M×ÓÐ@_x0010_¦0kNÍÐ@iõf_x001D_áÒ@_x001D_c;Ô@H«ò3ÚÒ@Ó×ÐaÑ@ö{j èÐ@ò$®J72Î@Î£MçØÐ@¡èøÑ±_x0015_Ð@WÂhDÐ@æ,u_x0001_Ò@ËÁÆ¹_x0003_Ò@l9_x001C_ùzÏ@»q}}Ñ@wÙ_x0014_dÐ@¸`×Ñ@+{ZÊ_x0007_Ð@)_x0006_ä_x0001__x0004__x0011_ÎË@¥_x000B__x000B_ÜÝÑ@o_x0006_Ç¶Ð@m¡sÐiïÑ@_x0002_IBùýZÐ@-Ôèê_x0006_Ñ@_x0007__x001A_C_x001A_øWÐ@_x0018__x0002_M¸_x001E_ Ô@uh£eHÑ@¥p_x0010_z(6Î@L_x0015_nLË¼Õ@§Ô_x001B_Ï@¥ªl_x0004_}îÑ@ÿ¥sÕÒ@_x0003_.ÛKk©Ì@£NÛV|¦Ô@_x0001_jPP¡ÃÒ@æ¿ ? Î@Ì²~yj_x000B_Ö@Iö*JãÐ@GÍ_x000C_wûÒ@-ÀÇæ½ÄÑ@þfæ?Ö,É@Ï¹ø&amp;QÔÓ@¸P(ÚtÐ@È_x000E_Õ@â_x0006_ö} Ó@b¹&amp;_x001C_d7Ó@_x0002_ÿ%LHÍ@:_x0018_j¡Ð_x0019_Î@\5¬üCÑ@å/Ê»_x000E_{Ñ@_x0003__x0004_î¸Ä@ÖÏ@÷ÅÐYÏ@x_x0014_ÇwÐ@Úy4 ¢_x0006_Ó@¡eÊ±ûÑ@KU]_x0006_.nÓ@sûIá_x0008_Ò@_x001D_4&amp;úÏxÑ@âW}éòqÍ@Õ;_x000B_CNÐ@âv	iPÓ@e,ïÎjÀÔ@Ù«º¡ÉÑ@jf._x0011_ôÔ@§ÔBÆcÕ@+®^C8ÊÔ@÷T_x0018_ÛÌþÑ@çv5eÿ«Ï@0_x0019_o)Ñ@JÃÒ_x0014_hÍ@ø)_x0005__x0018_{dÒ@Ï¾°µvûÑ@½!_x0010_ñ«ÐÓ@VÖwgÌLÔ@.6_x0001_³Ó@$ÀÛg\Ð@§÷ùt¤Ñ@_x0012_unlÿpÎ@Ì,ÞË*Ð@ü9Ö_x0005_W¶Ñ@w@ü_x0010_ä_x0002_Ñ@³ú±#	_x000D_DÑ@¨/gR_x0004__x0016_Ñ@À'J¾rÌ@ôãà0÷Ð@ß._x0002_ÁæÒ@O2U?Ð@_x001C_Q_x0001_Ò@W_x0011_8nÒ@Õ§|Þ_SÎ@í\Ñ_x000C_Ñ@_x0003_,_x001D_²Í@}WÞî_x000B_ûÓ@OK¬|ÁÒ@_x0001_¶zGHBÑ@l©÷Ò@½y_x0007_o7_x0011_Ï@;½ëFÔ@X¨´_x0006_?Ó@¯_x0016_yÇÚ_x0018_Ï@)_x000F__x0019__Ï@¡BJäÔ@½¦ ûÏ@º|_x001D__x0010_8«Ó@6m´_x0007_oÐ@_x000E_ØNÍ|Õ@M×ãò¬ÀÐ@_x001A_juSÌ@4=À]×Ë@U$/M*Ð@¦v?ÿÎ@dLÚ;g	Ó@_î_x0008_²_x0005_Ò@_x0005__x0006__x0004_à4  Ð@ÔúÙèÊÒ@`ï_x0013_inäÑ@îâ&amp;µCÕ@n÷&lt;ÕÈÒ@øØxümOÒ@Íð£ctÒ@\à¸_x0005_&lt;Ð@*±BPóæÍ@_x0003_ .o|Ð@.TóÁ£Ê@ùÖ=Ôß&amp;Ô@_x0015_R NíÓ@¶Ð[U²Ô@_x0012_";_x000B_3ÀÌ@_x0016_cGEÒ@R_x001F_*_x000F_Í@8È5LÑ@Á_x0011_úabÑ@Â_x000C_ kÏxÐ@Bá·)&lt;¼Î@D_x001C_ç×ÎÑ@_x000F_"RX_x0003__x0001_Ò@®_x0007_q_x000F_vÊ@[ \5WË@V _x0002__x001E_ÐgÑ@DÚó¬Ò¬Ð@ÛÃÊãø7Ð@^_x0005_9Sy§Ó@Â¥Ru­vÑ@ZìCõ[Ò@à~'A_x0001__x0002__x0010_Ò@Ù_x000C_AÐ5_x000B_Ð@Ña_x001E_ô_x0002__x0010_Í@Â¹¯±~_x000C_Ñ@ÃäÆ|ÿlÐ@~"Ë@$Ñ@×ÓÔ;Ò@cgÖ_x001F_ØÕ@Å_x001C_­cÐ@ÍÂ_x0011_ÀaÒ@Á#WÅHÒ@_x0013_HIÑ@'¿_x0002_nZiÏ@lib:ÂÐ@*+_x0010__x0005__x001A_­Õ@öéF|IÎ@¸×Â)Õ@_x0003_%ô%èÒ@e/2yRÎ@î|°ðÒ@m{¼»óÑ@õo_x000F_£_x000E_Ó@	r_x001E_{B§Ð@!ÐxÌÂ|Ñ@¢â4ï_x0001_$Ó@_x0018__x0019_4r_x0007_Ñ@w_x000B_Ê²`Ï@&lt;_x001E_Åï#2Ì@_x001E_Þ_ø_x0015_Ò@Uxr/Ö@7À)_x0006_Ñ@P9ÕE#FÑ@_x0001__x0002_¬_x000D_Ê=	Î@-t§ànÑ@g^óÁÉ5Ó@&lt;Âù_x001A_)iÓ@VT.øÿ_x0003_Ï@_x0006_÷ÞÛ_x0008_ÇÎ@_x001B_çéÌ+Ò@(³ü¿KéÓ@_x0012_îI²íÒ@{Àõ@Ð@_x001B_ÌsC1GÔ@@÷?_x000B_ÑôÑ@¸Ä»äMÓ@wWXë3åÑ@F!Ì7Ò@As_x001A_zS±Ñ@ý®_x0012__x0018_1Ï@Â*oM@	Õ@BÐ6ÑÇÒ@â(ªÕü_x0014_Ñ@D¸DÝ=Ó@AY?Ô@_x000C__x0015_¬_x0001_î_x0011_Ñ@)ai_x0005_²_x0013_Ê@_x0007__x000D_0a$@Ò@V½PWÖ@aÆ³,_x0014_Ò@Xÿk1Î@ÀÏ_x000F__x0008_OWÑ@¨­ý_x000B_(Ð@/_x0003_7¬°_x0019_Ò@Cw_x000D__x0001__x0002_~ÄÏ@4VÀu÷É@©À_x000B_î6aÔ@Nõ-Æ¸_x0006_Ò@_x001A_×_x000D__ÓÒ@­Ðo_x0010_½Ò@m_x0013_QÄ£Ò@ñHÓBÏ@©ÿ![_x0017_Ñ@­d/CgðÐ@Ö5V¦:ÈÑ@\?¶`Î@½ì4ô{_x000E_Ò@&gt;dæ}Ñ@ÎßÊ¯_x000F_Ð@×~_x0015_3_x001A_Ò@RãO2Î@b´_x000F__x0004_Ó@Tèº_x0006__x000B_Ï@ðôö8Ë@gÇ­*73Ò@*wj@ÞÑ@´gÕZNÑ@¢*æ²_x0011_Ì@_x0004_HvÏ@_x0011_H8KÞFÓ@_x0018_º?à_x0004_Ó@¶Èë\s×@¯¿°¡Ð@¨ù62GÒ@phF_x000E_ìÍ@¬vûã¨Ð@_x0001__x0005_}à[Ô§Ò@_x001C__x0016_À²DÐ@)û[V²Ò@#ö_x001B_AÐ@À¬/ë_x000D_Ñ@`Åo_x0019_¨Ð@'«_x0016_Ù_x0015_¤Ñ@¯Jé_x0015_êÑ@®®æÏ@g_x0019_)æiÐ@û+_x0002_eE_x0004_Ô@,_x0003_ª÷_x001A_nÑ@bÒÉýÍ@_x000C_+$rB_x0004_Ò@__x0016_qÞkrÑ@b_x001E_±F-3Ð@'ëÅµÎ@"	ýÛÚÌ@3|Ab!\Ñ@/f_x0007_~Ð@}3D°Ò@õK_x000B_æÓ@@¾oe_x000C_Ô@Ö.Y²_x0004_ýÑ@HÚjG¼ßÓ@¾Ï_x000D_òbpÑ@än@'_x001F_Ò@ù_x000D_hMhÐ@¼_x001D__x0001_n_x0010_Ô@6Ï=SÔ@i	GeñMÒ@Mba_x0001__x0003_ÝÙÓ@QÀ¥_x0015_®_x001D_Õ@_x0013_áÏÃ°Ð@­¾R§4*Ò@ìñÆ_x0005_sÎ@BªÞáIÒ@@þ»¯Î@Ä';'F_x0017_Ð@ÖÃ»^Ô@Ã÷uöÆÏ@»_x0005_ËôrwÏ@_x0018_FØJùÑ@&lt;M^QY,Ï@·iÉJ·Ï@f¼sJgÐ@_x0001_Wu#¸ÊÓ@ôÎ£_x0008_Ó@"ÍÿÚà_x0013_Ò@¥_x001C_&lt;ÃÄ·Ò@Jè=òuÓ@_x001D_øÛ¤þÑÑ@ôsåi¤îË@Ø»T_x001D_3LÌ@Ëp_x000F_ÑöÑ@¡vÕ²&lt;Ò@{6+¼Ñ@¥ãÖ_x0002_lÂÒ@Î¬ã_x000F_uÑ@Ó_x0013_rÐ@B_x001F_Û_x0018_®Ô@opÍýJÒ@"ì5	_x001B_:Ô@_x0001__x0002_hhÛ±R[Ô@_x0016_&lt;É_x0012_Ð@¥%ÉÈ¥íÏ@|D¶~Ö'Ñ@k_x000B_Ì±¬DÔ@è¼_x001C_JK&gt;Ô@S0ÿÛÍ@1f¤£_x001B_Ð@Nÿ~7UÑ@]&lt;TÃ Ñ@ä_x001F_EëñõÒ@÷©îbõäÐ@ªïO^Ò@	_x0002__x0013_ô_x0014_Ð@=É_x0016_&lt;ºÏ@Ö o |Î@Ù_x0001_£­ü1Ð@eê	¸¸Ó@cwÀ_x0014_ÎöÍ@tú¨»Ó@§óG°+Ï@_x000C_duçMÝÏ@úZÈ_x0003_7çÐ@í_x0006_kñ²Ñ@Ç°*bÎFÎ@T+Nõ÷Ò@@9ÏÕ@_x001B__x0003_Ò_x0002_Ô@£r~ëÒ@ÔfZtB	Ô@b&amp;ÍbqÈ@fã_x0005_ú_x0001__x0002_CóÔ@Éü¯ç[Í@-â×Xy¤Ò@Z/T4¿Ñ@äZ·ÊÐ@ñïª1k_x0014_Ó@Òõ*_x0004_ïAÓ@z$|¢_x0006_Î@(_x000D_î!&lt;&lt;Ñ@_x001A_~_x0005_jÑ@mgbC%$Ò@âÍY_x0008_SÓ@(J_x001A_ÀþÐ@PEC_x0013_ØÏÒ@._x0003_¶Ñ#ÌÎ@äÅ±vÝ¢Ó@¬å_x000C_Û©MÏ@è_x000F_Ö_x0016_9Ò@âh!QÒ@Æ_x001C_yÇ#òÓ@£_x001E_ÉrkÚÔ@3Ð_x000D_¨?¸Ñ@á©©¼_x0004_êÒ@_x0016_'ÄÝøýÓ@Æl£HÊ§Ñ@P_x0011_Ç]ÄEÑ@d=ïÂÙÓÌ@¯Ñåx%MÕ@FÖM§^Ñ@ÇÚ"jÔ@_x0010_Úãßh'Î@4Û_x0012_pløÒ@_x0001__x0002_*ì(_x0018_ÜÎ@ì.HßÅ´Ð@7£_x000B_oQ*Ñ@_x0010_{o_x001F_ëÑ@_x0018__x0006_¿_x001F__x001F_Ó@b¶þkÎ@`_x001C_ÙÌÀ~Ô@?^L_@6Ñ@V¿¥Tý@Ð@°vÆàÑ@,±0w6Õ@âïâ_x0018_ÀÍ@´¹ÍyAqÑ@{¸ZìãÒ@é[0]rÏ@«GÅ$Ï@gÜooqË@9%µ_x001C__x001D_²Ñ@_x001D_²Â6zbÍ@ÍÑ_x0016_úS=Ì@¢le3ÍÔ@f_x0003_¬Â$Ð@S$²i_x0014_ Ò@ä2_x001B_Ô@T©ó¯ÖØÒ@T=ZÆÓ@¤ØìªÕ@_x0019_¼ª.uáÑ@%n½_x0008_ßãÓ@ØÉyûÐ@Ìid²®¾Ï@/ÝÁ_x0002__x0004_ãÕ@_x001A_«iß_x0019__x0002_Ì@ó·_x000D_©`Ð@°C*J_x0008_ÀÓ@Ë_x000E_é_x000C__x0001_'Ð@:_x0019_­^	Ó@:è¢Ã×Î@_x0005_·Â_x0015_%ÖÐ@Ó(Ê&lt;	¢Ò@f_x000D_õDÓ@­yµ_x0003_áÐ@_x000C__x000D_W_x0001_*¯Ñ@¬±ê_x0002_ûAÒ@uX)¥Ñ@q¸wÑ@A9WkbÐ@.uI_x001F_«×Ó@)lÿg_x0005_MÐ@&amp;_x000C_7`#îÎ@å½_x0010_ÔÞÑ@_x0015_&lt;{ÛIÓ@ÊöùØr¸Ñ@3ÃU2ÜwÓ@Ì;CÄÕPÏ@VhöBÚwÌ@7¯\Q{ËÒ@´·ÉTqÐ@mHVÂ¯Ó@_x000E_âDì_x000E_;Ñ@]¢0LCÃÐ@®¶çdæÑ@uT¼îDkÑ@_x0001__x0005_òÿY&amp;£ÖÒ@Æâ²_x0005_Ú[Í@Î­_x0017_ZÝXÐ@ï¦[ýÐ@ë%_x000D_`_x001E_ñÏ@Õ÷.t_x000B_àÒ@¼ÖA8_x0003_Ñ@©k~}_x0007__Ó@tn_x0006_v%Í@úmg0ð`Ñ@"®_x001A_Á_x001B_ÆÐ@vÅÎËº"Ð@ÞÚUFYÒ@(D$52AÖ@_x0010_	_x0014_ó_x000F_Ó@oMÐÿÑ@àÅ5ZÓ@_x0013_W_x0015_·_x001F_Ò@ÍÙùÅÒ@ºâïÊ@&amp;^°&gt;Ì@_x0013__x0002_r¹Ó@_x0016_D©7bÑ@\^ Të"Ò@s¡VneÑ@@Ìç1ñÑ@_x0005_ÖF	Á¸Í@_x0004_òº¿Ò@XëQ/YWÔ@È´¼K¶Ó@ _x001C_÷0Ò@_x000D_ßÍ_x0001__x0001__x0003_¾Ó@wuäÁÐóÎ@¼+ú@_x0013_Ñ@èô_x0014_¾Ñ@A¹'eª¶Ð@V¼ô¿üÒ@[ï4kvÕÒ@Ä±ªÚÃ_x0001_Ð@_x0001_Cp¦é~Ñ@~§TÞbRÏ@]%´wËÌ@q"_x0018_&gt;Ï0Ð@&lt;_x0006_÷ç~bÏ@XÖ^û_x0005__x001C_Ð@©ÙUKÔ@_x0014_âÖõDyÔ@_x000C_ýVµ_x0014_Ô@,O!s§~Ñ@^þ=ú¦ÇÐ@õªÝúÏ8Ó@l_x0007_Ü¼_x0002_Ó@,ÉË_x0008_É/Ô@Ô=ö¹yÒ@_x0018_?_x0017_¡·Ñ@_x0007_o&gt;÷ÎÒ@è:÷_x0016__x0018_Ó@+*=/4Ô@èJ_x001F_ÝÔ@ýtç_x000F_ÈÑ@uÃ´(' Ô@×9~2ü®Ò@_x0018__x0014_-@Z2Ó@_x0003__x0005_Gí÷ï1&lt;Õ@AäÍÏ@û/_x0010_'¤Ó@:½Â_x0015_8Ò@LSä}¹_x0002_Ò@_x0017_X]GÒ@è÷@ò_x0013_ÎÐ@¡Q6Y?6Ò@¼_x0008_ß(+_x0004_É@Ú¾Ì¨áÐ@_x000E_ý#k8àÐ@·#[ì4Ñ@ÖÈZ_x001D_Ñ@©Ó_x0019_G¶_x000F_Ò@#E¸¦(óÐ@øã_x0010_¨/Ï@ËM_x0003__x0017__x000F_MÒ@	\çG±ÕÑ@ÇÃHRüKÑ@PpK¾Ò@@àÊ¸&amp;¼Ô@k_x001B_Ê$õÐ@æ/Á}Ò@_x000E_&gt;_x000C_JGÐ@~Ï_®ºÐ@	é&amp;wÈ÷Ó@_x0001_ÍA&gt;¼lÑ@~4ñ"ëÛÑ@_x0002_r+¤ùÓ@àé×ûfÓ@ø]ÐJKÍÐ@	ô0=_x0003__x0008_¯0Ë@_x0004_jV_x0007_aAÍ@Ú¹*ö|Ó@Oì?¬_x0002__x000B_Ð@ÊAçÑ@CÑÉµÒ@þ¯_x000E_*p"Ó@_x0005_«í!ØhÒ@v=qA÷¦Ó@w²íé&amp;]Ñ@_x0011_Ô_x0019_2àéÓ@O»	^1Ò@Unª´oÀÓ@&lt;ÐP_x0019_nåÇ@(êÁ¢Ï@_x0008_NBF ÕÐ@±ÇÛîµÎ@_x0012_6.¸ÿaÎ@8÷pz_x0010_Ò@×ÃìWäÐ@8#_x001D_a_x0016_Ñ@_x0006__x0001_å×ëÆÑ@_x001F_+­&amp;vÒ@&lt;_x0013_#_x000B_hÕ@6``éÐ@(»]Ô£Ò@ñ®ÌQSYË@½¦¯É%Ò@Jµ¿Ö¾Ñ@_x0010_L¸Ô:Í@"ØB_x0011_Î@m_x0010_P¬wiÒ@_x0001__x0002_ß_x0011__x0004_d¬Ò@tµÊ¦qÒ@àù[ØàË@ØÏ£àÏ@_x0017_Òó¶*Ô@:Â4Fq0Ñ@_x000C_&amp;W¼À$Ô@°wÀÓ_x0019_Ð@9L«'ÌÐ@_x000E_½~/+ÛÒ@ôÀ¤ÖÔÔ@Í9_x0012_ùgÒ@9+_x0013_1ÞÑ@:_x000D_²_x001F_(_x0019_Ñ@nìc®ÐûÎ@R&lt;TuRÍ@6I©*Ô@7_x000B_g¦FªÑ@£èZY-Ò@W_x0007_¤®_Ñ@_x0010_Bá~¥Ô@âüðöÃsÑ@Ý°Ú×ìÑ@%_x001B_#%ÆzÓ@£Õ«ükÕ@Eò_x0005_s.òÒ@_x0003__x0006_åò_x0007_Ò@ ¤_x0015_5î!Ô@v+Ï%`Ó@þsk_x0003__x000C_Ò@Â_x0001_÷è@5Ï@v¤¹k_x0001__x0004__x000D_"Ò@&lt;&lt;V¿#Ï@6â_x001C_íQÐ@Ô_x0002_²öA(Ó@_x0003_fä_x0008_¬Î@Ì_x0012_yïQÑ@_x0018_Ó&amp;ÇqÏ@3V_x0013_áeÍÒ@OL¸±º&gt;Ñ@Ã_x0005_l_x0012_îÓ@JÄF|îÐ@¯_x0006_ø_x001A_È£Ï@'ßf&amp;¤&amp;Ò@º½&lt;OLÍÍ@F«4óþÜÐ@Ú_x0015_$ÔÎ@âÚíÄ_x001E_Ñ@[o`oûÔ@SÇ_x000B__x000C_Ñ@\_x0015_/Ð@éÿ/ïËwÒ@V»ÓÑ@_x0011__x000F__x0016_Ó@µ=çéÌ@_x000E_¤Õ®òÚÑ@&lt;eÛ_x000B_1ÚÐ@§úÖ­ã­Ð@÷Ô¬M9\Ê@WN9Çâ×Ñ@£ÞX«.¦Ò@x²£Ö@%lý_x0017_±Ó@_x0002__x0003_¿_x001D_pïâÖ@ðå°._x001E_Ò@ÆôU_x0018_ºÒ@pÙ%Ñ@._x0001__x0010_(i²Ï@¢ªÙ(Ò@Õ_x001E_¢ùÛ_x0016_Ð@`_x0002_Ð@hNÎeÆâÏ@ºnzP±ÓÐ@­óLÈ_x001F_Ñ@ø­£Ì(ñÐ@ÕÐß_x000D_pÑÒ@Õ³ÚÇÔ@_x0002_ÑÔ6_x0007_ïÒ@ýÆö,uÍ@CMß ûÍ@Ù0_x001D_¼{ÙÑ@}3ÓºÒ@ó'_x0016_È-9Ï@;*£_x0004_ùêÐ@Ùd°c8PÕ@A!`_x000C_÷µÏ@fJ_x0017_ùYÕ@_x0014__x0013_ÿ¾ÑÐ@i"¡Ë@Jÿl2&lt;ðÌ@MFíÒ@bë%¡-Ð@îH£È&amp;gÎ@*DdÑ¶Ó@$*_x0001__x0006_ª_x000D_Î@__x001D_U\tÓ@*²_x000E_µÌ@©õ_x0013_½Ð@x4DW`eÐ@ÍUÂ^_x0011_Ó@_x000F_D±_x0010_¥TÓ@_x0004_7Úg_x0004_Ó@Tð¼y@oÓ@3Ã*ÓQÓ@¾°OÝ&lt;âÑ@-ÛªðÊÑ@ïÔÔíqÉ@_x001C_ümPÇÒ@Ï:_x0018_àÎ@û5_x0003_ _x0001_Ñ@°Ìy_x0010_´ªÍ@0Ø+_x001E_.Ô@#w&amp;?«Ð@_x0008_R/_x000D_lÒ@&amp;lùòìÿÐ@_x0013_Æ¨ª%Ñ@_x000C_®X­µ§Î@_x0010_ÆÆ_x0018_Ó@:½1?tÔ@¬W |Ê_x000C_Ë@8Ä}Ó@_x000D_-Ó°$Õ@_x0011_(ZÉZÒ@«ð½_x0005_yÏ@¡_x0002_	1öïÓ@_x001A_¢ÐsàÓ@_x0002__x0005_~_x0014_C¢Ã@Ñ@u¬ó¡¿Ð@,¯a¤Ð@ªuÿ&amp;s©Ð@3_x0018_%ö_x0004_[Ñ@Oéa¼:Ò@_x0002_ÅTÈ_x0015_*Ó@@PÑ¤%8Ñ@ÙS_x0001_ÿÑ@9æì·ÒÓ@HÚM7Ð@ªÙ^5_x000C_KÓ@j­e,Ï@Mâ{']&amp;Ñ@]	_x0018_²TÑ@_x000E_/_x0013_ãÿÑ@[àä·ùÏ@"ï"ø´ÛÓ@×åb©ë¸Ð@ñû±È:Î@W8_x000F_/Ã_x001A_Ñ@`ÞÍKÒ@&amp;,_x001D_lâÌÑ@"ÆöB¹ñÒ@.L¥_x0002__x0005_tÒ@u_x0013_¹Ð@ò&amp;Î\]Ó@âµ_x0003_ÖÇ_x0004_Ñ@Ù|YÕqÕ@eàG-ùÐ@tOÓÿ¯KÎ@P_x0003__x000E_K-Ó@_x0004_ã%_x0010_V®Ê@¬_x0007_Ëcb]Ð@Gg&amp;whÑ@Êæ ÔôzÏ@ÀS_x000D_±Î@ÎÖäA_x0010_IÓ@l-)QÑ@àaëOeÒ@Sä-ÙX_Ð@7vÞ_x0010_vÙÏ@àõ9õD1Ó@ß_x0006_p_x001D_Ó@îÌÖ_x0017_qÅÐ@A¨ÊÏÑ@FB_x0005_ÉWÒ@°·þ_x0010_`ÀÑ@Ã_x0011_y_x0008_ìÐ@$_x001A__x001F__x000B_o_x000C_Ò@îUÉ?[kÐ@õ_x000D_Á_x0010_Ö@Y"§åáÏ@_x0010_Ï°S.Í@­_x0010_(/_x001B_	Í@Í_x001B_\s_x000B_/Ò@&lt;Ù±É@Hé`·_x0002_Ð@RN_x0001_&lt;ðÑ@ åÓ_x000D_­Ó@Fv²6_x0012_÷Î@_x000D_¦ó_x0011_A¹Ë@ÔB}Ý_x001C_Ó@_x0002__x0003_¶¢2õÛÒ@'&gt;ý_x000D_ôÒ@/_x000E_Éú{±Ð@B_x001B_yÔòcÑ@Ü%êár}Ð@âçJ_x0006_uªÒ@5ñ_b~&gt;Ò@QRËªÉÊ@ÿ'ÕLÁÔ@_x0017_Ò'}],Ó@¾l³ÇãÐ@Í_x001A_Q)ãÒ@_x000C_êã	SÑ@¯$3Ú6Ð@~¾ÒMéÑ@±¡ª_x001C_£øÑ@®&lt;_x000E_ _x001E_qÔ@ûª&lt;A_x0012_Õ@_x001D_U_x0016_}þ¨Ñ@$EYHèÒ@¡Uà.IÐ@Æ¾x|_x0002_AÏ@A[ï¹ÕÍ@|ªa×êÎ@õzc)v®Ð@__x001A_F_x0001_Å:Ð@_x0017_:éIÅÎ@ÀCsãË~Ð@¢-z_x0015_q[Ï@+ç RØlÔ@Þ_x0005_âÉÒ@csÀ¸_x0004__x0006_ Ì@H¤_x001E_Ð@tâ_x0017_4·ÅÑ@­ØÝ!£ÛÐ@b_x0015_]¯!Î@µ_x0002_+e_x0018_Ô@6Î^nábÓ@Z±×î!ÃÑ@_x0015_ylAÓ@²ËçÒ@¡ÜD_x001D_ÌÌÓ@3EF¤ËÌ@vGEî_x0017_Ò@ÚëS­_x0011_Ò@_x0011_'"*Î@2_x0016_í=Ñ@q9C!zÑ@zn_x0007_XlÓ@V¤_x000E_9OÉÐ@_x0007_­8FRÒ@Ì¹#l_x001D_ôÐ@õ²ÃºÑ@:fÕù6Ì@ÆÍ_x0005_ßu¬Ë@D_x0004_¸q±Ó@o|Ñ@ÆfØ _x0003__x001E_Î@÷ôºK,Õ@_x0002_Á\ÜÉÏ@6_x000D__x0003_Å3Ò@ jszÐ@_x0001_(Ææ]­Ò@_x0002__x0003_Ú_x0013_¥_x0013_TÐ@_x0006__x0006_5¡:ÆÓ@Ü_x000D_1_x001A_Ó@tp`Ó(Ò@Ã6IÄ@ÊÏßp¤Ð@_x0010_5«ÑäÉ@ý_x0001_-_x0017_	®Ñ@ª¹Pº_x0011_Ë@%¿ ÙüþÓ@_x000D_õU Õ@Ãm_x000D_Ù@î}Ü[&gt;ÙÕ@«9bàáÒ@uÅ½|ÙÐ@N_x0015_½PEèÐ@.´Ûsø_x0016_Ó@þ"d[ÛØÑ@_x0010__x0013_Iº¢!Ñ@Kg_x0011_5E;Ò@_x0019__x0008_=_x0014_}Ò@Ù¹_x0014_UÐ@Ç]_x000B_ÕÉÐ@aR_x0006_ÁëºÑ@NYEZÞ_x0013_Ó@ïBÎOÔ@}o_x0019_*Ð@=Â¹»_x0006_Ð@ü_x0017_¸CDlÏ@DZ/_x0013_|YÎ@ÁY«ÈqÓ@©;7³_x0001__x0003_Ì¡Ñ@Ç_x000E_{¤YÑ@4UÓ_x0003_WÓ@#CBÙûuÒ@­_x001E__x001D_ûOÐ@õ_x0006_àÝBÐ@`~î.Ñ@pÄ%m|Ò@JÀ²ïÀ´Ñ@ú§cìÓ@_x0016_êµE&lt;Ó@ù_x0008_µ\âÎ@ß_x0002_ÅÊÞÐ@@BT_x0003_Ñ@J¿_x001C_V_x0017_ÃÓ@a¦à_x000C_9Ò@_x0012_,KS§_x0011_Ð@ë·÷ßìÐ@Ö³º`{_x0013_Ï@¸&amp;-5{Ð@_Ñþ_x001C_¡_x0017_Ò@©º.`ÞÒ@;[W7jcÒ@p_x0016_Ãâ_DÒ@§_x000C_H8ù3Ó@^ãXúÔõÑ@·¿_x0002_µ_x0016_lÖ@ÎØEX_x000E_Ð@ÌhmÏ@S!^zâªÑ@¡B²Î³Ð@°sÞt?5Ð@_x0004__x0005_¾_x000F_ªXÇÓ@PrÈ[rYÓ@$¥e6ó_x0014_Ì@4ü_x0002_¯%WÒ@ï([ªyªÏ@ßI¬GÑ@{ñ¬Ó_Ò@¾.þÜc(Ì@"vã§uÔÑ@®'¡w)Ò@4%_x001F__x0003_Ó@1ÇÓÎgÑÏ@sM?Î@NàÞÍKÐ@Èë_x000C_BÓÒ@&lt;ò	UUÒ@`&gt;epÐÏ@ÊõÁ²»Ð@çZþ_x0011_P¬Ñ@l_x000B_Úì²_x0018_Ð@_x0003_n_x001E__x0005_ÉoÐ@ëWµÉ5¢Ð@B»Ö8»Ð@OôÂjÞ_x0005_Ò@ª°¸_x000D__x0004_HÐ@/wµ·ü_x001C_Ñ@`¬áLÓÐ@«Þ`6èÒ@Ò9Ï_x0010__x0001_Í@ÇAEÀø&amp;Ó@6NÞY¡_x0004_Ó@»_x0002_B#_x0001__x0002_}eÌ@_x001C_ià%`XÑ@¯d_x001A_øÌ@ «(CØÐ@F/aºµ!Ó@Âô²Í`_x001A_Ñ@BM5Ô@ßZ_x0016_6"èÑ@êw¢m]Ò@_x0003_VÃ2zÔ@n&gt;ä_x000E_jÓ@´ïÇõ#;Ð@ßH_x0004_,Ñ@gáVÒ_x0006_Ï@q×v0º©Ò@á®_x0008_%­éÔ@CóóËqÐÑ@4­ÂÚoÒ@Ò`¯îÔÐ@i_x0017_ü¹¶9Ñ@8MS¨HÏ@	DÝ34Ó@}JîZÐ@¥`_x0010_ÍeËÑ@FIq_x0010_"Ð@mP6_x000B_Ó@ß[),µÔ@HÝVZ#Ñ@®`ðm_x000F_Ñ@V*}TÐ@vÞJÓÑ@H+Åµ_x0017_êÐ@_x0002__x0007_¸wíùô Ñ@ô°y`ö¿Î@&lt;ïX Q_x0004_Ð@âàdïIÑ@¨ëàLcÓ@U_x0011_z_x0006_sÁÑ@xL¼M7Í@f`1HU_x0018_Í@î-ÓíÕ@Õ_x000E_ä}_x0001_Ô@¿EZ³IÏÐ@_x0001_.ýv_x000C_Ó@¾þjÇ®úÐ@P¤xøUëÏ@kâ5£ÐÔ@|¿^h_x000E_4Ñ@ð_x001F_ê_x0011_iÔ@YÓ¬_BþÒ@_x000B_¹Z%*âÐ@ÜÚB³Q¶Ò@üwøÀ&gt;øÐ@_x0005_þíD_x0005_kÒ@_x0003_¾n7AÒ@"kä2kÐ@(_x0006_GgñÑ@r¨î-Ï@Ý­&lt;´Ñ@3¥Ó2s7Ñ@ëh ó(5Ò@mò+T^Ô@_x0018_¤_x001C_£	Ñ@Ù_x000C_¡_x0004__x0008_&lt;_x0002_Ð@|_x0004_ÆöÔ@_x0012__x0013__x0019_ZÓ@ý_x0008_àAÑ@^]ÍôEÑ@ø«_x0005_Wü`Ë@_x001F_ù×é¾Ð@LËà`Ò@_x0012_Îx}`Ñ@\_x0018_Q+_x001B_OÑ@^60/Ó@6_x0018_×_x001E_è,Í@_x001F_å_x001C_ï_x0018_Ò@Ø_x001A__x0006__x001B_&amp;´Ò@7¨b4ÂbÐ@ØvTC«_x001D_Ò@znW9ÞÓ@LH_x0018_+û·Í@_x0005_KAÓSÐ@_x001D__x0019_ËÍ@§ú=P?ÆÒ@,Ç_x001D_hÆÍ@Té«_x0001_@/Ñ@ÂK¸ôÓ@¤KAfÔ@{9rjyÒ@Í_x0003_ÏårÐ@ $ß#XÒ@äýÌ}[È@PÌù±ÓÑ@dÑåªWûÖ@D_x0007_`³pÒ@_x0002__x0004_äß%k_x0002_Õ@×_x0010_ÂPV2Ñ@_x001C_(¹®ÓÞÍ@ß¬mHv_x0016_Ô@äWüþ¤­Í@Ñ@«±{Ð@¦þ½Ñ@Ò_x001A_&lt;[ÌfÑ@SUÙ`­ôÏ@àó¶h4_x0010_Ñ@AQ_x0006_àuÐ@¾W:6kâÔ@¸¨ÑhÍ@_x0001_òÛµÞ+Ñ@P	Îk=Ê@É5(_x0012__x0016_TÒ@ «÷¯Ñ@¡Ge_x0002_wÖ@¯ç6ÿ¦ØÒ@gß¬Ñ_x001C_Ò@ä¢úTdiÐ@_x000B_k@~`Ó@_x0002_ÍÇ_x0003_Ô@©µ`­GZÒ@âä«$þÍ@;o"YM|Ñ@J»Ø îÍ@,_x001C_&gt;ºGÑ@Ó$ñßp_x0016_Ó@l`U_x0003_Ð@Ó|çAÐ@dx±_x0004__x0005_ZÒ@¹í$;ôÔ@¬S&amp;©YðÍ@Ù_x0001_ _x001C_µÓ@è\ÆkÑ@D,bÆÜLÑ@PÚ$Ò¬Ñ@¿d%	`Ó@#dk]òÑ@qÜÓÆé6Ñ@ÓoÁQÖ#Í@U)ñ_x0001_(Ó@_x0006_{U8Ñ@àª¬BäÕ@2´PÔÉËÔ@|´ÙÄðÑ@ê6Þô½©Ñ@_x0002_öPI_x0007_Í@»Û_x0014_âv9Ò@O_x0010_@;+Ð@ ÚûSZ´Ò@ûÞ1ç_x0019_Ò@¡;_x0016__x0016_6ÀÑ@×(_x0004_¶¸Ò@´	$`Ð@¾Nñ4Ñ1Ô@¶îI_x0002__x000F_Ô@Ï©_x0011_~UÑ@+Òém´_x001F_Ï@_x0019__x0003_xÐ@3¬+_cÐ@ÄÐÇ_x001D__x0007_Ò@_x0003__x0004_ãÜb]_x0019_Ð@÷&gt;¬µkèÐ@¾tÀk_x0014_Ð@Ñ¤66Ò@_x0016_bþ8jÔ@ÿt6ÁúzÑ@sJad&amp;ìÔ@À?_x0018_@¥Ò@Jµ6	0Ð@|_x0016_CéüqË@_x000C_Àª¯_x0010_Ì@XÊ&gt;_x001B_ä_x0011_Ô@_x0001_Ów°kèÑ@¢ö=R2Ñ@ì£[ñ_x0008_Ò@5q[ãÐ@¸ÁRÎ»xÐ@où¿ÅÒ@_x0003_ó÷k_x001E_¿Ñ@SÓ±\e&gt;Ï@såb#üªÐ@~pâP-,Ó@,ì_x000C_jÑ@O ¨Èv¯Ð@_x0004_z*®Ñ@#RN&amp;Ó@æõÅÀÓ@½Q:_x0002_ÙWÍ@cYzÖ¿Ï@ï¤1wÏ@­cr¼_x0008_ÕÔ@±_x0013_2ì_x0004__x0006_;Ò@v_x0006_Ëãg|Í@ !¦&gt;Þ_x0004_Ò@d@âd%Ò@îv³KÃ_x0002_Ó@z _x0007_K&amp;HÑ@6FäF4¯Ò@úk¾÷_x0005_Ñ@_x0014__x000C_L§¨þÒ@gc&amp;_x0019_¦Ò@83Q_x0002_KÍ@¶¸or´'Ñ@C%_x0002_ýóÑ@_x001A_E¥ëÐ@_x000B__x001F_	õ_x001A_Ô@r`åÒZ0Ó@_x000E_8¤k_x000B_Ô@_x0005_?h_x0003_ªÍ@µ$@_x0001__x0004_Ò@À¥¢7Ò@WïñqÏ@_x0014_5/´ÛxÒ@}a}H°_x001F_Ð@þùh~CãÌ@÷_x001D_&amp;jâôÏ@ê2_x0012_ÿË@À_x001C_kç'ÕÌ@VÉZ_x0010_EÒ@¼â¡JU_x000C_Ð@®S_x0004_CcÔ@Ó­ÉºÏ@àÌÄÖ._x0015_Ï@_x0002__x0004_!»C¿}Ó@`'7ð]DÑ@ì&gt; Þ_x0012_Ñ@¾¯;oÔÐÖ@!_x001C_Òä1Ð@ÊÍî­Ó@¯0?_x0002_8Ð@v\Uo_x000E_Ñ@ÊÌ±É_x001C_Ò@þ_*¹ÊÐ@ KYf_x001B_Ñ@·ùè÷·	Ò@fu±öÉ@½êOü_x0006_Ð@';k_x0011_úÇ@^K_x0010__x001D_&amp;Ð@â¬ Ó@l_x0003_'Ë@üÞ"/L?Ò@6	[_x001D_ÞêÑ@_x000E_Ø2b_x0012_Î@e%_x000D__x001A_²ÝÍ@=ÐÐ@@¶ù¹6_x0017_Æ@ \8NçÊÒ@ÚI_x0001_=eÒ@HÆ?÷"¬Ò@_x000D__x000F_ègÅFÑ@_x0018_B_x0010_;_x000B_ñÐ@ã»Ë_x0018_±ªÑ@!HÿúnåÑ@Õj¦Ð_x0005__x0006_ÓúÒ@©n­Æ7_x0002_Ò@=L¹_x000D_Ò@ó¦¥'§Ñ@Õå{yÍYÎ@Ö°_x0002_¯P&amp;Ñ@åxÕ@ã^(_Ñ@ÛìöØ·Ð@SRd³FË@¤!_x0015_¦)Ò@Û pj§ÚÐ@ì§É_x0011_èLÒ@ºñ_x001E_&gt;zÐ@_x0004__x0016__x0008_ÌËÓ@{ûH'ðúÕ@,þøò_x0015_.Ò@7_x0003_n?pÜÔ@-@É¶9Ð@WÚéïøÒ@­?§«Õ@_x0014__x001E_ù¸_x0011_Ï@ûô«PÐ@	p°ZÞWÓ@:Âî)QÎ@-Ì(_x0001_Á¢Ñ@_x000B__x001B_Ò._x0012_Ó@w~&lt;zGÐ@¯_x0013_À_x001E_Ò@K_x0015_4üÒ@_x0018_ Á_x001D_µÎ@_ºaj_x0003_Ï@_x0002__x0005_²¯¨Å%úÓ@ÏcÙìK_x001E_Ð@ðI"Âk¦Ô@¢Dð1áÓÑ@a7æ£®$Ñ@b(ægtÓ@RÄ¸?$éÊ@mJ÷_x0007_/Ñ@$ksõBÒ@Z_x0003_yU_x000E_?Ò@ÇRzoµ¿Ò@_x0010_	_x0001__x001D_x_x0003_Ë@_x0011_ à9_x000C_Õ@_x0018_Zï_x0002_KÔ@Ç«ßëNÑ@X'q­uÍÑ@Aþ¸½Ð@%§ÈQ¥Ó@ëÍ¿T_x0008_Ö@Ê9_x000F_~Ô@¸måª¨Ó@Á@ë8|iÏ@áê_x0011_,_x0006_¬Ó@_x0003_Æ_x0004_Ê*§Ó@¼¢_x0015_¼_x0015_ZÓ@zq7Ä4Ò@DÔ2ÉÍÐÑ@Up¸_x0001_ïØÐ@H|(3Â_x0014_Ñ@Ôæ¤ö§@Ð@&amp;à´W£Ñ@q_x000C_Ø_x0005__x0006_$ßÑ@T· Ä_x0004_Ñ@ßXC_x001B__x0013_Ò@Æ7°¼.Ð@7çnÆ_x0012_ÎÒ@_x0008_?	4JÏ@5oýÖÆSÓ@6qÔÁCÓ@¥lgZÍ@àJé_x0002_WíÑ@ÓöÔîý§Ò@túêË&gt;(Ï@`¹0øþÒ@_x0003_(ö/sÎ@°_x0010_}Ø:IÐ@ÓÖ³ÔÈ²Ñ@ÑqwÈ.Ó@3%ö°ªàÐ@Éd¯X_x0015_Í@l_x001B_xäoÒ@$uë"]Ñ@Bþ±ÌÓ@_x001C_]_x0001_«Ï@ Ç_x0012_´¸lÏ@_x000C_@©7"«Ì@®ò78g9Ô@$S_x0019__x001F_Ñ@_x000E_ø_x0005__x0011_QÏ@_x0001_ÅÓù_x0012_÷Ò@îB§ÛmªÓ@Ñoö²_x0015_Ô@P!úy/Ñ@_x0001__x0002_3øÅñsÓ@¨y2_x0014_ÿ_x0014_Õ@_x001D_GgP\Ï@8R_x000E_!_x0019_Ñ@sh_x0006_-D_x000D_Ò@_x0013__x0002__ûj`Î@DÕø{ÆÑ@&gt;KZµnRÒ@ü+_x001B_5Ê@z_x000E_ÐúMÒ@ë_x000C_È±Ñ@?«ÿ Ì¨Ò@ñ£9Iª\Ð@yR`Õ+Ñ@o_ÒÉ¢Ò@_x001E_B_x000D_fZ6Ò@_x000B_¥Ï)!Î@úE1|}Ô@$|sÚ°Ó@_x001E_¨Î-Ò@Ï6ô_x001E_þÑ@_x000E_ÛWKºRÑ@_x001C_=u$ðÓ@Oiwñ!Ô@Es{ìÃ]Ð@¦è&amp;¨?_x0019_Ó@_x001A__x0008_ðiD%Î@¿Ì_x000D_^_x001A_µÍ@_x0013_lç¸_x0005_Ð@cïe¨Ò@ánÃg"Ð@¢Þñ_x0001__x0002__x0019_È@á_x0016_E¤fÑ@d/+ï¿Ó@½Õµ_x0008_P=Ð@__x000D__x001A_@fÊ@®5Nü¥Ð@ Hû1ÂîÑ@x	'¯`¡Ï@_óç²/ýÑ@º¯ÀêsûÑ@§û2 ÅÑ@ËbCOºÐ@4_x0006_')_x001A_Ô@-_x000E_ÕëRÿÑ@sÄ[_YuÒ@÷'¤_x001E_?_x0004_Ï@ø_x000F_ÏõÊCÕ@ÇÒÍn;Ò@È´Ûì­_x0001_Ð@9½DÊPÑ@Xær¤_Ò@kZØwH_x0008_Ñ@`Ä1±ÖãÑ@7¸rÍ	_x000F_Ð@_x0011_0Á_x0008_Ò@^Y"ð_x0012_Ñ@Mô_x0015_ÄeÑ@_x001C__x000B_!Ä»×Ñ@_x001F_êÐÒ@é¼Ñ@_x0003_°_x001C_ë¢Ð@¿[5ÿçàÒ@_x0001__x0002_º^_x0014_J&amp;Ó@ÊOùQÑ@_x0016_g«¸94Ï@ZúÙë[ÉÐ@Æ¤ÞäFÐ@`[1VõÑ@£É¨_x001E_TOÏ@U&gt;_x0003_ßßàË@a-`_x000B_O¨Ñ@NL_x001F_ÔÔ@Î¢È5Ð@Ïã¦#þXÏ@yÀí_x001C_¥ÇÐ@_x0002_¨èír_x0017_Ë@²_x000F_Ä8Ñ@\l_x001C_(ÕÑ@;_x000F_ëbU)Ð@ÄóßÈAfÔ@_x001B_©N¾Ò@ZgCâ¹Ñ@n*xv_x001B__x001A_Ñ@±ýýG¼¶Ì@&lt;)ï_x0017_Ë@Ò@Ý.]¼Õ@²ûú_x0014_²3Ñ@½îí_x001D_¼Ò@¬Ô%Ö@Æ_x001E_2¢_x0001_Õ@_x0015_æÿ±Ð@ï¦|_x0008_õÑ@¤ÚÕTcÎ@_x0007_i&gt;_x0003__x0006_õ¤Ò@ìºdÏÅÏ@_x0012_g~÷þÓ@lÄçÞhÐ@&gt;·§c¬Ð@Ý	BËÔGÔ@_x0005_á4²öOÒ@Ò0ôI_x0004_Ó@´®2AsÔ@Ir_x0012__x0001_ìÑ@Á*­A£Ð@l$²*ãÍ@ûÊÄõÓ@ÓtØ½øÐ@ãúEñöÓ@Ú±CüÍÒ@Cò=pFÒ@(Ç¾`Ï@_x0002_7Toi_x0004_Î@òB_x0013_©ëqÑ@_x000C_Þ&lt;æ_x0003_~Ñ@_x0004_â_x0008_+hÒ@èB_x0012_¸l³Ô@¼_x001A_FèÑ@óXð|AÑ@j%ñwÑ@$&gt;ü_x001A_9²Ô@(BìØ®7Ï@¾§áÜ6É@3ª{àÔSÎ@mÓeæÑ@½_x001B_È·_x0014_Ò@_x0001__x0002_èPÈ_x001B_9+Ê@_x0014_ÖëáÑ@;_x001C_M?+YÑ@þ]_x000E_ÿÜÌ@ÕÜú%l°Ò@M§M§Æ±Ï@}³õé;Ñ@_x001E_æ-õfÑ@§_x0002_{QC_x0003_Ñ@j2òö^Ó@¾T d&gt;Ô@¡?_x0010_þ_x0004_Ò@Qi·¥«ÖÍ@Ø+_x0006_E.Í@~¸XÑ@¥n&lt;¤ÀÒ@ºópxÐ@_*Ú¼øÑ@_x0008_B³À_x000C_Ñ@òûó&gt;åÃÒ@kO«×ºÒ@_x0015_¶	ä¾­Ð@w_x0012_ÅRæÑ@ÄÕÂ0½Ð@ù±ÇÒ1Ò@p	¢µò/Ì@Õ3fc£9Ó@yÝåx_x0018_Ï@¿/úgâÒ@_x0017_!öÖÅÊ@CÝ¢ºHÛÏ@Úo6í_x0006__x000B_ Ñ@7ãÜÇÔ@½_x001B_ø³ÈÓ@_x0018_¦ö_x0001_ÂÌ@FbQ&amp;ßÐ@í½í_x0004_±gÒ@/_x001A_]_x0013_2Ó@|L'Õ@©}CCSòÌ@_x0008_3_x001D_S¤ì×@%_x0002__x0007_1zÓ@èd¹~Ê¸Ñ@ï_x001F_Ý;Ï@_x0001_	ê¬¥Î@Ó O­_x0003__x0011_Ò@Õtt¿ìÓ@[ÎéüpÑ@pÁ·_x000E_½KÒ@üIÌVqÓ@n&amp;9_x0005_ç@Ó@ý¸_x0017_]·Ñ@_x0008_ÆL_x0014_Ó@Æe]_x001B_;+Ð@ÕPò0§íÒ@Ûø½s_x0016_Ò@ÐE@Þ_x000D_àÏ@_x001A_B£_x001E_{qÏ@BðÝüójÒ@®×Â´84Ó@³¡¹RÒUÔ@6®_x0016_í,Ñ@gà_x0008_Õ/Ô@_x0001__x0002_ÆúÕÒ@Î8:ÐöKÐ@¼)û_x000B_U÷Í@¦õ¦bÒ@ÛO£^ñÓ@ê@!zB6Ð@G_x000D_Æ%ýÐ@(7ÒPù_x001A_Ð@ß¼_x0012_3_x0013_Ñ@ûko|ÅuÑ@óA^_x0018_yiÒ@±Õó² Ï@À_x001B_×|Ó@+&gt;_x001A_þr_x0015_Ñ@pú­¶øÔ@Mé_x001E_Ô@ölªx_x0013_Ð@SLéÝº}Ð@_/§û(Ô@`Ø?ºÓ@¾BÆÔdlÎ@G_x000E_þ«Ô@k/_x0012_»_x0019_Õ@÷Ìõ_x001C_}Î@_x001C_qxè9Í@#_x0011_Ö`è«Í@_x0016_â!ùÏÒ@Û_x001E_é²YúÐ@tX±RúÔ@ÇöÕÒ5Î@¡B_x000B_ÚmÑ@8Èß_x0001__x0007_äÝÐ@~d_x0007_åx&lt;Ó@_x001C_åT·º4Ò@_Ã&lt;Ê©Ñ@M_x0016_/òäÐ@Î7¡÷½YÔ@å¶_x0013_*Ó@¬ÂÉ_x0010_3Ö@l«_x0005__x0003_ÞÓ@%©_x0011_&amp;bMÐ@×_x0004_åxÿÐ@W_x0015_ÃÙÒ@¦Þ_x000D_t"Ñ@-¾¯Ï@]M)EU_x0003_Ð@.d7Æ.Ñ@É÷t_x0017_ÔmÒ@_x0006__x0002_HW&lt;¦Ï@á(ÙÔáÑ@26R&amp;ù®Ñ@0)_x0011_b2Ó@´S_x000D_Ó8íÎ@_x0003_!Aý¤´Ò@1dð	ÊÐ@?#ÕÔÿ_x0012_Ô@&gt;ÑyýØÊ@i«¶^ÏHÑ@_x0004_röw_x000B_OÐ@\¿?I±:Ñ@Û±_x0002_DVQÔ@vH\5ÌÌ@«]ns=Ñ@_x0001__x0004_½¥_x0010_)\éÐ@Ãc_x0001__x0013__x0013_Ó@*:ÀqÛÐ@¤ï©=:_x000D_Ð@äÖ_x000B_Ô%Ñ@¹1â_x001D_õÑ@,ç_x001A_¸Ð@êÔ?¥ÀKÑ@L_x0017_G[ÈÒ@O.ØÅbÑ@L³"ÓçÎ@W3·ÌLîÑ@_x0002_jÁÝÔÐ@ö%ZÒ@xÆñ_x0017_¸ØÒ@È_x0006_	¤_x0014__x0003_Í@_x0012__x0016__x000D_ ûÐ@IwÌÏ@_x001C_ÉìÏ"Ò@é_x0019_KàÑ@²¼¨_x001C_c^Ö@_x0014_ÚPE[Ð@,Ý_x000B_í_x0006_!Ñ@*òZ_x0018_&gt;:Ñ@Y_x000D_KFjÉ@îêÂò äÎ@_x0003_åv~Ï@À«Ew^Ô@£_x0004_³-±_x0016_Ò@ø^çÊ½_x000D_Ó@_x0011_7_x0011__x0004_ïÏ@ce&lt;³_x0005__x0007_¥çÔ@4Üà³Ô@â_x001C_XwÅ^Ð@_x0013__x0006_s®¤Ñ@`tð_x0014__x0012_°Ñ@·©)_x000E_`JÑ@3gç_x001C_ÊqÒ@=ãÝ_x0012_WÒ@R_x000F_93QKÎ@Þ#¼%_x0004_6Ð@´_x0007_ÏýöÐ@_x0008_£µôÙÏ@ç&lt;©éÙÒ@wJÊ@\_x0018_Ò@2SA_x0001__x001C_Ì@_x0005_á_x0003_Ç¢ÊÑ@7Xºóh{Ò@¹ÂªCùÎÐ@O_±f£-Ñ@ß7Î_x0015__x000F_Ó@]Æ»·_x001D_Ò@dqÄ&amp;AðÐ@_x0003_-dîæºÔ@Ù_x0006__x0002_ØM·Ò@úÔÂ_x0015_cûÎ@ÛXJ#L_x0017_Ñ@(_x0001_ü÷ÙÑ@,Æ%ÖS#Ë@KçÞO_x0002_WÔ@å_x000C_Ãk_x000F_dÑ@dÇíÀ_x0003_ìÒ@æ¦*î'çÓ@_x0003_	S^#F^Ó@¸'_x0010_%ï~Ô@¬_x0015_ZÔ·{Î@_Qrà7Î@oÄé_x0016_ùÑ@²_x001F_¼Ð Ñ@0_x0018_#·_x001B__x001C_Ò@à!ñÐ¥aÒ@^B7qË@GRØèå2Ò@_x0001_¥ßO«Ò@XPô_x0012_ÃÏ@_x0002_¨Þ_x001E__x0004_Ô@V_x0012_ï_x0013__x0012__x001B_Ò@%Æ³µãÎÎ@p¤þ@Ò@f¼Ìý|_x0011_Ò@X_x0002__x0013_»]Ñ@¯nAÖ'Ò@_x0005_à-Ò¢vÑ@ÔoâËÔÑ@Õ'_x0006__x0014__x0011_Ð@_x0011__x0008__x000B_ZvÒ@fô&amp;)©?Ñ@:w4ÄñÎ@_x001D_ÒW¦8eÐ@¨©cªÌ@"]C´fÑ@qÀ"_x0011_èÒ@Ñï_x0007_õÐ@èÌÃ"@kÍ@l÷Ü_x0004__x0005_´Ñ@×p°õóÒÐ@+9_x0012_7Ð@U_x0016_v"QÐ@[Ñ¬hÔ;Ð@bÆ]ÅÝ«Ê@÷tEI¦"Ð@Læp/Ò@# oGÓ@þ?×IÕ Õ@­Wõ_x0008_Ð@ÔR_x0002_ôÐ@Ï¬Ï©sÐ@}Z_x001E_Ïh}Ò@°¶_x0003_háÔ@Ü0Y(	ïÐ@¢´¯OEÏ@¨zµßÒ@lëÞLßÂÑ@_x001A__x000D_-'_x000D_¼Õ@@ÏÔ¨¹Ò@æ_x0019_öÓßÎ@_x0001_­¼_x0018_vlÔ@_x000F_ØÆ#¶Ñ@m_x0017_å'+=Ò@,_x0010_¾{®¥Ñ@_x0017_×w¶hÑ@8ýÎ_x001E_G_x0011_Ñ@_x001E__x0001_¦çßÓ@_x0012_pU&lt;Ò@¢&amp;ü_x0019__x0018_Ñ@ÊóRøòÒ@_x0003__x0004_Z®¼Sñ Ñ@îÊ¾\êÇÏ@zQ_x000B__x0019_Ö@päÏ_x0016_ÃÒ@»7ô6ÞÒ@¯îQ¼ Ò@"ËÆ&lt;ÅXÓ@E_x0008_6²Ó@¿&lt;r_x0007_Ó_x001B_Ñ@èÜ[±¢0Ñ@coSÜ½Ñ@/½JË_x000B_Î@ù÷øË_x0015_Ð@þ_x0002__x0001_Í_x0005_Ò@Ñ0ð_x0004_Ï@{oÀãÏ@¶?_x0006_ÅTÒ@Ó_x0013_ÁF,Ï@Ï-IpûÍ@ð¼_x0006_ÖcÑ@óUò_x0003_ÖÏ@¼¨ÞUÕ@R0ÚºeoÖ@ûìò_x001A_AÎ@mÂz°_x001F_äÐ@l5_x0008_ªÏ@É)_x000F_`_x0015_\Ò@3_x001C_cÍ_x000F_TÒ@l_x0008__x0008_&lt;$Ó@Õ_x001B_éþ¤aÓ@yHÌNqÒ@ò2Ø_x0001__x0003_bÏ@IQ£W&gt;sÑ@zJÃrDÒ@À|_x001C_L³tÇ@HÇ_x0007_A{Õ@{¸VàþêÓ@ÒØÜVä,Ð@0_x000C_êrcÔÕ@ÕQv_x000F_£Ó@rùì½{ýÏ@2_x0010_«j4Ð@ÿ,_x000F_§ýðÏ@ÈÂ_x0008_KBÌ@¥W l_x001D_Ñ@ã¬`µÐ@à²_x001D_0_x0008_Ó@Re_x0018_ÕæÍ@_x0002_,ÐÕCÆÓ@^æ¢Ìé^Ì@"s)¼ÑÒ@óÙ+6±sÒ@Å&lt;ÝæÊ½Í@aw®PÌ@æÏXa?Ñ@^4¥«Î@}!_x0003_&gt;.Ó@"YgÅ3Ï@Y_x0001_Ì«ÖËÕ@´¥æÞQÁÔ@k/ë[ oÑ@ ÑÚ©&amp;×@_x0016_L-¤_x0017_Ò@_x0001__x0002_ênÿ¿Ô@³Â#_x001B_pÐ@ÏïËè°5Ñ@ó¶tïFÓ@#/_x000E_Ê³Ð@$»§UJÓ@4g_x0008_1XCÎ@Zö(¨ïÑ@|¼ðé)	Ñ@èð£ç¶HÒ@ËÁ¶uÕ@*Æ¶TR&gt;Ó@_x0003_°1üð:Ó@\§zm[Ñ@ êÓ_x001F_×Ò@à8½ÚÑÚÑ@_x0018_ºn_x0005_CëÏ@º~2_x0010_$_x0010_Ñ@Ú°ôQô¯Õ@N¦ß£ÂÍ@P_x0014_£_x001B_¡5Î@t?_x000D_^ÓÒ@ì»Ä«÷Ð@»Oã¢ÔÐ@á_x0018_&lt;O;tÓ@2¡@b_x000C_VÓ@_x001A_ë×_x001A_IÎ@_x000F_y2?·Ó@Ô~_x001A_·_x0008_ÏÑ@üó½Uâ.Ï@½½¿_x0010_®RÌ@LÍO_x0004__x0005_ö4Ñ@:ö7vgRÊ@ÂHt¿LJÕ@ó=JÐÍ@ºNÇaÐ@Ã3	K	Ó@'LúÅ:eÒ@îÃæF_x0005_×@T6í_x000F_æÐ@òyð_x0004_¥%Ô@rÝ_x001C_ªl¨Ð@¹ác_x0003_¡Ð@lIuhÓ@¶ñÇ4?_x001E_Ó@_x0016__x0007__x001B_7lÈÍ@êd_x0018_qwÒ@ÙtxRÒ@%°@2&amp;þÓ@è&lt;!«ÈÜÒ@$@_x0005_¬Ì@ªÐìH÷MÑ@î_x0008_¿_x0001_;Ò@è'©MOGÒ@}TÕ÷BÏ@fsB_x000C_Ó@_x000C_DÐ_x0008_¤+Ò@åûµaÌáÐ@þÞpL_x0002_Ñ@J¯ìµË_x001F_Ó@U_x0012_Ë¯@wÓ@U_x000E_³ÊÑ@¿_x0011_ú(Ð@_x0002__x0003_òH&amp;zÆ5Ô@÷æØ Ð@¾Ò/.+ØÉ@plíÒfÐ@_x0012_çô´S_x0002_Ï@;ÄvÆ(Ð@àä«¢)Ó@,ºç_x001C_-QÒ@Ïº±î_x0019_ÐÐ@³à_x0016_7N*Ñ@vÝ©2Ï@ÉÂÅs,ÒÑ@&gt;ÏÙHKÓ@';^¥ëÐ@FTüj.Ô@Ú={jöxÑ@Kã_x001E_&lt;PÌ@[_x0013_ûeÄÑ@~_x0008__x001A__x000F_é_x0004_Ê@òfq²«±Ò@qUR_x0011__x000D_ÿÐ@â¿w¢Ñ@¤¤êïÒ@3°#Ô6ÝÑ@U_x0012_¢-Ò_x0006_Ó@¹Òß_x0001_W6Ó@_x000B_(Ý_x0014_)Î@ó¬S_`mÍ@fÏ×îÁÑ@_x000F_¾Î_x0019__x0002_½Ï@o«5[ÍÐ@5_x0011__x000F_E_x0003__x0004_°#Ò@sbßZqÐ@ç&gt;è­ï¢Ò@._x0004_¯§GÛÓ@&amp;z¿ØYÕ@t±¼Ñ@_x0002_¦Í¾·Í@Ì_x001C_ò¹ÏÎ@îÞ'é_x0003_Ñ@7®£ë¨êÍ@_x0015_óµâ_Í@_x0011_p_x0013_í5Ò@÷ÈccÐ@"~_x000E_ÉÃNÓ@%_x001F_Ró_x0016_Î@öx¹ó0ôÒ@¯|àôlÐ@î_x0006_i_x000D_$ÈÎ@_x0008_B ªdÒ@àçmùõÒ@ÛLÀu&gt;-Ó@¬³åÏ_rÐ@¡º_x0001__x0016_$EÐ@_x0017_n±Ë@¯þÕ7ÿÏÑ@á_ûÓÑåÒ@øÏ6c®Ò@á;eà+Ô@½d#¸k¿Ð@»yÚñ¨ Í@¶{ç)³Î@_x0019_ô±ióÊÏ@</t>
  </si>
  <si>
    <t>6cd5bceb3030d9ad5ef15f47cc3b9733_x0001__x0003_é/òå²uÐ@2Ã	Û¿FÏ@ùÂO"QÍ@x+.ñÒ@36 äAÓ@vÈ:µ}#Õ@5º_x0007__x001E__x001D_ØÐ@[ªkæQÃÐ@#^NÀ_x0002_¡Ò@_x001F_»/»µÜÑ@ÎH_x0007_z0Î@_x0011__x000C_ÅPÄÎ@a¤_x0014_H_x001A__x0003_Ð@¼Sl_x0002_¿Î@»_x001B__x0016_ªXÒ@ºY}êÇÒ@_x001A__x0004_sÞtÌ@od|°Ð@î¯_x000D__x001D__Ò@­V²ëµÎ@_x0001_û_x0018_ßzÔ@QÜ_x001C_LóoÒ@OýtäóÎ@uÍÉ_x0005_&gt;¹Î@çÎ«_x001C_	Ô@ïQaâl_x0002_Ð@aBe°¢Ô@óÅ`h@xÍ@_x0004_v_x0003_Ñ@_x001F_[.WÑ@*ì_x000F_û7yÓ@3ÃZÅ_x0003__x0008_ÿ_x000B_Ò@6µ¾/¬ÖÐ@C8+½°Ð@_x0003__x0015_	¢]BÑ@s_x0012_ã¸LoÕ@@Ð\£H_x0001_Ó@°ª_x000C__x001B_®2Ô@rýqÅAÛÒ@ÈÖJÝÎ@¿_x0013_ÂÖ@XÛ!_;ÑÏ@_x001B_'uÓ@_x000C_w_x0015_ÍvÉÓ@_x0015_P0Ê)Ñ@×&gt;ÏÍÐ@{û.ïÔTÑ@_x001C_ºeë_x000F_CÍ@_x0007_ù7QWÑ@·ÃôK_x0006_¼Ñ@ÉîÏ_x0004_ÂÐ@z°qï*7Ó@Ë¥#99êÒ@_x0011_c _x0004__?Ô@_x0003_%CÄ/jË@_x001C_c:_x0008__x001F_·Ï@_x0012_ø_x0005_TzÑ@_x001E_ð¼¹OÐ@_x000E_?GÌ_x0004_äÓ@Ö_x001C__x0012__x001D_c&amp;Í@n°¹_x000B_óÔ@×iJ_x0002_ôRÐ@.¤_x000E_^ÓÒ@_x0001__x0002_=_x001F_ÓôvÐ@)5ûÌ½Ð@¾é½ºR«Î@áI_x000B_¥ aÕ@¬f³¦§MÔ@ËX3t_x001E_Ò@*3ßV\Ñ@EÅ |)Ñ@D_x0014_ûØá×Ó@g·J«»Ó@Óä%DBÔ@£B_x000E_7éÒ@l¿_x0001__x0008_ÐpÓ@çØ_x000C_,êÐ@_x0012__x001D_=_x0012_ ´Ñ@_x0008_¨He6Ð@¦®9_x0004_.Ò@·ÇÉu¨íÐ@À`ðbËÑ@:ØðÿøWÑ@1gR@_x001C_lÑ@d_x001A_ÙöY+Ò@îphÒ@R»ýÛ Ó@ÃÆ¨`_x001A_YÒ@Õ½_x0008_ÊDlÒ@;ÑRA:%Ð@_x0001_=x¾û}Ð@Xæ7ß¾aÑ@ô#étæ&amp;Ò@Ùã\=TÐ@_x000D_øî½_x0005__x0006_/óÐ@½Ûs_x0007_ÆÐ@TjòpL_x001C_Ó@ïç¡x_x0011_Ó@1_x000F_¢»©Ð@_x001E_H7»¸_x0013_Í@A_x0016_ÎÁÉÔ@ú8tQ\­Ë@ú³FçÑ@ÈJóG×Î@Ù]ôgÀ¤Ð@âºyL_x0003_Ò@mF_x0002_VTÐ@Ù;Ä"|{Ð@N1liÓ@ÂÞ{ºÓ@Nî¤§]Ó@¾Ð:ªVÐ@Ú_x0004_S«¥HÔ@"_x0001__x0007_÷_x0004_É@ù0Þ&lt;ÒÓ@e(m_x0005_È!Ó@OVuO~CÐ@UªVÇê³Ð@)¿ïM¹3Õ@b+LÂïäÓ@Ú_x0003__x0002_ÚÐÐ@0iMXs^Ô@wmJ7Ó=Õ@_x000F_¡^dÓ@_x0003_Z_x0002_ÄæÐ@á_x001E__x0004_EÑ@_x0001__x0002_Þ4èÖÒ@	ÉdwÓÓ@Øû_u_x0018__x000B_Ñ@R´80±Ñ@Ú]_x001C_+ÁÇÑ@ÀàÍzÏ@_x0006__x001D_ðÈ_x000F_Ò@_x000E_ð=L¯UÏ@J]·.³Ð@]_x0014_t_x0005_ÁÐ@3ó_x0007_ÜÌ_x001F_Î@_x001C__x001A_¶¶&lt;NÓ@½#û±\JÒ@_x0003_gK¨iÅÐ@NÉÉÔ»xÔ@6fJa.Õ@ÌRô_x000D_p:Ì@éFÞFÜË@ÿË'·ÐÓ@,»ä_x001A_c_x0002_Ó@$_x0007_Y¸KhÌ@z_x0012__x0018_nQÓ@0Eã²~Ò@gn_x0001_mÓ@ùmE}Ò@_x001A_[÷_x0016_úÏ@_x0016_RÀm#Ó@ëKÆì~Ñ@ð_x0018_kÐ@ò/yXùºÐ@&lt;Òô1úÌ@c	¬m_x0002__x0005_|ËÐ@õøÂP_x0004_§Ö@³9QCáfÓ@êZzÇïzÒ@Ö!£&lt;_x000D_&gt;Ð@Ó°U2oØÑ@h,§É_x001A_Ó@¹Øz(ËÒ@®1ÈÐ@8_x001E_ßûÑ@"\£ÖÓ@ïJ«-÷ÂÓ@ûÍ½}_x000D__x0017_Ð@_x0016_l.Ñ@îbb­_x0007_Õ@_x0014_b_x0003_!Ì@#÷_x0010_#âÑ@sb\¡Î@Û»ïÐ@íB_x0001_pÔ@!Ëc8äÒ@Ó&lt;_x0011_ìË@ó¬ÏWÚÑÐ@Àî.å_x0007_Ï@èP¾]Ò@qrøÀ_x001C_Ð@L]ØÓÅöÑ@SåØ!Ò@ÖZî´µÏ@:¢HÃýÉÑ@¶«ÚNnÎ@ìÃe ã[Ë@_x0002__x0006_õH ¼nÐ@ãqÿôÃË@ÈxÒ¤îlÓ@_x0005__4Ó@lüYÐ@&gt;{IO{öÎ@^çbFÑ@_x000F__x0018__x001B_¨Ô^Ñ@4%å0tÑ@_x0004_w÷ÙÓ@Xó'\èÏ@|_x000E_K¸ÿWÐ@&gt;5ÿø¯Ô@&amp;¯_x0001_tßüÓ@Qü{²\ãÒ@KRl¥Ï#Ð@p_x000F__x0011_ëÏÖ@S»½¿MÓ@_x0012_¸_x0008_NÔ@^ä_x0016_¡¶Ï@$ôV¶;_x0003_Ñ@.4§kvCÐ@_x000E_pzi®BË@_x0014_Í_x001E_²õÓ@êâL¿)Ð@*ÎþxÀÑ@_x000F_î_x0004_P{Ñ@â6_x0014_ebÒ@ÜQ#ÖÎ@)@6×kÍ@x_x0016_VcèÍ@_x0016_=_x0001__x0002_2üÐ@ @øfV Ñ@è!QûÒ@¬èYVÑ@ D_x0006__x000C_XÒ@lcmý=Ò@H`K&lt;Á§Ó@z_x001C_d_x0005_HÐ@²_x0008_µV@Ó@ÛîrÆîÈÑ@Í:ÛoëRÓ@ö_àå_Ë@%KLFCÒ@.`Û_x001F_&lt;Î@³X_x0015__x000D_sÐ@òæ_x001B__x0006_Ï@¹x_x0003_ôåÔ@ééélÆ½Ñ@ä_x0017_}_x001B_Ó@_x0017_·K(Ñ@oZ{kÓ@¢_x0013_Nï_x0013_Ó@_x000E_cê~'OÐ@Úí%8Ñ@_x001F_Ê½~Ö@_x000E_*AdÛÔ@v;é_x0007_ÛjÔ@Â¸_x0007__x000C_Õ@H|JpòÓ@ëGb_x0006_ì	Ô@Ei¦¡ømÓ@oZ"%Ì@_x0002__x0003_C_x0011_v*qÑ@_x0008__x0015_×õË@Ã&gt;·£gÒ@Ð_x0007_M)Õ	Ð@àFP_x0017_Ö@I§i_x0019_Ï@1L2_x001E_øÑ@Ë(dx}Ò@"ßÑ_x0004_l/Î@dÈRÕ¢Ó@0ÿdqË¨Ï@9l¿[_x0015_³Ò@ÂkÇxÈÒ@ôRºiëÑ@b_x000D_ ·þÔÐ@\t­ðÒ@xâ_x001A_N/ùÔ@rÌ_x000B_ _x001C_ Ð@0*²EæÒ@GxPòIÓ@¿¤x_x001B__x0008_ÁÐ@:/£_x0008__x0004_Ò@Ô§§·ïÓ@_x000E_í×æÑ@F&lt;«¿_x0001_KÔ@ÎÚ0wð0Ô@R]_x0011_úuÐ@=}Ò¢Ò@,«¸jÓ@Ø_x0018__x0008__x000F_Ó@3ùË_x001D_©Í@V9rx_x0002__x0003_Í.Ò@»W_x0017_¸õ_x000F_Ò@(~çFÓ@ô_x0007__x0018_ñûëÐ@G´-Þ³ºÐ@¶_x0019_i&lt;ÞÔ@Ò_x0018_YCÂÌ@E_x001C_VÇBBÑ@éRx9ì_x001C_Ð@PG_x001B_»_x0012_?Ì@¡)¾áÐ@ëµsï_x001E_5Ó@å_x0008_â!Ñ@ès°	x:Ï@_x0004_é¸]Í@ÆMÛ×âmÕ@"âÒ_x001C_JÐ@¹¼_x001F_ORÊÐ@¶eT7!èÓ@Í.©_x0001_iÚÉ@}_x0014__x000F_þæÑ@vø&lt;íÏ@NêÇb­`Ó@o½/Øà·Ó@âò´8kÑ@_x001B_Í?ô^Õ@¸¨$_x0012__x001D_KÑ@_x0016_ñ_x0011_±_x0002_Ñ@t_x0006_bDäGÎ@}^Ý_x0019_|Ò@¯WÒs³Ô@NÄ^	_x0011_«Ñ@_x0004__x0005_t_x000F_ËÒ*_x0015_Ï@¶WÛ~Ð@ÚfÖ 4 Ó@_x0005_*eÌy_x0003_Ë@þåÌèycÐ@Üä1GÍÐ@©Á_x0003_p~_x0015_Ñ@%7â_x0006_k½Ò@Ä_x0012_âæ:Ò@A6i¼QöÑ@Ä"ý×_x0018_Í@¥ÛUUv:Ô@r¿Èzo4Ï@NÈ9®úQÐ@?2CuÐ£Ñ@F.7&lt;£Ï@*_x0001_-_x0006_+ZÉ@üÕ&lt;_x0010_Ð@~²*9&lt;Ô@Ì_x001C_WÅòÏ@:ÝWÑO'Ò@ìmFY_x0018_Ñ@®i_x0002_tÓ}Ó@ß=OïõÌ@Ï¤?V;Ñ@Öag_x001D_¦Ó@:êóÑ@ü®mò×FÏ@Øß_x000D_^M_x001F_Ñ@ =óøèSÌ@ìO·0p_x000C_Ñ@lÊ{_x0001__x0005_4_x0007_Ó@XäµW¦Ñ@|C~_x0017_è¬Ò@_x0006_$ùI_x0011_Ñ@_x0001_wÏ(·Ò@'á¯0_x000B__x001E_Ñ@¬,xs_x0010__x001C_Ò@×ai·qOÐ@ò­1^87Ò@ý_x0008_æ/ÖAÐ@_x000E_~øµÿ7Õ@*AÂk_x0003_Ó@oU'óä_x001D_Ó@ôc&gt;_x0006__x001C_.Ô@÷Zâ_x0008_NwÒ@l½_x001E_}Ð@Qtëúú_x001A_Ô@æEØôZºÑ@Zû2oÔ@$ÆBÔ@@ÂIøÐ@_x001D_§Ûf_x0006_eÒ@Ñ_x0002_ZP_x0002__x0018_Ò@_x0008_]j@_x001F_Ð@_£aþWxÓ@@&amp;;%_x0001_Ì@zó"Ö@_x0004_þ:«mÒ@ß\»/_x000D_¤Ò@äbèobÏ@@d0*ÏoÐ@¼ûÊV¼Ñ@_x0001__x0002_§B¡É@r_x000E_í·â§Ñ@Û?è-£uÑ@É_x000B_² yÐ@*I*?ëÏ@WÞ%)nGÒ@²¶_x0019_nòÔÎ@×_x0015_¿Ð@DÒÂG_x0011_õÐ@·©Í_x001E_fýÒ@ÄL&gt;hó_x0019_Ò@å_x0019_R+øÒ@_x0006_á_x001C_æÔÑ@¦É_x000F_v½/Ó@.Ìec)Ò@gh5N_x0019_Ó@_x000F_VÀúë¤Ô@½¬ÁËý_x000E_Ñ@Åîx@Í@+T6¸Ñ@6â¸_x001E__x0013_©Ñ@V®tq|Ñ@ùÜ/÷Ñ@äÔéúxvÍ@ØÞ_x0002_ÏmÑ@ð±ùKhµÒ@½·r¿òéÒ@ÅâY_x000C_r·Ð@Ï@_x0001_Ð¶rÒ@Ðââ¯ìLÑ@Ó_x0019_®ØoÓ@æa_x0018_þ_x0002__x0006_úQÒ@"_x0007_ì\M5Ô@w_x0007__x0001_.pÑ@T2®v_x001D_Ô@ø_x0012_±òãÑ@¼±_x001E__x000F_àÓ@_x001E_kÄVgÑ@_x000B_YÄ5	Ñ@Ë"Ã¼Ð@´êz_x0015_ªÑ@÷¨YUß*Ñ@2õÍ§ÏÚÏ@_x0004__x000B_Ú_x001C_âÑ@Ëðâ_x0004_Ó@l_x0005__x0018_uè¶Õ@FrÁ¥G­Ï@*µÖpT_x000B_Ò@Æ_x0002_¸ùøÍ@Ä±ç(Ò@þc1²³_x0012_Ë@ÃXõ1ÔêÑ@¤¼¼&gt;_x0015_	Ì@æ6ÇMÂüÐ@ËL-áB=Ð@lèÞÁ¼Ò@IÄ÷_x0015_ª&gt;Ð@BÈ_x0018_,2Ò@Ã_x000D_²§ÒÐ@ú"_x001A__x0003_ÄÒ@dè6õÒ@vëMZÒ@¸ÛR6_x0019_@Ï@_x0001__x0007_^;7¢Ó@ûi\¨ZÐ@n_x0019_/[Ñ@[ÁE"¨pË@_x0002_HéÐwÑ@_x0014__x0017_9$ãóÐ@µÂà_x001B__x0007_Î@Ê¹¾IÑ@¾w35ìÏÌ@Ñg_x000B_¤rfÌ@]_B×wäÓ@Ìb¨_x0012_ÐÑ@_x0019_y_sÐ@ðÉ_x0010_gzÎ@·é??{Ð@ã&lt;¯Ìõ÷Ó@_x0003_´Ã5ÌëÒ@0ù-®ÚÐ@+*_¿ù7Ó@fWuÍ@}Ç1Â'É@+C_x001D_lÌÁÑ@þKwýÞÑ@ú4ïÙw«Í@¡ø1o_x0006_7Ñ@ê&gt;WîÈÏ@â"w)åËÐ@_x0007_Î2&lt;Ù_x0004_Ñ@D$^¨_x0005_Ï@d;Á_x001A_ÙÜÑ@À$hM»Ð@É _x000B_À_x0004__x0007_¡ûÒ@E_x000B_â¤{_x000C_Ð@üçJMNÔ@wsùdgÓ@Us_x0007_÷J^Ò@ë#_x0015_rO÷Ò@/XºÛ(VÑ@_x000C_	+PUÒ@W_x0006_ÑùÑ@SGÐ±¼;Ò@ÁX_x000F_=_x0012_ÆÑ@_x0018_Vc_x000D_ë7Ò@ ¯£}Ñ@g_x0004_q=_x0002_ÁÊ@rÎt®W_x000B_Ê@ _x0012_Æø_x000F_Ô@ñ_x0019__x0010_­Ð@~DMÂ¦Ï@X_x001E_¡Õ@Yi|Å_x0005_Ñ@5_x0008_TËò	Ò@z ~ÎÍ@há	¯qçÑ@¢aÀÒ@:ýº_x0002_Ì@_x0006__x0008__x0002_A¢UÏ@£5³×çjÐ@"}Mx¹Ò@ò_x0002__x0004_©HÓ@J È`ß=Ò@_x0003_k_x0001_´Ò@"Â_x0002_ã»Ó@_x0003__x0004_@_x0013_ÁbÐ@£iÒ_x0016_®®Ò@«zÝ_x000F_~!Î@&amp;ßíX_x0002_°Ö@À½n_x0001_&lt;ÙÕ@ú2¿_x001E_|Õ@¨v¦LÏ@ çê(Ô@ák_x0003__x0013_ûÑ@k_x000E_¡®+Ò@&gt;l_x0007_Õ)tÑ@wÂE&lt;h.Ð@Ñ&gt;Ñc_x000B_XÑ@®æC·ßÑ@\¾_x0019_ïÑ@_x001D_cqÈUÐ@_x0011_àR×3Ñ@GÉqÐ@BV¡_x001A_³Ð@OùaÀVÏ@Ý-Eh³Ó@áQ8F_x0005_Ð@ð_x0010_PXÒÍ@nT©íª_x0002_Ô@ÔNü.LÓ@Å_x0010_óµB_x0006_Ò@büFCöÕ@_x0017_Ý4;_x0012_Ï@!{â%íÑ@ÀöðCÕ@_x0019_Ø÷GiÐ@®_x0005__x000E_P_x0003__x0004_=Ò@¾6æYßsÎ@Q"¡,ïÒ@_x0013__x000C_aù@Ò@_x001F_Â_x001B_òõÎ@ó&gt;vfÎ@«_x0008_ÿ£ô_x0012_Ò@_x0018_xº7ÇýÑ@_x001E_Gn_x0005_aÒ@áoäW_x000F_ÎÓ@JI£_x0017_ytÊ@4¿g4±Ò@Fks_x0016_&lt;ÖÐ@Dq_x0010_£è3Ð@`_x0018_ÓyÔ@À°Tj¸Ò@èÐ?_x0006_Ï@îÏ_x000B_à8Ð@E9¡FEòÒ@*àÕ@ÓÖ$±Ð@¹¬mr6æÓ@"q¦»À_x0007_Ö@ðSµ]1ºÓ@eSÕ_x0012_QÎ@ë\h_x0012_ÏË@K_x0015_ë·_x0002_Î@vìµ}MDÓ@V^÷¯TúÐ@_x0005__x0010_Û@ÇÍ@Oéó(ÛñÌ@_x0001_¦JqêÐ@_x0003__x0004_EÓ_x0016_ý_x0014_Ð@í_x001F_§É&lt;_x000B_Ï@¢Ë)%Ò@ôòk?°fÐ@k_x000C__x001D__x000F_ÄÑÓ@ÆâñLÓÔ@Rã_x0016_¬'Ò@'®e£OeÔ@xL{ÓxÔ@_x0004__x0004_¼_x0013_õ®Ñ@cnÍûþDÒ@×öØ§èÓÏ@ýýùã,YÎ@s4/p_x0016_Ñ@0W6HÛ[Ò@5³A_x0001_Ã¦Ð@$_x000C_Ý¾Ó@_x0018__x0017__x0017_CCÑ@\Ý7eÍ@_x000B_=d4ÉôÒ@_x0017_SÃ¦_x0014_Í@o¡ÿ_x0014__x0002_Ð@Î_x001E_å-Ã¶Ñ@cÆÀ_x0002_ëÑ@_x0006_±&lt;Ït	Ó@_x000B__u8Ò@ë"¥'¸Ô@_x0011__x0001_t=ouÕ@*_x000B_¢é6Ð@CÐb_x000F_°ÎÒ@¨-_x0015_ºÈÐ@óâa_x0001__x0002__x0006_Ï@wx®3Ë@Që(¶X Ì@=bNwøzÒ@ÊÆüVÒÎ@_x0016_]ÒÏ@æYÐ_x0018_rÎ@,ó_x0010_Cd¦Ñ@0n-,ûÎ@_x001A_K"¤î_x001A_Ò@Ó@å_x0016_N_x001E_Ð@¦öñçfÏ@6Ã_x000F_Ì@_x0006_°³ÑyÎ@µ_x001A__x0004_%MË@¼®¿7Ï@ÃÇáïSÎ@BÁÒb&lt;æÐ@~{r¤Ï@Ç&amp;_x0012_QÐ@'¤C¡Ï@è¤B¼"Ó@Yr,Á	ÖÑ@_x0008__x001B_Á¢8ÇÐ@öIÄäâÑ@mÙ¢)QöÐ@Q;BÊÓ@§Ô¶ºÄÐ@è_x001E_ÎlÐ@LG,#æÎ@r2°:Ó@d#KR\È@	_x000C_*öMOKþÍ@¥s[ZÿÞÍ@»BÑþÑ@÷[ÿ_x0001_Å_x0007_Ñ@_x0014_í_x0003_ïÞÄÎ@lM"îËÒ@i2ó¡ÔµÍ@LÐóëK)Ñ@à_x0017__x000B_W ¡Ð@ª&gt;õ|_x0006__x0008_Ò@º1,ô_x0004_Ë@â×_x0018_d_x0005_Ò@&lt;íî¦bÔ@M|_x0002_PÆfÕ@3§è¨ÝÒÑ@_x000F__x0012_Sê_x000B_¤Í@Î_x0007_¼ç_x0006_gÓ@ xÇÕ£rÔ@k¥È&amp;eÑ@ÐçÈH$Ð@_x0005__x0004_ï2TÑ@µÂê¬^Ñ@P$Lã0Ò@¯~ëÜÐ@_x0019_e{àÈ@´Ø]XUYÐ@!Ò_x0017_«Â_x0010_Ò@¿_x0007_Oú3Ò@d×_x0014_ó¤Ñ@%[ óÚÑ@_x001A_OÇ´²KÍ@¥½£_x0002__x0008_ßÆÓ@"ÊúkÑ@U"u©ÎÑ@÷_x000D_2*?BÔ@@Ñö_x0008__x0011_Ò@­_x0006__x0007_¶äÑ@ç+¿l~Ô@ï6ù._x0003_Ð@¥Sÿ*Ð@´ÝI%Ñ@«ÿ_x0017_¨_x0015_èÐ@@D7îÓ@(ðxP ×Ñ@[_x001A_e£Í@N_x0002__x000E_¹BÖ@$½,Ç©TÐ@Ft"í È@N¹_1_x0010_(Ó@~o_x0010__x0004__x000E_Ñ@û,ëùîeÐ@V6&lt;ý_x0018_Ô@·-ø¢íÓ@Åå_x0005_h_x0015_ÞÊ@Ó_x0001_J_x0016_îÑ@à¶óÖ_x0011_Î@I_x0001_òÒ@3%_x0016_çîÒ@ð9(PGÐ@³_x0012_ï¶.ãÏ@B\è_x001A_ûJÑ@¨\çÆÿÒ@îª³¿Ä­Ó@_x0006__x0008_|_x0002_vkTÓ@ÔÂHi_x0003_êÒ@×³ÒÄ­Ñ@Îó1dK&lt;Õ@fq%àKÎ@®(¤ÝÓ@Bh$_x0010__x0003_ÄÐ@¹ïGà²Ò@¹°yÿ_x0007_ÅÒ@/0üvËzÑ@¸ÏXúå^Ñ@_x0012__x0003_Õ_x0007__x0008_ìÏ@@B'Õ@õ_x000E_w¦Ø©Ò@o_x0008_q)_x0003_Ò@_x0013_K_x0004_«Ü Ñ@$ÙEVä|Ì@_x0001_êÊûÃ/Ð@_x0006__x0007_þÎ@_x0004_Ëj3ãöÕ@Ä¿!KÞcÒ@°Zæ_x001F_}$Ó@	DÑdÔÓ@C_x0013_Þyó«Ñ@_x001B_O_x0005_n³4Î@¶){×Ð@_x0001_ÔÍ?~ÚÍ@Èêa_x001D_Å@y£_x0001_O_x0011_Ò@_x000E_Q×ãÐ@A2UêÍÛÒ@6^_x0001__x0002__x0013_	Ò@EåµÃ@Ð@¾eØPs)Õ@;-éÎÐ@3zNã8Ó@ãsU lÒ@6X_x0013_ðï¨Ð@_x0019_MgdÏÇÒ@P&lt;_x000F_î&amp;Ñ@Bå 2_x0003_ÚÐ@VöEýñÑ@_x0015_ë8±ÖäÒ@dhed[Ð@Jªlâ²Ò@mÚ&amp;Y³ÐÑ@_x001F_þ&amp;ù7OÑ@» ËãË@&amp;åg_x0004__x0002_Í@pn3 ª Ê@ÒDtµIÏ@Ù_x0003_Õp_x0013_vÏ@­ÈLi_x0005_ôÎ@_x0017_/ÓÀÑrÌ@A×gÂz·Ñ@æâ6`g_x001D_Ò@ú¦²ÿÀDÑ@ð_x0019_þ½Ã¡Î@ôè_x000E_°(Î@Íç&lt;_x0018_"Ï@8a ß+Ñ@TÌ_EÔ@Ò¥+MÐ@_x0004__x0005_WönÐèVÓ@_x0002__x0003_¹Ï@$«ÉZríÐ@½U"Ò@ÂíÈ_x000D_5Ñ@_x0004__x000F_qùÐøÐ@hÎ]ê_x0011_Ñ@=_ÙøÛ¤Ó@ø¨_x0013_é%?Ê@ãdc_x0015_¼¦Ô@-ÈÞQ¼Ô@4_x0005__x0016_sTãÊ@wÔ.Ì_x0019__x0017_Ó@ãZ±_x0001_vÔ@7A0¹	!Ò@(ÿLuüÖ@S_x0001_#_x0013__x0006_Ð@$_x0013_DRPÒ@ÞLòcô°Ñ@¥0]è_x0004_:Ò@&amp;Tëó«Ì@6&gt;´­1Ì@_x001A_ç- _x001F_Ò@?¦)©_x000C_Ò@'ÖuÅ»Ñ@		Ték'Ï@²_x0019_Ý£$õÍ@%=w_x0018_ðÐ@[ÙéÂÑ@Ïn²öSZÏ@!h@n_x0006_òÐ@/¬@_x0001__x0002_¸^Ó@væ_x0017_R2ÏÓ@_x0017_%úª²ûÑ@AU_x001B_÷Ï@PõÒÔ®Ë@¢_x0012__x000F_µj$Ô@G¸)ËÕ@*,-P/;Î@8Oýp	éÑ@O_x001E_äABhÑ@¼5_ä5_x0010_Ð@³8_x001D_Ç5"Ô@Ù	_x0008_ÕÊÑ@µjeU_x001A_KÒ@·?{_x0014_tÐ@]æçH©jÎ@òU(ãNYÒ@úhR_x000B_ðLÒ@¼_x0010_ê)«ÿÓ@_kw¢Ñ@´pÑ__x0018_qÓ@ ÀÅq-Ð@´ÝSW_x000C_qÐ@å¶{_x001F_vÓ@Âõ¯µÌéÎ@ZK1)_x0008_Ô@Ðq¸¸[_x0018_Ð@Tõ_x0003_¸_x000F_\Ô@×^wÐ@Ì4¥AÑPÑ@Dÿ¿Ô@_x000E_6R2¸Í@_x0002__x0005_&lt;_x001C_É_x0004_'Ó@Øë_x001F__x0008_ßÕ@X?CZ%Í@vu6_ùÑ@À_x0006_Üp*æÑ@¼»ýEÒ@ÐãÉfÓ@êésà«Ð@ ÏÈ!6´Ñ@p½µqÔÍ@ø]_x0001_v-Ò@°_x0016_p!_lÔ@_x0017_°_x0014_XêÐ@WZ/ää_Ñ@VVûd_x001E_Î@E_x0006_6aò.Ï@_x001D_©_x0001_®#Ò@_x000C_®®©ÐÍ@è°À_x0003_Ò@qí9_x001C__x0015_Ó@fÂ¶"0Í@­cMôørÑ@§:Õ;Ñ@?]U3_x0014_Ò@Úö¾÷Ô-Ð@s)ù²v,Õ@BQÓQcfÑ@Ëú_x0002_þÐïÑ@09a/OÍ@H_x001A_éhÐ@S_x0013_¦ÓsîÎ@¬G§_x0002__x0004_ØÒÒ@_x0014_·ù_x0008_©Ð@ÒÂ1ZbÐ@W_x0008_Æz®Ò@´v5ãe«Ð@º_x0006_¦_x0003__x0001_Õ@]©ÀM6§Ò@³_x001B_VÜ_x000C_×Ó@°Ë_x001F_é6pÒ@êiºFÐ^Î@AÚçÒ©Ó@¬Æ_x0005_Rr¼Ô@}ë¥å¤Ð@&gt;×u"Z_x001D_Ï@&amp;ö|_x0007_KÒ@å1H_x0018__x0010_þÐ@ÌÂäÙÎ@¯_x000D_ÆVÒ@ÐFïïÔ@7¨èÃÑ@NoE_x0013_ªÑÐ@&lt;ÛËã@³Ñ@åèè"aßÓ@`_x0013_'ã^Ð@_x000C_:S·5Ð@9f7ÅûzÓ@_x0004_«Ä5éÔÇ@)tåR4Ê@ÞK,3kXÐ@¢7k§	cÑ@&amp;±S0N_x000D_Ó@þäv+_x0016_Ô@_x0002__x0003_Ð®ë_x001A_6×@RÙÆ8®Ó@B)m©_x0002__x0007_Ø@Ê¨¢?&lt;Ñ@_x0014_ýÇOÃÐ@ÁKnË8)Ó@ã_x0005_Íÿ_x0019_Ó@B7atwÑ@éÌ_x0001_Áq¢Ð@TÁAo¹´Ó@ºÉ_x001D_IÍüÏ@øU&lt;_x0006__x0003_Ñ@Ãë¦sÒ@A6 V=_x0008_Ð@ßw_x0011_.äÒ@Ô_x0008_?§)oÒ@hËßa)eÓ@Ü¤?GÀÐ@ôÌÈ_x0011_ê4Ò@_x001C__·{¤Ò@©ý_æ_x0007__x0007_Ó@®;_x001F_¬ØÞÐ@_x0019_&amp;k_x001F_ÉÓ@Pz~§ËÓ@þ_x0010_µU×ØÑ@=_x0002_ßÉSÑ@_x0011_¯.â5sÒ@Õ©7_x0008_ÄvÑ@L_x001D_F_x001F_ÙgÒ@_x0010_­¨d¾´Ë@&amp;')¹Ð@+_x0011_|_x0001__x0003_ì¶Ì@_x000D_Ë)üÓ@_x0007_À_x0004_P}­Î@Ñþ§÷^zÍ@r²h_x001F_ÒNÏ@üýRÑ@[w$)ÄÍ@_x001E_èl''Ð@åà¼_x0014_åÐ@H!Ñ_x0011_ÝÐ@8e¾-Ó@SøúIÐ@.­MáÒ@¬^¾_x0005__x0002_Ñ@T*_x0003__x0003_ý_x001C_Ñ@_x001C__x0014_­ø_x0008_8Ð@4£Èí_x0014_Õ@°V­ÆÇÎ@Ôþ_x000D_ä¿Ñ@ý(@üùÔ@ë®/¶Î@$_x0019__x000B_ª7^Ð@77Sy_x000E_Ò@Ã,{^wÛÐ@ãÂSoÑ@_x0002_Ò? r[Ó@ã_x0016_­ÎcÔ@_x0015_ð.f¨Ò@ä_x0016_»;Ø²Ï@.;÷[ù¬Ô@7ÓzÍn)Ï@ÝïN_x001C__sÏ@_x0001__x0002_ÿg§÷¯ÏÐ@Òü«HxÐ@_óø_x0014_Ñ@_x001D_VfgjÑ@é_x0011_H~_x000D_Ð@Cª%_x0004_cÓ@;Y_x000C_j_x0019_?Ñ@_x0002_ì_x0016_+ÔÿÏ@f|¤IC»Ï@]Õ_x0016_d÷ãÐ@Í.ÎÏ@`_x0013_CVmBÒ@:#`ì_x0018_dÑ@§h_x001A_X:nÐ@IS_x0004__x001D_;Í@_x000B_éIÕ@P_x0004__x001C_ý_x0001_ÄÓ@U}s£Ó@_x0005__x000D_A_x001F_Ó@om_x0002_U©ÙÑ@§Pñý_x0011_Ô@YG_x001E_íÓPÒ@_x000E_XÚ9Ð@pÂ`.HÑ@íÊDrj2Ò@ÐßN6Ñ@­uÏAÑ@[AøC7Ó@R`aùÞÑ@^_x0016_eü¿MÌ@Á¤2_Ï@sÇh_x0002__x0003_äÒ@Ç VX_x000D_IÒ@]îÄ]ÙÏ@îéØ!À&lt;Ó@_x000F_ù³åcÓ@êþp	Ð@Pì×_x0018_ýÌ@±?akìÒ@GA_x0002_×dÒ@^t³ú$Ñ@_x001C_ÊØÌ@YG_x0019__Y Ò@o'_x0003_êÓ@]_x0001_0?¹°Ó@_x0001_Cjg¡Ñ@_x0012__x0008_å|Ï@&lt;-¡	{?Ô@x|q_x001A_Ï@@_x000F_ÌåÐÒ@_x0019_+M!þÎ@rXOÉ¹XÓ@_x0004__x0007_£çátÒ@|ç0d8aÑ@×àaÝåÌ@´S4}ªàÏ@{_x0017__x0008_TtéÔ@_x000B_Àhî²¨Ð@_x0012_ð_x0014_®\Ñ@_x000B__x0019_MÆÐ@|Çðoþ\Ô@+Ï).=Ñ@sÍëÿfÿÑ@_x0001__x0002_90Â=èÄÏ@M/_x0016_¿H_x0016_Ð@¤ÜÒç_x0005_ÛÓ@®_oV¹Ñ@n°Â­4_x001A_Ñ@]e_x001E_Ù_x0015_Ò@_x0013_1¾Ý&gt;Î@|ì·JËÔ@öþd]Ò@Þ1[øîÁÒ@÷Fm?OÒ@¾§B;QÓ@+çìV_x0015_Ó@ç_x0019_yÖ+Ó@·z­xxÑ@?eÊ8aÐ@XP]¤çAÓ@Æ_x000B_¦^:òÐ@Í_x0001_Ëa_x0001_Ñ@¬°'1ÊçÒ@_x000F_àjÒ@2÷·Þ&gt;Ó@!^n0KÐ@Õ_x001F_q_x001C_-{Ó@	 RDôÑ@=_x0006_ï+Ò@ÅQ_x000C_ÉÒ@a,(¨·½Ð@9d6 N0Ò@Çû_x001F__x000C_\/Ñ@ñDé¨îÍ@qX_x0010_w_x0002__x0004_[Ñ@_x0019_!Ë_x0011_u_x000D_Ô@|×¨¿_x0016_ÎÎ@Fë&gt;°Ð@_x0010_op1_x001C_Ì@!£ËÙ1Ñ@uñì?ÁâÐ@p+*·+@Ñ@_x000B__x0007_n*_Ò@gBðA_x0013_Ñ@è@Ë2ÀðÑ@D±ÅÖøÐ@Q 3)ÁÓ@å_x0018_dªlÐ@_x001F_ñ"e¯6Ô@é_x0010__x0011_©´¯Ï@à4_x0003_m°øÏ@_x0018__x0004__x000D_I7ºÎ@ó(ª¯2Ð@¼´¦bÑ_x0016_Ò@ìÇ;O'»Ò@ë*Yà9Ñ@ñîk_x0001__x001A_Ð@_x0016_[WÝÑ@¾?´áÐ@ò	B°_x0006__x001F_Õ@\yT_x0007_AÏ@gsPL ÍÑ@uP_x0004_©DÐ@ëXWÑ@K(iD¡Ñ@Ã[èLLWÔ@_x0002__x0003_Äî{n]Ñ@_x001F_ Þ¥ÒPÔ@{î±	_x0004_¡Ò@É_x0001_¨|QÙÒ@_x000F_NÑühÓ@þÓÿ_x0013_ÄûÓ@_x0002_¡«c¦Ê@3~}_x000F_fiÒ@´P´öÌ@iA_x001A__x0007_ß#Ñ@FFÂÒ@ë§J@rUÔ@'»®ÑJ@Ò@¹Y_x000C_Î@j_x000D_)M_x0010_ÙÓ@rÃuÅ_x000B_0Ó@i\_x0017_IgÐ@îÔ9_x000F_]nÖ@¶³n"]Ó@7=j*,Ô@_¤ÓèË@GE&gt;k¾Ï@:0_8_x0005__x0001_Ó@·Fò®ó}Ñ@¢_x0005_`;"Ñ@M·5Í®Ð@É²Ë_x0002_Ñ@mÅ¢©o!Ð@Nã` ;µÐ@ÖÆ_!Ñ@Ð3_x0006_Y°Ñ@´¸Î_x0001__x0002__x001E_ÈÑ@×YäÑ@]]%&lt;UÌÑ@ÒóqcÂÐ@ê'I®DÏ@\AÕ@Ô@Ó_x0004_r-_x0005_Ô@)KJ~ÚÎ@(µ\ÕÅÌ@º®tt_x0002_OÓ@5_x0007_¥tÔ@Lj¶H!Ñ@Fiêô×_x0007_Î@Z]j*ê6Ó@±ª&amp;ãî+Í@9gí/%ZÍ@¿_x0018_ôAw¶Ð@dÐE(_x001B_Ð@_G½@&gt;.Ñ@rGv_x0019_Ï_x001A_Õ@U²®æèÐ@_x0001__x0015_®÷ýÒ@s@a ÒÑ@_x0016_Ã8&gt;ßÒ@nô±;®'Ð@Õ_x0002_@ï8+Ò@ÆAH_x001B_IÕÔ@_x000C_(u¾ìQÕ@Wp¿o¹ÆÑ@Â_x000C_ÈÝÈ Ó@._x0012_ï_x0006_SÐ@¢®þñMÑ@_x0001__x0002__x0011_LHLÊAÒ@E)! ûÑ@%0¼£Ð@÷¨òÎ}_x000B_Ó@ª½W±*áÑ@ÁsÖ´Ñ@E +_x0016_óÖÒ@ÑÕsØ¬Ó@g_x001F_läÒ@ªýl_x0005_Ò@e_x0004_;î}?Ó@Fõ_x0005_£YÑ@tÄµKçÏ@ u)#(_x0002_Õ@_x0014_ß6§¡¾Õ@3oüz_x0010_Ð@_¶6_x001B_¨Î@àièçÓÐ@þW Pµ_x0001_Ò@)_x0005__x0012__x001A_Ñ@©Ç)qÏ@;¶5ÙyÍÒ@n»¢Ð@¤_x000C_s¨_x0008_±Î@dK\8ºmÏ@D{¿î_x0019_Î@s¤³ËÛSÒ@_x000B_û^ý0vÒ@á_x0001_Þ-N½Î@óÈtÐ@_x0001_ÑcÝÒ@s7? _x0001__x0002_ÑË@ØE©9ÒÒ@ç»i_x0018_Ñ@¾ kHÙÞÒ@w_x000B_ª_x0006_¿Ò@_x001E_v_x001A_ñmßÎ@¥:B­xÒ@À(	¿,Ñ@Õ2íïj"Ò@_x0005_OÐ¼asÓ@I¢±W(;Ñ@!º¸QïÐ@Ü/¥ØÒ@!¢h_x0007__x0011__x0013_Ð@ý.+o}Ð@M¡ÄÔ@Þ/¦wÑ@Á +_x000C_ÑÓ@ "_x0014_ßFÑ@½ó­_x0012_Ó@ì_x0002_EéÔÒ@t`êõ"3Ó@(FØ½f1Ñ@Xpr%Ò@i8§(ÅÏ@Þlä_x000B_Ñ@'÷ú}_x000F_Ó@ð.øªÒ@Æ_x0001_z_x001F__x001B_ÈÔ@×_x0004_·1¼ßÐ@?µpÜ;Ð@_x001A_éº0yÓ@_x0001__x0002_èIò(_x0002_ñÒ@NîØ'DÑ@7g_x0016_µJÒ@&lt;ùÂ¢ÒPÖ@3àrÅ_x001B_Ð@_x001A_¥©ý×Ò@`N ¸ ²Ò@iÞ'¾_x0012_Ð@5Zýô$Ò@YöG_x0008_7Ó@"p¨+ÁÁÔ@gXÓ_x0002_@Ð@þ]ö_x0011_ÿÑ@a§Z,zÐ@_x000C_µ»_x000B_YfÑ@_x001C_~ó	7Ò@È_x001C_63ãÓÓ@²8ad_x001F_Ñ@8Ã¸&lt;fÔ@Ô+òs_x0008_Ð@·9þFúûÐ@bX]2¿Ð@{C_x0014__x000B_IÓ@é_x000D_=8_x0014_×@°(ã_x0018_«Ñ@ú_x0008_-µ_x0007_RÒ@_x000C_ªºË@ÕÐ@±ÓJÑ@¤~¢_x001A_â¢Ó@3è¥|æåÏ@ÅzvÍöbÓ@´4Ï5_x0001__x0002_scÐ@{°pE¸ Ð@ÒF¶ØÓáÑ@.×gE¦Ò@À_x0005_6_x000F_}Ó@dêÝ©Ç¼Ò@4È&lt;!ëÒÏ@ÅO_x0014_»ÃÈÑ@¾]R_x0013_Ï@ÀíXÓ@4öþdÿÒ@MZ§lSÐ@û·n$'§Ñ@_x001C_éÁ×_x0019_Ò@_x0002_n¡íÛèÒ@ghJcS°Ó@Ìº&gt;_x0006_zÐ@¸ðàeôÐ@_x000D_;e®uÑ@4äÔµÐ@'@(¶"_Î@iMK_x0019_!üÏ@­Ü¸N2Ó@W²=ÕïÓ@l	¬Ù¸Ð@Òïýl)ëÌ@Å_x0010_PVÑÐ@R"_x0016_hÚÐ@_x000C_ònÆÌ§Ò@ÜU_x0011_,"Ò@5ö@jèÑ@ºiîð&gt;þÓ@_x0004__x0005_Yb«_x0005_ÔÅÑ@ïþ¡DÑ@ä_x0011_,í_x0007_Ô@_x0013_Bû_x001D_Ñ@Ä5Ä._x0008_Ì@cÅ_x0015_TÓ@¼3ø5.Ñ@~GÖ¬\Ó@]Û½È®_x0016_Ò@¤ê¬½¼Ñ@[a_x001C_Ë¯_x001F_Ó@ôçÊüÒ@â_x000B_°D¡Ò@ëá_x000E_9Î8Ð@»j¦\3Ð@åD}}_x0010_Ï@`ËºÝ{Ð@¿¯d½àÐ@/ ÝüèÀÓ@Âíwô_x0014_Ó@nâ+}ÿªÐ@Ý#dµÅÔ@__x0010_àÚhÒ@jÂ\Î,{Ô@r_x0003_à­Ë@_x0007_÷Û_x000D_·_x0002_Ò@lçu Ñ@Ck¢Ùx~Ó@UÕ[Ê@A}õ]±ÈÕ@_x0001_ _x0008_ØUÐ@Uf©_x0003__x0004_©_x0017_Î@Ùýß+Æ²Ð@ò_x0005_ÃÊ[Î@ÀÐzõíÊ@95|Ö¢Ò@Y%^_x0014_§¹Ò@1û¥kÔ@ÊH&gt;þ&gt;_x0012_Ò@ïª$Ä_x0002_Î@x¯I+6Ë@yJ_x0001_änÐ@&amp;®¤LcÏ@tfÃöù5Ô@¦/_x000E_¥ÆÁÑ@_x0004__x0010_"_x0004_Ñ@ZßÃÀM:Ó@_x000E_,NâùÓ@SS^RóÑ@AwB°qÐ@_x0010_7,:¹Ð@_x001E_}_x0013_KgÓ@_x001B_þgÊQÒ@ß_x000C__x000D__x0001_Ñ@#ÂcKâÓ@£´Ê¬hÔ@Þ¥õW/mÑ@¾_x0003_6TÐ@'±q:Ð@6d(«ÞmÒ@½ì?3¥Ó@ÊIP­ÈÝÓ@­ú¯_x0005_öXÒ@_x0001__x0002_­ÝoNYQÑ@eÏ³]Ð@_x0015__x000F_ÿdÎ@{¶y_x001C_Ñ@Å_x0001_áÄõÐ@ÝßRYÐ@1u¢ó8¿Ñ@²_x0007_b§FÒ@vd_x0019_&gt;çmÏ@Ð!À,z7Õ@6'×¥Ñ@mç¿ªJÎ@_x0016_r5±MÐ@¾.;_x0010_TÑ@ÏböÈõÚÑ@0(¶_x0011_Ð@¤´~ü_x001B_Ò@Hþ»d©ÛÎ@Us@¢¢éÐ@DìîH6yÒ@/ó¹:ø Î@è²/¼Ò@Z)6ëË!Ñ@«0_x0019_T_x000F_}Ñ@&lt;8¸Q&gt;Ð@´ùÃ_x0011_[Ð@_x0003_Åk¿OÒ@£_x0003__x0001_Ú»Ð@&amp;¼Û÷Ë@ÆØu_x0016_éüÐ@_x0008_ûÆzÌ@K_x001F_I^_x0002__x0003_Þ'Ò@X½ÁØèÑ@ucRªÒ@ðk!!.,Ð@_x001F_GÁÓQÓ@5R¨[êÑ@Ëø~JdvÔ@_x000B_bøFäCÒ@~]Ò_x000D__x0016_Ò@e5ÀQØ_x0018_Ó@o¡ÔsÐ@¶Ñ¾_x0018_ïÎ@Ça6íãbÑ@Ëì ßQ&gt;Ò@dÇãLGOÔ@°ç$$yúÍ@ÜKN3Z_x0006_Ð@_x000D__x000D_(&lt;Ð@ÿ éCs¸Ó@¹Ó/Ñ@ZKÑWA'Ð@\A÷_x001D__x0019_Ð@µðxµ4µÑ@äý_´9Ñ@1_x0001_©ÞìÔ@ò~ÅãJ®Ò@&lt;çoWäÂÑ@"8[øWÍ@^kÀÝ¿Í@Ê_=Û&lt;BÑ@_x0013__x001E_±èÍ@²ýòò3IÒ@_x0002__x0003_Äæ_x0015_ÍöÒ@Õ,÷ÚÇwÏ@PI»ÊÓ@£%ÈªÒ@Ù´_x0018_¨Ï@Øàí!ÚùÔ@_x0018__x000F_¦½_x0004_0Ô@Åïnï­çÎ@@¼½MÇÎ@©îÐ¶µ¥Í@Z­ÖÐÓ@#Tr¡¤Î@ÎC¯3Ò@ÅC4ÞÐ@è¦@KÒÐ@_x000D__x000C_óäÒ@kTê_x001F_ vÑ@òÕùÒÜÊ@1_x001F_F)!ÁÏ@.(Â­íÑ@¤½N!&gt;ñÔ@âé_x0001_&amp;I¢Ô@ÃuÅ~Ñ@ÆÙìÏ@ð±I$_x000D_qÒ@Íêå5_x0011_hÑ@_x0017_¦c­ujÑ@îÚS\Ð@ª {ÉÄUË@4öxóOvÕ@Jª¦_x001D_=)Ó@;î_x001D__x0001__x0002_§ Ï@]¶ _ö8Ñ@_x0003_pÇº_x001F__x0013_Ñ@_x0014_]`¢Ð@*(7*'Ñ@~qßËÄÌ@ÿGÓN­Ñ@ÐîE¿=&lt;Ñ@0FÝ$Ñ@Û_x0007_Ï§I-Ñ@»þ}_x0012_lÑÍ@H3ËO¨Ó@?_x0002_2,@Ô@qPë}ópÑ@î·¥ÚUÒ@ð¤ýG&lt;Ò@í3ØÌ'ãÓ@Ý§_x000B_&lt;`iÐ@ÏHvh²_x001E_Ò@F_x0013_+©_x000D_Ó@®ÓÓa_x000F_~Ð@_x001C_¤á\Ò@5kãqmÑ@þ_x000F_õ&amp;Í@½_x0010_¿k/+Î@¾sê)Ó@»ä_x001A_ÏÒ@wO/ðÛÓ@p_x000D_X_x0001_ÚDÎ@¯ñawáìÓ@Q/òP»PÐ@j®ç^_x000C_Ó@_x0001__x0002__x000B__x0008__x0016_:üªÍ@_x0010_Ì_x001A__x0006_Ë}Ò@öÏn-	Ñ@_x001C_Øa?Ò@_x0005_ë_x001C_Ó@j[ipÒÀÑ@õ_x0017__x0008_VÁ«Ò@&gt;®cÝOþÎ@`_x000E_.._x0008_Ë@R«V_x000F_eÖ@¹_x0001_ÂådÊÏ@ïºËúLÎ@²ÊAnYUÏ@ÕtÿO_x0003_Ó@¾¸ Æ_x000E_hÌ@«Âî¼V^Ô@þ÷ÎluÐ@¡£_x0004__x0007_Ò@ô":âÏ@ô_x000E_æz7_x000B_Ð@®aÌ_x0017_`Ð@¤_x001D_åðùXÏ@¨ôîßÕË@Z¦¼M(_x000E_Ñ@ñ¢²üg³Ò@ô»»ÞQSÎ@ÇB)|ÉÐ@dGDYõÔ@_x0014_4e8ÐÔ@a¹JöÇÒ@i«gClÓÑ@_x0002_,_x0001_u_x0003__x0004_.ÓÒ@_x0001_wz_x001E_4[Ó@éù;_x0005__x0003_£Ö@³±Ò@ÂxrRé+Ó@2¸×_x0013_³òÍ@Klý_x0002_tÑ@¨ÇÑCÊ@ÙL×û_x0001_Ö@då\ß!SÓ@z_x0008__x0010_Ò,;Ó@Fë_x0017_Ð@QfØ·nÑ@ð':´î«Ó@ªÚKE_Ð@_x0019_ÜÉê¤÷Ï@_x0006_Ý²!(LÔ@._x001D_'¸f_x0005_Ï@n)@½IôÎ@_x000B__x0013_¸_x0008_BxÍ@(4;¬¯ÖÐ@_x0018_ÇRÒÌ}Í@ÀYé²Ò@¨Àr/¢ìÑ@ 7êÅFÍ@rô_x0019__x001F_·Ð@²^ä_x0010_Ð@_x0006_E`_õÑ@Óc_x0007_§@ßÕ@}îOëeVÔ@ÓN¤Â_x000D_mÑ@TÊ7¹Ô@_x0001__x0003__x0012_kéàÌÑ@ z9íÏ@_x0008_ØzbÐ@ÎS_x001F_OÇÍ@_x001D_=?@$ÍÐ@p«®&amp;_sÑ@¶}?_x000F_éGÑ@Àr/·ÑÒ@Y_x0004__x0014_ÞöµÍ@ãJ{ëµÔ@à,qØ	ûÐ@ÌæHM@Ê@É§v_x0008_Þ&lt;Ó@Ir_x0002_ Ï@K5×¨:Ò@_x000B__x000F_ÕH½Ð@©_x000E_n¦nÛÐ@ã¯Ù Ò@ªq%ìI_x0008_Ñ@&gt;`²÷T×Ì@BX§Ôc^Ò@å_x000C_wçÑ@S×Ûê_x0010__x001B_Ì@_x0004_ÑÂáÒ@67ï_x0013_Ó@Þ_x0001_ÃoÒ@&gt;ð_x001A_èUÓ@a_x0008_U_x0002_ÁâÔ@c!ä_x0012_Õ@_¢µ_x000F_çÚÏ@HªÎà%Õ@AßÕ"_x0006__x0007_(ðÑ@_x0002_luW_x0011_ÐÒ@êýC§]©Ì@¹%YÓÐ@ÄSK\Y¿Ò@¼_x0003_Æã×Ô@rKI_x001C_ÚÓ@£Y G?£Ð@AÆBnQßÑ@Uë´t_x000D__x0017_Ñ@ú£¼³¶½Ï@r¬éYÿNÒ@ý%7nÔÕ@Å_x000C_J_x0002__x0005_Ð@yZ_x0004_Ü_x0015_ Ô@´ùA8_x0011_¡Õ@ÎmîÀKÐ@ D÷Ìÿ-Î@\ìÚô@Î@Úa?ü_x0017_Ð@52æÁwÈ@ü¢#Ð[ÄÌ@_x0001_jÐ§_x0011_kÐ@'Ââf7PÓ@=è¹ÈþÐ@G_x000D_Ý$ñÑ@_x0014_Î_x0019_Ú_x0013_~Ò@ñJ+!÷_x000C_Ï@?ýEà¾"Ò@Q/+^¸ÑÎ@Oít*_x001F_Í@§@Ì@_x0002__x0005_vJÔ¼¾_x0006_Ó@WÍ82ÏÑ@î6@Á7_x000F_Ñ@&amp;öìì¼Ô@èÉ®~Q_x000E_Ë@_x000F__x0008_òEBÍ@Ð_x0011__x0003_¼öÐ@Ò{ÒnìÐ@_x001C_Ã¼:¿ÍÒ@A)_x000F_:_x0018_.Ò@fÅ_x0003_XÎÎ@Rp_x000B_0§Ì@w¤_Â_x0010_Ñ@_x0005_çdØNÍ@³í_x0003_SµBÒ@_x000B_?ÜZS_x000F_Ô@0A¯Ý×Ð@NÕ#úÙAÓ@©_x0011__x000F_[_x0001_Ñ@_x0016__x000E_wiÑ@ªø-kÌ@Ú0p_x0004_½Ó@_x0015_f¬IAÐ@]_x0001_PM¬uË@K&lt;æÐ@:¡:9þÕ@Hµt*%Ð@^a÷¼9_x0013_Ð@âá,Ð@Å¶Ël_x0015_Ð@ç´/ÚÃrÐ@\_x0013_¬y_x0004__x0006_åDÐ@­ÁX_x001D__x0001_äÐ@P#_x001B_¡AÔ@_x0003_b\ZÑ@µ0pýÀÐ@@OÝ_x0002_ mÌ@ÖnËEÔÕÏ@èe_x0015_¬Þ%Ì@¨*p_x0012_îÍ@_â_x0005_ÝäÔ@¤_x0016_±6Ú_x001E_Ð@²«_x001B__x000D_8Ï@Ú]2ã(­Î@JpÀ)ÇÒ@»_x0002_£&lt;6_x001D_Õ@më\Ó»_x0003_Ô@¡µ$&amp;êÒ@E¹*x`Ï@øB¡çÐ@_x000C__x0008_çË@'éÞÉ_x0001_Ó@_x000B_YA»ÙÃÊ@ÅM.ñÚCÐ@zd¶×_x000E_¦Ï@K_x0011_©K_x000B_Ñ@_x0002_`_x001C_UË@²ÕìÕêÖ@XPp$£/Õ@_^_x0010_éÿÏ@ª_x0002_¡gRªÕ@lÕ:(xùÑ@èjÏb_x0005_Ò@_x0001__x0002_._x0002_{_x000B_yÑ@ØÎA@k¦Ð@ækÕTÅÏ@$Þ/_x0004_)EÑ@HÓm¯²\Ñ@­&lt;ù)¹Ñ@×Ö&lt;ËL0Ò@æØKQ7Ô@j)þC/Í@m?Þ!Ð@¯¥?¯Í$Ò@o¸?_x001E_f¹Ï@p_x000E_¨Ñ@qjÄãÏ@Å_x0005_¤_x0016_#EÓ@¯?Ñ@_x0012__x0005__x0016_T§&lt;Õ@_x0003__x0011_ígIÑ@@_x001A_½_x0017_Ð@¹½_x0019_cyZÒ@¾ß¾LR_Ñ@ø¾Âù}=Ð@_x001C_ÃìrÎ@|XEQ/ôÐ@[_x0003_´'Ò@Ó_x001A_E¶k_x0019_Ñ@VPØF¯_x0013_Ô@zå¦Ñ¤tÏ@¬Ã_2âFÓ@_x001F__x0012_eE"JÐ@Ím_x0008_)¦Ó@¨_x0002_û_x0005__x0006_³{Ñ@4ÂÔÊ_x001B_Î@Ð9_x0017_ÙïÑ@¥WÌn_x001C_Ó@*NÉ_x0015_ñ4Ñ@RÔ_x0018_@_x0003_¹Ô@_x0002_¨ï³µÒ@,]_x0003_Í@ÏÐý._x0011_Î@_x0001_CoLÏ@ë$ÿ°(ÆÓ@:æ_x000C__x001F_nÍ@7jÓ@&gt;_x0004__x0014_CñÒ@t_;ãÒ@$8XW_x0012_NÓ@_x001E_}Iß®Ó@Ù÷/×vÒ@Lid_x0004_á½Î@þ_x0012_89Ï@Ñ_x0017_Ì 7XÑ@n_x0019_4zÑ@#ïÎ¹¢ÝÒ@p_]Ú=Ï@ùqw1À_x0011_Ñ@_x0013_"1ú=Ô@¼ùÕ-AÎ@±ëb|Ï@_x000D__x0002_g·Ð@9;À{=Ñ@2rT_x0017_è®Ð@Â ­÷YÑ@_x0001__x0003__x0014_'_x0016_ÖL_x0016_Ô@ótj!_x0002__x001A_Ó@í2ñxÔ@¼_x0018_iv0Ð@&amp;Wní·¯Ï@ 1²Çy£Ñ@&lt;_x0001_¦[½%Ð@_x0015_éµ*dWÐ@þ_x000B_¯b¾Ñ@^ÍöKöÌ@\ån_x0015__x000D_Ð@_x0001_t%Å·Ò@í_x0001_·£°Ô@_N4l¬ÁÒ@_x001C_ïµ_x000D_³Ñ@´n#_x000C_Ò@u½L¤â_x0012_Í@&lt;óÚ7I³Ì@µ}µÓÐ@8£éêÑ@^\õGf_x0015_Ñ@WÕéoG Ñ@*bB´ºÑ@¬_x000D_o_x0007_¹ÊÐ@hãéÅÐÑ@s_x001C_×ðÎ@ßBãgÐ@s»!±ÞÏ@V_x000F_`_x0003_ëåÓ@­e7«±Ð@`¿-VÅË@I?.~_x0001__x0003__x0010_¯Î@0_x000F_ùc_x0013_lÒ@ø*'ÍlÐ@º_x000C__uÓ@(¯HÑ@_x001E_&gt;ÙÙûÑ@`&lt;Îæv¥Ñ@ÿj¤!ÙZÐ@g]NNÔUÑ@È~Ó_x0002_oÙÒ@Ú^åAËÑ@_x000F_V&lt;Ë_x0006_Ï@_à¢}Ñ@i_x0016_j_x000C_&gt;ÃÏ@ú×"¹¬Ð@¼,"]ðÏ@Ð_x0007_ä(­ÌÑ@Kª"7mEÏ@â$Wª Ð@R_x001B_`çÑ@&lt;%æJ_x000E_»Ñ@ê@¸iÅÒ@_x0003_{ÌWÒ@Ù¾_x000F__x0005_uÏ@l\_x0012_þ'Ð@9)¦g|Ò@~TiÑ5Ó@5ÈÓ¡_x001D_Ò@²èôyÒ@ßTäF_x000E_Ó@	§à¡#Í@7ëúå-Ï@_x0001__x0004__x0007_¥`Ñ@õ®É~]Ó@_x001F__x0003_®/°Ð@®åßñá§Ð@¶½!_x001A__x0014_Ò@ðÿ'JÎ@_x0016_ÄVÑ@.Ð:Î@*%glpÐ@/§_x001D_©KÔ@_x001E_._x001C__x0010_xõÏ@_x0014_B|·Ñ@fñ åwÒ@%&amp;u&amp;_x000D_Ô@í«_x001D_&gt;ØÒ@Áç_x001A_:ÚýÒ@_x0018_­ÎYð_x0002_Ð@_x001C_!_x000D_æìÐ@Z_x0016_°["ÎÐ@%rPI6_x001C_Ð@º@¶ûÍ@_x0019_By'NÑ@ì4_x0008_Î@G²ÆT+¶Ó@°Î_x001B_h&amp;áÉ@ÿÜd2ÚÐ@ç51JÂçÓ@!;ò*ÏÓ@dÝQy_x0007_Ò@H?·:3aÔ@.Ù¥_x000E_çÿÑ@çóÙÔ_x0001__x0003_,Ó@|3ª$ÝñÐ@+NÚÍÜ¥Ð@N.íÕlÏ@¨_x0017_Mà,Ê@	¡ÐÇ×Ñ@³÷Ô¬cÓ@«_x001A__x0002_^S_x0005_Ó@»È_x0005_âµÎ@_x000C_]¾ý_x001B_¨Ñ@]z«&lt; Ó@"èó,_x0005_%Ó@ñ[h_x0017_æÒ@ûÛê&lt;~Ñ@°Çy-ÙÐ@½_x0002_äG_x000C_iÓ@_x0008__x0017_6qÔ@_x0006_éÞé"¥Î@:äÕÒ@w*tkÉíÒ@.K[_x000B_½Ð@_x0015_ôïÅ®Ñ@¾þÊ'Ñ@^¨þ_x0008_Ó@ÄsÏúx_x0006_Õ@_x0019_«áªâÐ@n_x000B_£_ÏºÕ@_x0013_jä:ütÒ@H|wMs_x0002_Ð@õô_x0017_ô ÿÓ@ßÑÞ_x0013_-½Ë@_x0016_i6gGÐ@_x0002__x0003_®¶vÊLÓ@_x0010_²&gt;®§yÑ@%&amp;®_x0013_Ò@_x0013_	ý­ïÐ@ÐêEàIhÐ@)Gà³Ñ@X]¯_x0015__x001E_hÍ@ô64iµÙÑ@¨g%_x001B_ð#Ð@_x0010_âôôØÑ@÷ÜÝ­)Ò@Á&amp;zßÒ@ Àì_Ò@K_x0016_³ÿÔ@Òú¡k:ÿÐ@%róÕ_x0012_lÎ@îòÂl"Ñ@H.×4Ð@å§ífË@yákRÏ¾Ò@ªä"bi×@Ëä_x0001_ñ:_x0003_Ð@ÀÄ#^Ó@¹0N_x0018_Ñ@T²ÑdÒ@E?£¡_x0012_ªÓ@×_x0005__x001C_#Ñ@Ðf³ò¨Ò@£æÀGÈÑ@a×ÍxFRÐ@ä¾öaHäÍ@mYÌ_x0001__x0001__x0003_®Ð@_x001E_²ÁdÊ@G¦®XFÑ@*ò¯¾­:Í@_x0001_o9Ñ._x0005_Ô@ãZé&amp;zÓ@_x000E_õ·Ð@À°ÝÔàÔ@_x000C__x0018__x0012_J¶Ï@X._x0011_*_x0011_ÞÐ@É*å*&amp;¦Ñ@ãÍKà+WÓ@Zj;y_x0007_£Ñ@³3R_x0011_Ò@V¥A;_x000D__x001C_Ò@:&lt;r_x001D_^sÒ@_x001E_(AW2`Í@ÞA8[ÖÒ@U_x000C_@¾`Ó@+È¼	_x001E_Õ@áÞs_x0006_ÓÐ@Df6_x0018_Î@	&amp;³fü¬Ð@¤õ&amp;P`¾Ó@ö·(&lt;tÉ@Vgëá³)Ñ@vÐO_x0006_ðÒ@³È,Õ&gt;Ó@ÙtOÙÂÓ@z9J*g_x001C_Ö@%ÓSV_x0002_»Î@$@µ~MÎ@_x0001__x0002_bíÇ¤Ò@ù-ë_x0012__x0006_3Ò@_x001E_b_x001C_T{Ï@î'_x0014_h_x001D_óÒ@ÝP_x0007_ewÑ@Ãé_x0015_¸òÐ@h¶ÝæÀ@Ñ@F ö_x001A_-Ô@{ÃéÛ_x000E_Ò@£ûã^@×Ï@½¼¡Sæ Ó@$].k }Ð@ÙÑÛæëÑ@Qà,ÐPÕ@ÝiÛe*Ñ@_x0007_£)ª	Ò@}_x000C_ítKÕ@SÎ_x0013_W!OÌ@	ð+6Ñ@²_x0019_5Å_x001B_Ï@B_x0014_r³´tÑ@n¡·¶~Ñ@¥_x0002_º_x0002__x0019_Ð@nÝ³ÕÝÔ@ÂUSÊ7Ñ@_x0008_ï`³sÐ@úÛM_x001A_§îÐ@E¾WG_x0008_Í@·¹ÿ:Ñ@¤s¿&gt;výÑ@Ë-îEO±Ñ@a#Yf_x0002__x0004_ÂdÑ@PÃ_x0019__x001C_Ø×Õ@i_x0007_CæÑ@ð#9ÉàÓ@_x0017_Ø¢LÑÒ@µÄ~EkÑ@nÇL¡UEÒ@R_x0007_ëÐ$	Ò@_x0002_i_x000B_Ô@$|¹óÏ@æ«Pä©Ñ@þ_x000B__x0010_Ò@~_x0011__x0016_UaÓ@Ð{w+ç0Ó@FßîÈçÒ@óêAÁôÑ@â_x0010_¹io·Ò@çÖVeÒ@{_x0015_8å^äÑ@xH?¨2Ï@_x0005_O¢_x0015_]_x0003_Ò@&gt;·ß©ù_x0017_Ô@îïðªKÒ@_x000D__x0005_#\ÒtÓ@E_x0001_\ÉMnÎ@õbÃ_x0014__x0019_·Ñ@×	_x000C__x001A_ÙÑ@9U_x0007_ºÓ@}$_x0004_âFjÒ@3¼1_x0011_êÐ@ÉÔÆáxÐ@öµùÔ_x0017_ãÑ@_x0001__x0002_Vná²÷Ó@~k¡"fÄÐ@xÜ»Ô_x0006_Ñ@_x0003_Å_x0017_ødoÓ@¨5cx©Ð@$·§ç_x0016_.Ì@9_x0004_ØÑÁùÐ@(¦_x0002_öÓ@Ohaá2!Ò@¨ÒU_x000E_Ò@Ço}®Ï@_x000F_í¶&gt;cæÎ@Z2î_x001C_Ñ@uÂJÔV_x0004_Ñ@çôß:¿_x0013_Ð@ÑgÀe¡ÊÔ@_x001E_{ê QÏ@MM/ÞÎ@|1FÓ_x0002_³Ó@_x0003_&lt;MN¤.Ö@)öñ:AÒ@:Ï.u÷Ñ@_x000E_CÜpgÒ@_x000E_ÖÂà}Ò@_x0008_¸AJ¤wÐ@õMÙO8ûÕ@_x000C__x001E_Ñm«ùË@$H`_x001D_SmÓ@pÑ¦Ð_x001A_Ô@¤_x0001_ÉÊ_x0011_Ï@%jGf_x0008_Ô@{aJ_x0001__x0002_ç¯Ñ@IldñÜÑ@¼x	# Ò@øâuc_x0007__x000C_Õ@QøÙ2¯OÒ@;&lt;J#óÓ@\å]ÙÔÑ@ÉMçV)Ð@©_x001F_&gt;;CûÑ@öRÎqõ_x0002_Ó@¨_x000E_i¯k¿Í@øô_x0012_\ÒÍÑ@¥_x0007_Äo/õÒ@Õ\}4myÎ@_x0016_&amp;¯¡K\Ï@Ù¹5¤"xÓ@W_x001A_c{-]Ñ@-_x001E__x001E_î}.Ó@ß¢Z{_x001E_Ó@®	5_x0010_k%Ñ@¶yT¸¯Ò@ñÆÀ_x001C_íøÒ@ÅºÂ_x0014_Ó@Ê	mRïÉ@Àäní§"Ô@¡ ÜÛÍ@9Ú¡ÕÊ_x0004_Ñ@ê _x001B_ÌÒ@çýØ¥ [Ò@_x000D_ÜÿïÒ@2GÝjÄÒ@^p_x0008_ÎéÔ@_x0001__x0003_P_x0016_Æ×¤Ñ@º¨}ekÑ@èÞ¼¶ÆhÑ@ý®nÞÏ@_x000E__x0002_tFÏ@ÂëâG[Õ@ùôB¯,Ï@{coÜ­JÒ@	B4,MÒ@â÷¾êºìÒ@6´´ìßÝÌ@fÊîkï(Ï@B©zûÒ@p&lt;à_x001C_5Ô@~å´'_x0015_Ð@§4iF¤ZÔ@_x0008_)k_x000B_CÕ@±2çqÊ_x0014_Ñ@¸Þz±_x000C_Ñ@°z_x0004_|LÐ@Ø	ñµ6_x0003_Ó@e²Á_x0001_|rÒ@?&amp;9.¨_x0011_Ó@ªYÃá®_x0018_Ò@øF_x0018_õ-Ô@_x0011_bé;_x0002_ÖÑ@xz_x001D_çÑÎ@äÐ_x0008__x001D_TÔ@¹V_x001F_³Ó@Då3ÎáËÐ@¢*ÈºIÓ@Ùêq|_x0002__x0007_©KÑ@ß_x0012_ï¤UÖ@_x000F_NqÖ_x001E__x000F_Ð@_x0010_\é¥~åÌ@±__x0016_OÎ@q_x0005_¥Í@X_x000C_å_x001F_(åÑ@_x001A_$_x0017_ÌÂÒ@¥%-[áÐ@P v!A$Ô@â¦HÛ©GÒ@·_x000E_ª¿ÈJÑ@"¯Ù2¨CÔ@ìz	bÒ@WábÁIÈ@÷_x001B__x0003__x0006_Ñ@,QÈ+Ô@ùÀ,Á_x001A_sÔ@_x0014_2\ßËÒ@c¿Eõ_x0019_Í@&gt;_x0013_Û»Ó@ÜÊ_x0001_ZÝÑ@ÀCj)£Ò@«Ð]Zk6Î@ªÌz&gt;_x000E_Ì@©&amp;þ9ÒÑ@cq /öÐ@Ê_x000F_§î-ÇÐ@~Ü@_x0004_dÑ@|ýkÖÍ@_x0005_¶7Ù|_x001B_Ñ@@-]¦åÐ@_x0002__x0006_ËæÔçùÎ@¶_x0004_P._x0011_Ñ@_x0005_LøzÖÓ@¢ôµ!½Í@`7ÜÔ?Î@îQ5ßÕ@!Ã&lt;¹M(Ó@ýà"ó­)Ð@OEöI_x000F_Ó@#³;üRÑ@OØ¹6Ð@æÓQ_x0014_­oÕ@û_x001D_&lt;ÕYÌ@¡_x000E_3É4Ö@ÐD_x000C_|_x000C_Í@Y.*+øÑ@_x0017_÷Mt¨Ô@&lt;QSÒ@÷úv&gt;V'Ï@·rcêÛ+Ñ@ÄÃf½"Ó@O­ð5|rÓ@&lt;RqQL&amp;Ò@ó¿^'_x0017_ÆÐ@éËòKÓ@5_x0015_·Ç-ÛÈ@âþ!_x0003_(Ô@À}5_x0013__x0013_bÒ@qTÌ·4Ò@çkS"ÜOÑ@H&lt;ê|_x0001_Ò@Tk_x001F__x0005__x0008_ÃÎ@KIÛ_x000D_]÷Ð@_x001F_ÊÂ;Ô@OÝÅ«+.Ð@ª+õËØ@-UaÄ:Ñ@ðlÅH·Õ@_x0017_[MÔ_x001F_8Ò@Ñ_x001D_IOÕHÐ@g|ÎP6&lt;Ã@¦_x001E_Nî_x0003_¾Ð@üª;¤_x0010_»É@Då_x000F__x0002__x001D_Ñ@O.EØEÔ@L/b?Ñ@äÊÌJõoÑ@æ6_x0004_3Ñ@%K6Ün Ó@xó°s¨~Ï@QÅ_x0001_ZúÃÑ@êQ5Þ_x0006_ÎÏ@_x0016_Ñ ÓÐ@÷mMxºÒ@º_ä_x0012_¤Ò@Ézö_x0001_	´Ð@qv~¥@Ó@m­k¡-Ò@_x001B_ÎuöÛÒ@VTË_x000D_@Ò@¢NZ+2Ð@_x0007_úvBc¡Ñ@^;jÂ¤=Ò@_x0001__x0005_ÉæÓFkÒ@_x0011_q³Ò3Ó@5wY-±ÆÑ@XÒm$'·Ò@_x0003_h9÷8Ò@Æ/-^{Ð@fäÂ_x0014_Ï@_x001D_4Òó(GÒ@ßLqZåÌÓ@ç_x0012__x0002_2_x0010_gÕ@ÉUN{,Ò@ÆãÝ]è&amp;Ó@ZnSü_x0012_MÑ@!½D6(_x000C_Ò@áþ?È_x001F_hÔ@è²_x0012_Y_x001B_ÛÒ@¹E_x0011_÷1Ò@ë_x0007_¯¢AÑ@_x0014_UÏnSÑ@7OÈH^fÓ@_x0002_³`hÕ@5_x001E_ê°³Ò@Å_x0004_°_x000E__x0003_Ñ@"ç_x0019_`§Ð@ª»çÑ)Ë@&amp;â¦	WÒ@2ä_x001E__x0017_ókÓ@ªwÙëª_x0016_Ó@!8ÅP_x0010_Ó@±#%ã]Ò@oB_x0011_ ÕÒ@ù¿ã_x0001__x0003_ÜóÒ@¼dîË_x000D_àÑ@¯°Ï]|ÄÐ@~¤öwvëÓ@N,p1Ñ@B-A_x0018_ç=Ë@-îÚ¤2É@¦_x001B_ã_x001D_C_x001B_Ï@¶DÐ¾\*Ò@.+_x0006_/ÐgÏ@á=ìËÑ@r_x0014_$/cÓ@_x0007_Â¬_x001E_ÂÐ@iè§+-±Ò@_x0006_yÌ`úÖÎ@¾íÃ°_x0003_Î@´±[1¼«Ô@~n_x0002_¥+¡Ì@ý-_x000F_'ÖÉÒ@©üäm²Ç@®²Â&lt;½1Ñ@ã©·f]ÏÐ@öW HÈÓ@èµ0ÌÒ@|¬_x0006_K¬Ñ@}6&gt;p_x0003__x000D_Ò@ î"Àþ^Ñ@Cî;_x0007_geÐ@Ø-¯_x0007_S¡À@ªÆOzÒÅ@©e¥É¹HÁ@é²åfGÆ@_x0001__x0005_ú×_x000C__x0013__x0014_°Â@1R5ê=Ã@ö»üº_x0008_Å@ó]_x0019_"×Â@Àg;ôÃ@ü_A}aÄ@÷_TK°ÕÂ@iÍní_x0014_Ä@w+)Ï Ä@ó4jÁ@)\ú6_x001D_óÂ@6µ_x001D_}µÝÃ@ì_x0015_~ÊÎöÁ@~çj_x0005_åÅ@îÞ¼±WÃ@þr¦ÚÐ3Á@úOu#øeÃ@½Â_{¼ýÀ@O ýý¬Â@+_x0019_£Y0Ã@A"W_x0002_DÂ@:ª¤)rýÃ@ÉÚïNÿ_x0019_Ä@v_x0004_åòzûÃ@Æ¯È~ë_x0016_Å@©_x0015_æ2 +Â@æO{Ä&gt;Â@ÃBý_x0003__x000E_Ã@:÷1ì÷Ä@D¸ö37!Å@¸SKäeþÄ@_x0005_á¶_x0001__x0002_Â|Â@ñÕ_x0018__x0004_GÃ@¿GöN_/Ä@¨½kÂK_x0007_Ä@a_x0019__x0016__x001E_ëÄ@_x0017_ûS$éÀ@n_x000B_y8Ã@¢_x000C_­¦Æ@,_x0018_´ sÄ@Öé±§zVÄ@´tÀFdÆ@ó¥AýRÁ@_x001A_µm½ÞÅ@ãz_x001F_®¹_x000E_Ê@ÀD_x0018_:BêÆ@¹Zt4kÄÂ@Òøa_x000D_V&lt;È@æyÍÉuÄ@N_x001E_Ï?9ñÄ@_x001D_8"¿_x000E_'À@Ö?Î_x0002__x0012_ÈÂ@²Íòc_x0019_Æ@ÿeØÀ@g²;aDÅ@êiÕ^bÃ@»w+½!Á@_x000B_ó&gt;Î_x0005_PÆ@ÛjáR_x0014_ßÅ@Ö9§0ÀæÁ@ï_x0018_ë;_x0005_Ç@_x0015_nnß_x0003_Â@¬þ_x0012_Îç{Â@_x0001__x0003_o"õyïnÂ@Ôdù`zÀ@q_x001D_ü¸¹ Å@V/(ZÇ@_x0010_Ø±{ Ã@ã/9¿ÂÂ@_x0010__x001B__x0004_Gä_x0011_Á@_x0015_¶n_x000D__x0014_Ã@ÜU§R9¹Æ@¦Ë{ÍSxÄ@OV]jÆ@_x0007_D%Å@_x0001_hNhÅ@ÙùÏ§Â@|=1EsGÂ@;ý²_x0002_æÀ@Ð_x0010_ý¼ìBÄ@*_®äÒ_x0008_Â@%á ´ÛZÇ@ý4]ærÁ@_x0014__x0005_V_x000B_¹ìÂ@:xÌzæ¸Ã@jÚI¹{¿@2ï_x0010_*òÂ@@d_x000D__x001E_?pÅ@a¬YEÈ@òä_x000F_øÔõÃ@JZc9Z7Æ@1S¯ÐGÇ@Ï_x0015_úq3hÄ@_x0005_Å2¨YÅ@É9LE_x0002__x0004_gíÃ@_x0007_4+­mÅ@HD®P;Ã@zù_x000C_Ð´#Å@¬ä[À@§ðÝ&gt;_x0001_À@$Oµ_x001D_ZÃ@_x0012_mý'³Ç@®Ë!FãÓÀ@ÆJ¹_x001C_yøÁ@Ù_x001F__x000F_íeÄ@ZÈçÛMÂ@É_x001E__x0016_x_x0011__x001E_Á@_x0011_×¾:Ã@_x0012__x0003_:Ã@ú¹]_x001B_ù0Á@µaæ_x000D_ÙÃ@õY_x000D_aæ²Å@aAH1°¡Ã@É¶_x000F_á#Â@h`4_x0012_Ï_x000D_Ä@ÔU½ÿ¶_x001E_Å@ü¦_x001F__x001A_2_x0019_Ã@&amp;Û¸È@fÀ@_x0003_¥_M-Ã@:N×*ÐÄ@?+&lt;èÓ_x0015_Ã@pýÛîµÂ@W\ÝS_x0008_GÅ@t!x\Å@S_x0002__x0012_NýÿÃ@O1_x0007_çùJÁ@_x0001__x0003_éÓ_x001B__x0003_kCÄ@~Ç?HÔÂ@58_x000E_µ`)Á@½àÂ¡ÀÀ@êUÑµe¾@j'¢ã	_À@_x0015__x0018__x0004_ªcÂ@Î§ê.1Æ@ªß_x0002_Å@0É¯D+wÁ@,ÃÆcuÂ@Ìn4L(Ä@ú'ÂË[Á@1Zõp1»Ä@L_x0005_ÎyùÂ@_x0017_yaá_x0014_Â@_x0015_N_x0008__x001C_&lt;ÔÃ@ZKUÛöÝÂ@Õ6ZÍ÷_x0003_Â@&amp;to_x0011_ÌÂ@ÐàÍVÕÚÄ@NØ³¨¸ÛÃ@¿_x0017_ù_x0014_¡Ä@®+_x0008_®è9Ä@^o¯_x0016_aAÃ@ß»°Â@ÞG_x0018_òÕ/Ã@2¥k°EÉÁ@\_x000F_c3²Æ@8D.AÝ\Æ@{gòÞ@Ã@åÌB_x0003__x0005_pKÃ@C1_x0001__x0006_¯PÅ@ÓÞ0°ÀÃ@³coà·Ã@_x001A__x001B_Mâ¸Á@ó¼önÁ@h£-êfÃ@Í¦+;¹sÇ@_x000E_Ú§Ë$ûÁ@ê÷¹Å2Â@ÏùÚ.Ä@_x001A_Ú½a¹Â@mðzh_x0016_Â@_x000D_aÎ]_x001F_Ã@#+T;¼Á@H ;y¢0Â@_x0001_a	9½Ã@^åAÈ	0À@?_x0002_8TéÃ@ôþé-±Á@c­Å4Â@_x0003_T8·À@3aÄH_x0004_Ã@\&amp;£_x0002_Ì+Ã@&amp;VçjzÂ@E_x000F_K_x0007_ÈÄ@ã¯ÅùæÄ@;%Ó)ê©Ã@¾_x0004__x0018_;BÁ@¡Ì_x0004_c&gt;^Ä@ùYé_x0007_&lt;Ã@×¹\àÅ@_x0003__x0004_¨é/ÓóÅ@7¨²_x0016_X_x001A_Ç@V§2.\_x0010_Â@N5=ÈÅ@_x0014_déòlþÁ@ÙÛ_x001A_C&amp;XÀ@¥_x000B_jFÂkÆ@3ÐÓwñÃ@_x0016_è_x001A_³_x0008_Ä@_x000D_|§'Ã@n:_x000E_p%_x0019_Å@8ÄëQÒÆ@úÎrÀÂÅ@KB^],_x0019_Ä@ÍµÃcÒÂ@÷_x0002_@_x0013_y±Ã@iµ,RÈÃ@wÓü#:Â@õóX_x0010_Æ@ª-íRÂ@´m1qÁ@C_x0001__x001C_%ÙÀ@ð[ð^UÂ@ã¢é:½À@e{âüüìÄ@÷Cð"-_x0014_É@ú³3Ñ¾@wÆè_x001F__x0008_õÁ@ñ_x0012_ôÌ6ðÃ@ç'1_x0016_ý´Ä@]ÁX1¿ÎÅ@Íc_x0002__x0003_í_x0019_Ã@Ö[§K_x0002_Ã@4EVÅ_x001B_)Æ@5^$è_x0014_À@Ï_x0002_´ì¿È@IÆT_x0014__x0008_óÄ@_x001F_O®_x0016_*Æ@¯ã(kÅ@kÉ¦_x001B_¨À@_x0018_ÈsÉo£Ä@æá_x0002_!Á@N_x0006_vÏ_x001E_.Å@_x0004__x0019_ÊÄ@Ñs&gt;Ó_x000D_Â@ÐyQ`gÂ@]ôÈEßÄ@Cþ_x001A__x0006_p.Ä@?h°|¥kÁ@(¹AÕ?Ç@¤P;e0uÁ@É2*þÄÁ@Ï÷{!;À@wöá	Â@X¶ßkÂ@&lt;_x0012_t2z°Á@_x001A_Tñî_x001B_Ã@ÂÈ!Ï±Ä@éKï¶GÀ@×ÄýÍdÃ@t\_x0001_µýßÁ@_x0010_w/98_Å@_x0012_[_x0013__x0011_ÍðÂ@_x0003__x0004_Ö_x000F_òñ_x001C_¢Â@IçXoöÀ@h(dWRÄ@Óô{FÂ@z_x0014_(_x000D_¦ïÃ@q+_x001C_À£Æ@Y_x0005_Ì82Ç@µ_x000E_i&gt;"Â@_x001F_þ_x0003_ûRÅ@Í=h¹GlÄ@_x001D_¬pä¾@ê°_x0019_Ë_x000C_À@gÛ4Å@T£%ÔniÂ@±_x0001_'zR=Ä@_x001C_á¬µëÐÇ@iãSñÉÄ@æ±Út_x0006_Ã@_x0002_7s_x0015__x0004_Ã@_x0015_Ïó_x000B_ª~Ã@ÙÜuýäÇ@Ú_$±±_x000F_Ä@ø_x0011_Ð¨Â@_x0006_}_x001E_îHAÂ@`»tãbÅ@\qç_x001A__x0002_Ã@uè®X_x0014_zÃ@_x0007_ùÄÈ!Â@_x001A_v&gt;(ã¨Å@_x0012_ÉtýÙÆ@ÇÎóÌ¢¿@äb¼q_x0001__x0002__x001F_¥Ä@Ats¬&gt;÷Ä@²`½îÄ@¨_x0010_âW.®Á@_x000B_«ÂuãcÇ@BiãeÄ Å@B-¶õ5¾Ã@Sx%S*Å@c%ûÆöâÁ@ ´'õ	]Á@e3_x0004_a`,À@_x001A_Åñ6_x000E_Â@¢½ ,fÔÄ@_x0006_Ð®eíÙÁ@àUÏNÁ@ùB±cÃ@Wcé@MÅ@L0²}ÆpÀ@?ÛK_x0017_èÂ@Ab!xGnÃ@QÕ¹jØ{Á@Ñ()ÅYÃ@ÇÌ¿°ëÃ@ðÞ¥(Ú Ä@ÝB_x001D__x0019__x0007_Ã@YÄéuÂ@ññäßaÆ@#_x001C_kzlYÂ@_Z_x0006_¯ÿSÄ@gSO4Ä@_x0013_Â_x0003_ãÏ_Ã@á´åº	¯Â@_x0004__x0005_Î$§rÀ@Ýõ_x001C_¦ÜÏÂ@F¶0Á@úJ&lt;Yá_x0010_Ã@½w-5ÑÁ@Z¥"Ñ$Ä@ÕO_x0005_¨(Ã@/n4ÃÇÂ@f	´æÕÁ@lÈxÙ~KÂ@¨_x0003_	V¶_x000E_Å@äNÒr_x0008_ZÆ@?_x0001_2OóÁ@ï¸`«_x0016_áÂ@_x0018_mE3&lt;Å@qªr!åèÁ@D_x0010_d/UnÂ@6êÁ Á@¨j7v!ÎÃ@§&amp; ØÇÁ@þS¾§ÏBÃ@_x001E_¶BzÜ«Ã@É_x000F_èY{~Â@/Ì{K!Ã@Ô_µAÂ@I9Ë_x0003_,Ä@æI0Øñ_x0001_Ã@½_x0014_ö{ÂsÂ@ðûÙÂ@ ê_x0002_È_x0019_¾@S8ÞWÂ@]EÉE_x0005__x0006_|üÂ@WÅÓlªaÄ@*Yßl.¥Á@*n'/MÃ@ôòxÖÁ@¿JJ;_x000F_\Ä@"e_x0003_J¶àÁ@+_x0017__x0007__x000C_;Á@Jw&gt;_x001B_§ôÄ@u	·ÊÂ@YÞ{úÁ@ñë¸î­À@«_x0013_A$¦Â@ä1T¹4/É@4§D¸4Ã@¼y_x0012_sSÍÃ@©ó_x000E_¬ëÅ@_x0014__x0001_&gt;ÇÊÅ@üÂÑÂ@¿ÞûÖoê¿@%9q_x0010__x0005_eÅ@[_÷ÙÌ_x001F_Ä@Þ&gt;J3ÞòÈ@_x0002_6[_x0004__x0005_Â@æÖ]Î¾@nmU_x000F_ÐÄ@åL_x001F_Ô­Â@|à?_x0014_Y«Ã@_x0018__x000D_z]_x000D_Á@àY_x0010__x000B___x0010_Ä@_x000C_=*_x000F_ÏÀ@|¯ëÀ@_x0002__x0004__x001E_	3ðúÀ@&amp;Â%¹2ñÆ@A5_x0001_/ÂEÄ@ÑË3³_x0003_Ã@³_x001F__x001C_h_x0003_¿@H_x000B_®],óÁ@tQ2Á&lt;Á@_x0004_Læ¹û§Ä@P_x0016_ÑcöÆ@á	¤qÅ@}_x000F_óÔýÁ@_x0007_5¥»äÕÃ@­¨~_x0001_Ä@SøØ_x001B_ÝÊÃ@Ê G¸ãÁ@_x0016_²f³P¿@CSk_x001A_Ã@¯ÃÞ£|ÉÆ@Ò_x001C_4fÈÂ@¯"}é;Â@_x0004_3mÛ¹a½@f_x0017_[[ÜÂ@Øc¡ÊåÌÁ@m½t~xèÃ@¶ä_x0011_¶Â@õf+?`Ã@(P¬ÐÊ´Å@@G'dî2Å@zÍÃÖrÆ@­8´¬þß¿@0fsï³Â@þÈÅÞ_x0002__x0004_çRÃ@o×[W_x001E_ºÁ@ÈgûûiÄ@ÝRú.qÚ¿@xºÆ9ûÀ@T®Î@õ¦Á@_x0015__x000C_ØÏ_x0011_ºÂ@äºl,RFÁ@ Ö_x0001_`Å@tSã`Å@Ó÷Ùxy=Å@lê"­V¼Ä@GhJ»6Â@°_x0003_D]_x0018_àÄ@%´t&amp;_x0004_Á@,_x000C__x000F_=Ç@&amp;ú8,VÃ@i¿Ë¿&lt;Æ@4dJz-_x000C_Ä@Ö{ËlUÄ@_x001A_ÑgÂoÁ@IAu&amp;Ã@¡Fi-jÃ@§_x001D_÷_x0011_9Ã@?^&gt;ÃÀ@¥Jb×÷ÁÃ@Q7bxÈÎÁ@¤y­ªWÂ@ëÕß.WÅ@ªÕ$ÇjDÁ@Ûô´1 ÚÂ@8CÅÙ]ÆÂ@_x0001__x0002_6µ_x0018_Êu(Ã@_x000F_ãy_x000C_Æ@e¯äÖ«Á@´X7ß#Ä@eNaoÿÂ@VOâyÅ@wó_x001F_f[Â@¤Ì§Àþ2Ã@_x000F_oGXï»Æ@»_'d6mÄ@9ÑAªWÚÄ@©v_x001E_b2&gt;Ä@dª[²_x001D_¿Â@Ü_x0005__x0006_ÔsÁ@Í¬Gyð'Â@Þä$dÿ&amp;Ç@gî_}¼BÆ@!_x000E__x0016_²·³Ä@IÄªÒèÄ@úß°ÖËÂ@0×e+EÃ@è«±BÄ@ßCà?E_x0002_Ç@àb ÒaùÇ@?QÇ@mIhyúèÅ@æ¤_x0019_Ñ_x0012_¸Â@_x0006_¦}c®ìÁ@u`ÖJ_x001D_ÊÅ@ðA3¹ÏÛÀ@°³_x001D_5×Å@(Â_x0005_}_x0001__x0004_	Æ@Ê^ë_x0014_aÁ@_x001B_ç¢iþÏÃ@Q»	½½Â@_x0002_q%B¾ßÂ@o_x001A_Â^VðÂ@_x0007_ÍÒ9_x0011_wÃ@¸ BNÀ@ÓÑ%CðË@Ôl$_x0007_}Á@Þ1í1Æ@jæ	ÆÀÄ@fIàcRÙÂ@ÌM!8_x0012_Ã@@"`0}Å@=ûÈÔÂ@h%_x0011_Ä@a_x001C_MÇ_x0003_Å@_x0001_'Zå¼vÄ@Ñ_x0007_	.Â@å«Ø%¢Á@_x0015_9×_x0012_ Â@½_x0007_·ãÇÀ@|_x0004_¯à,Ã@mÛ&gt;îsIÅ@Â~×±_x0013_ïÂ@aô_x001F_÷cÁ@£RXÑ_x0008_Æ@&lt;ft¥À_x0012_È@2\é_x0013_æ¹Ä@#"_x0011_.ß8Ç@ì|&amp;ÃÂ@_x0002__x0004__x0003_åNFçÄ@Mû=O@bÂ@ÒY®_x0014_ÙÃÂ@_x001A_¦b¿#aÂ@·E`ÄÃ@¾0I~_x0006_;Ã@_x001A_ÀVi_x001C_Ä@ZÑòZ{×Ã@èÛ\PB_x0017_Ã@ý0ºèz_x001E_Ã@àv××Ä@}_x0013_²§5Æ@ËO9_x0002__x0019_Ã@KGùà_x0011_)Ä@:´_x0004_EÅÅ@ÆÉ/.@IÃ@ÉP Ã@ÔàßXîÄ@_x0004_ÌxhsÃ@_x0015_F¾­AÃ@_x001F_v_x001B_ÄÄ@|Yµ8ò_x0001_Â@QYÓEïÀ@$½¾ôNmÁ@_x0012_¥IÂ@Òïé_x000F__x0017_Æ@X¥_x0012_êßÀ@_÷¥PqÄ@¬0IðúâÄ@oðOÇ¦Ä@ìd7cÃ@)0!W_x0002__x0003__x0001_«Â@éh¯_x0003_Ý%Ã@fÛh_x001F_øÂ@ja(Ò_x000E_ÁÁ@ñCM¤_x0017_«Á@9dúZ_x0019_Á@zYÊÀ÷Ã@áÜûa&gt;Á@Ã»V»ñ}Ã@E!íA©xÂ@_x0003_Xüä1§Ã@|¡_x001A__x001E__x0016_Á@Çuc^\pÂ@ÿÃfðEÆÃ@½1_x000B_4¶Ä@f_x0010_WÃÈÇ@öCk£Á@&amp;×_x0016_Ñ­cÄ@íû¯ËÄ@]ç"_x0004_óoÃ@ÆyrÐ'.Á@ð8EãÂ@Ãy³Ó_x0007_Å@C¨WyýäÃ@)³Ým¶æÃ@_x000C_÷ÅçteÂ@?áq«ôÀ@ö`õs£Ã@ÑX\àù9Á@Ê_x0011_ãS_x0013_Ä@ìÄ£&gt;lÃ@_x000E_C?]-Â@_x0001__x0002_^ô_x0012_íE_x0001_Ç@§±Q¹Ã@#u	±_x000E_yÄ@Ò¯kª&amp;_x0013_Æ@+)ÌZiÄ@zH)ea£Ç@_x001D_zÐ#	Ã@Ç®_x0011_ÖQÃ@¸£_x0002_®â¥Ã@_x0003_(O­_x0006_Á@ðj Â@Æc8º_x000E_­Ã@ä'_x0015_6úAÅ@Sô_x0018_TêÜÄ@)_x001D_a¥_x001C_Å@¨#û±7ÒÄ@_x000E_+¾_x000D_^Á@½7ä¢ÓÇ@=äÜcS¾Á@_x0007__x001B_Á&amp;Ä@'Ö£3^YÃ@@_x0005_BzëPÄ@ÃÙ£Ï ~Ä@gÀÕøCÂ@á½l_x000E_­QÆ@õ3ºü£+Â@.K,_x000F_Ä@Á0±Â@Lß_x001C_#&gt;_x001F_Æ@ÜF[FÙmÃ@ ËÅñ¨!Æ@µ_x001D_Dp_x0002__x0008_BOÃ@fb(®ÃÊÀ@åRj	Á@_x0001_M_x0013_?åÂ@P9»¿I)Â@rö°¸ÆºÀ@Xy=ZÖÀ@lhÞ«âÃ@ñÃH'Ä_x001E_Â@Þá±ælIÆ@k\1g_x0007_ÎÄ@¡¿ä`¶úÂ@lq/«_Ä@ª_x0005__x0006_'¿À@.Î_x0013__x0017__x0017_?Ã@À=Ïæ#¿@Å8Gk7'Å@iÑÜ÷_x0012_.Ã@ÚÑw|!Ç@þð_x000B_{*Ä@Û+$7V_x0011_Å@K­_x000C_'ÊyÀ@ãD_x0013_RìøÄ@apíÔg¿@d¿ÙÑåÆ@Ò_x0011_ÊâBÁ@_x0003_VöÃ.yÈ@íÛ%TX÷Â@·N4+§_x0004_Æ@ÀÇ¿2Ä@_x001C_$û-mÅ@&amp;bDSVüÃ@_x0001__x0002_$§_x0010_0NÄ@Ð%[1Ã@¦â¬¢Ä@#÷Ý{ÎÂ@]©ÒÃ@2X¤'Ä@§F#·S_x001C_Á@Ü:_x0007_¸êdÄ@hñ¾_x0005__x0016_ùÃ@¤«0*kÆ@_x0014_T:ªÌ9Å@8íKé½@JsÄEfÈ@_x001A_ZCöàfÅ@¥9Ìëñ¾Ã@y9LÇ_x0006_HÄ@òFr_x0005_åÄ@þ0_x000D_YEÂ@ÆÒÿ©èõÂ@¨§_x0003_ß¡ºÃ@]_x001B_a»@Ä@_x0012_®¶V&lt;ÂÄ@FÜ_x0004_'ËÄ@ó88nkÃ@ÌÐÙÇüÄ@4ý^_x0017_õÅ@Ê¾=ßIÂ@_x000B_/_x0015_Vv_x001D_Â@¢_x001D_ìÄ7Å@_x0017_þ_x0019_cßãÅ@L:8¥Å_x000F_Á@RØ_x0005__x0007_ø÷Æ@ÀH¤Â¿[Ã@§Ò¿æ½Ã@ç_x001C_;ók|Ã@Ã¢_x001C__x000F__x0008_ZÄ@»ÃZÝ`Ä@¸¨§0IEÅ@u#õ0_x0006_Â@_x0013_Óf_x0003_ÆÁ@Z_x000B_Ãî_x001D__x0017_Â@¬_x001D__x0018_äÄ²À@02EOD¿@_x001E__x0006_¦_x0014__x001A_vÂ@,_x000E_&amp;_x0016__x0008_@Æ@&amp;6_x001D_¸qÃ@â°öðÁÂ@¤²	 X©Â@_x000F_ÞY_x0018_ÆÃ@|®&gt;SaÿÃ@^Ôî­ÃÃ@e$ÒÏãÃ@_x000C_[0¦õ=Æ@9^Y_x0001_%cÀ@_x000E_±ÿÂ@e9_x000F_yIÄ@¾_x0002_±gw_x000D_Å@SÏ¹tÃ@û0=þpÃ@»¤:U`MÂ@ØÞÎS_x000E_¿@ç) ¥_x0004_Â@TqCÛ:WÄ@_x0002__x0004_\áÜ_x001C_ÃÁ@èxE_x0016_ÄÿÄ@üÝÕÃÅÄ@C¿M?ZÂ@ã¨6±{Ã@MÜTî¿Á@_x001B_ùD0Á5Á@_ï'_x0001_hÁ@¾_x000B_Á8+Å@Y&lt;¡û2ÌÃ@©©wÉl²Â@,R_x000B__x0006_BÁ@`W_x0011_B{-Á@¿_x0005_5yâÄ@_x001A_.ì­¿@ã_x0019__x001E_|*Ã@_x000C_HôC_x0001_Á@-ëZ5__x0003_À@P·&gt;Õ­Å@¢RµÇ_x0001_Æ@àùÁ4äUÀ@­Þì$ÐWÃ@ÅCd¯Ã@§/ÝÕ0Ä@êø T·_x0004_Ä@I'MÙ_x001E_¡Â@Æ3Å+[£Æ@_x0014_E´¡_x0018_Â@=ï+²_x0011_Õ½@Í,_x0004__x0017_uXÅ@öw?ZÓwÂ@_x0019_É,±_x0001__x0002_ôÁ@Ë&amp;j¢ûÅ@_x0006_Q_x0010_YÝÃ@_x000D_×Ø¥qÄ@ðP}_x0004_AÀ@¤_x0014_d¿hÝÁ@&gt;¢ù®_x000D_¯Ã@Èç¶__x001F_¸Å@_x001A_6¯Â@&amp;LAYÁ@EhY1_x0004_Á@oÔHÒ9xÃ@h_x000C_n'Â@á_x001A_ÆÖ¡Ä@ÿ_x0011_[_x000F__x001C_Ä@*_x0002_£:ÿÐÃ@ö[òÅäsÄ@¨Ó£¼õ¼@/^ÿå®Æ@_x000C_fe)LÀ@,LvþZ¤Â@qÜïÙÛ«Æ@Tt,_x0018_¢VÁ@©wé66Ä@È½¹AÀ@?£B_x0014_6Ä@_x0014_^&gt;lÂ@·ÍÜ'Á]Ã@/eÛÃ"Ô¾@_x000D_y_x0013_SO_x001E_Ä@Uj§¡wÅ@§_x0010_p¼ÖSÅ@_x0001__x0002_ÕµJ£Å@ì_x0015_¯uÕÃ@vT_x0006_â#Ã@&amp;3a_x0008_q_x0016_Ä@`%±HÃ@	_x0015__x0012_úÄ@_x000C_¿++&gt;Â@æ)xÎôÂ@AiÚ_x001C_ Ä@ëýé/&amp;lÀ@x½I+W_x000F_Ã@]î"¼_x000C_Ã@s{_x0001___x001A_Â@ÇêåÏ×Ä@ª_&amp;e_x000B_ÍÆ@_x0014_ü_x0002_C_x000C_Ã@+i´(g_x0014_Ç@âr&amp;)£×Å@¶¹=¢£Â@IÚ¾~Î@Â@+ØD¦_x0004_Ä@@ 8F8Ã@²ßõ&lt;Ã@51$5¬_x0012_Â@qï_x000E_f¼@ç©D&gt;¼ÙÃ@mÂó/§Å@m5Ç¹ÉÃ@_x001A_V$÷TÆ@.üÆ&gt;Å@SK¨R÷ÐÅ@÷£Ûº_x0001__x0002_Ã@|Ès_x0011_,È@MÿÛ_Ä@,_x001C_ï:SÂ@~_x0006_!c3À@þE©_x0008_²éÂ@%+Å/{zÁ@ÿÚ9À@G"_x0003_ãAÃ@ú Å÷rJÃ@0ªïl_x0017_­Ä@6_x000B_´ûNÂ@ð@éÆ¢Â@QDÆßPÇ@äJø.óÃ@&gt;_x000E__x000D__x001E_ÏÀ@Í_x001A_A_x0010__x001E_hÃ@&lt;UãÅ(TÃ@ÂÏ·_x0012_)_x0004_¿@DE¼_x0013_ú Á@·´'ÕÅ@­h¸iÅ@+_x0004_[jFÄ@Æc9Å@4Ê)	Ä@¼é_ü¦_x000C_Á@Tÿ}¤"Ã@Ëz¯©_x0019_À@°Pé'Á@Ý[ö7Ê[Á@Ím\U_x001E_µÁ@_x0014_$íZôíÂ@_x0001__x0002_èìÁ_x0015__x0016_LÅ@_x001A_Øa!Ä@êáKVKÄ@XÌsÖ"Ä@.õ#ÛÁ@aYHá¥_x0014_Á@_x0015__x000D_å_x0015_Ã@_x001C_/±×Â@É(¸^Ã@Æ:l®ïÅ@ZÆ&amp;_x0003_ÞÆ@L;~UÅ@æ#£àDïÁ@6Z¬ppåÅ@w¶Æúú_x0012_Å@è_x001F_S%Á@7_x0018_4oäÂ@bÁ_b\Â@yÌ¸ò_x0001_À@¸Ps_x000D_êÁ@f+Ó¤/8Ä@.X#@¶Ã@S±¤æ¢Â@Kb4¬HÄ@¯_x0004_(UaÆ@ã 9~ðÁ@ÛQmÌ³ÆÄ@ì_x001B__x0003_È@Ä_x0006_iS¥À@&gt;Ìu·¯À@¨c_x0010_äÉ«Å@_x000F_è¯_x0001__x0002_ZÁ@ê\;uÅ@_x001C_ÿ(¹åÍÂ@ò&amp;_x000F_EìÃ@¾ay#_x001C_¤Ã@Ô!¦rÑÅ@±{A æÃ@tå5eÔÁ@F_x0018_³¡ÇüÅ@Õæ_x0013_«Ä@á.ê¥_x000F_jÂ@ZHËÕ²Ã@!¥k®LîÁ@Ý²þ²Á@ä~®uOÄ@®ê»N_x000D_;Ä@ÄîËy_x001D_Å@`\ý¹_x0016__x0005_Ã@Q2_x0003_®Ä@_x0011__x0015_bÝµLÄ@¼íÿòÀÅ@%×Ç32Â@¤y÷½Æ@8_x0010_[¸{Ä@FôÞÿ%Â@_x0011_¼ºM$7Ã@9aÔ{°Ä@0_x000B__x001F__x0008_¸Ç@Ñø_x0016_í¼¿@}_x001E_4ùØoÄ@3_x0004_{_x0003_wµÃ@2yÁ@_x0001__x0004_ÒR_x0002_ÜÃ_x001B_Ä@{L_x0012_p½Å@2_x0003_y]Â@x_x0014_Ü#JÄ@-§_x000B_ïTÂ@ËT¦piTÁ@Úi_x000D_ü©Ä@X¿ÙyïÅ@_x000F_b_x0010_kÄ@_x0006_ÿo_x0016_^Â@6sªÁÐVÃ@_x001C_j_x0004_®s$Æ@_x0015_í_x0011_´$7Â@z_x0015_cnõ_x0011_Ã@\¸|îïÄ@ìâ×Òr¨Á@YûøjrÂ@uÐÛÃ÷OÁ@¯Ù_x0017_ÁÆ@·à_x0015_Å@@öï®¹dÂ@¾8k}_x0016_¨Ã@âºëL_x000C__x0017_Ä@r;Øs_x001B_Â@ÃN­ÏÒ¿À@Èý"õúÑÁ@ë_x000E_å¾ËÁ@½ñ[üAzÆ@¿_x000D_¯ãf5Ã@_x0013_8_x0004_VÃ@Ì§cgOÂ@n{_x0003__x0004_?Á@+ìfÅ_x001A_Å@dÄÃ#QÂ@ÚWnÞ{Ä@¯-üÏ¿ðÀ@ï&amp;x{Ó_x001C_Ã@óç«._x001A_aÉ@Ç_%Â@þA¼É_x0002_mÇ@_x0010_ÅBÊ/Æ@ñ+ÅÉ ýÂ@_x000C_^{æÁ@_x000F_£_x0006_]ÑÖÄ@uìÝª¿_x0016_Ã@¼{0/Å@Å_IäÿÂ@ÁÍ/áÛÅ@ð_x001F_£ÝÂ@ã¤á,CÀ@Ñ}ßo_x0004_Å@þ8|¹ÍæÂ@/Tnî²8Â@ÎÿÎnõ»Â@ç$=¬åÐÀ@R-íºRÃ@_x0006_¯¾#Ã@9Pt._x0017__Â@îe%èÁ@_x000F_Uë_x0002_tMÇ@GyÃ@_x0001_¼%ÚuÃ@Ñ+HªàÃ@_x0002__x0004_ZâzÆ°ÑÉ@«Î¯þ7Á@à3|&amp;_x0006_Á@Ù_x001C__x000C_¨XÄ@£mäÆ´Æ@Ko¯²|êÂ@__x000D_¼|Å@[¨Eìö_x0004_Ã@#+É¦c_x0006_Ä@Â?ÞùÃ@+M¾YìÇ@v%^)_x0003_Ä@Û_x001B_ìøûÁ@T¼Ó_x0005_Å@¶ZOÍØÁ@Î%ÕsÆ@_x0015__x0006_·RâÀ@B¸9#t¿Â@_x0001_ÂÇ0Ä_x000D_È@Vc_x0010_/Å@ñÅ&lt;_x0019__x0012_Â@b=_x0014_i³Ã@Òs5i·Á@Ï^_x0003_ À@EVK¡-Ä@ÜÔ}F©PÃ@Dlv9àáÂ@ªù_x001F_l^/Â@½æÐUqÀÂ@3$_x000D__x000F_»Å@ùpþ´¨Â@Ó ã_x0005__x0006__x000D_ÒÃ@:Øå&lt;?Ä@_x000E_Yy~0Æ@ÆóþÇ¢0Å@ÓMàÃ@Ï&lt;Uq8VÂ@ì³8|ßÃ@¥Â¬¸Ä@cì»_x0002_CÂ@íï'ÐádÁ@²G&lt;]Å@_x001D_¬1_x0014_·Ã@_x0003_ïìÈ@?_x0011_¦î»Ã@¬6!°Å@SO á´¾Ä@bRï_x0018__x0010_MÁ@õíùxNÃ@_x0010_2MKÛDÃ@_x000D__x000E___x0012_ùÅ@÷= Ä@A_x0001__x0011_ÁÕ_x001E_Ã@_x0002_~Á@ C{¤5Å@m)ÄûÉÃÅ@VKÉoÃ@êÕòÞÈ¾@b_x001C_nÿÁ@Êà3r?)Â@xëíÁ@³C_x0004__x001F_Å@Ág¨¬_x0019_ÉÂ@_x0004__x0006_±©Õ_x0013_Ø_x000C_Ä@Ørö~Ä@×«_x001A_V§_x0005_Ã@Á_x0006_´_x001F_(Å@pV_ðÒÃ@Ò=¯ðð+Ä@°í/ë½Æ@_x0008_ã[q|Ã@gZï_x001B_¹»Ä@ðh_ãª¬Ä@ÇÉ«ÿ]¸Â@+ãLÞz5Ã@ñ_x0011_}c¥ªÆ@Gb_x0016_eüÃ@Ii?gÿVÄ@ß_x0016_á?_x0003_ØÅ@u_x0003_@¶_x0006_½@àì_x0005_fÃ@ cZ2þÃ@"M)+_x0004_kÅ@;_x0002_t_x0001_-bÀ@ðÛs_x000F_d¿@ú_x0013_%T_x0003_À@_x0017_K¯²Å@(¥zT*Ä@_x001B_s©|BlÀ@à${_F_x0016_Á@Í}îoiÄ@ÍFmþ0Á@vú_x000D_C}zÇ@§f!Â@©Ø¢_x0019__x001B_·óÃ@«»_x000E__x001A_ÑÁ@KßiÄ5Æ@A¿fÃ@Piö)xèÁ@ÛîÊ?&lt;ÚÃ@{%Ý_x0008_iÅ@_x0010_S£Á@ô_x001C_|CüÀ@*lÞßlÄ@PG_x000F_Y½Ã@_x0019__x0017_¦_x0007_Á@õáw3._x0018_Ä@®_x001B_ø_x0002_#Ç@£Òµ)'/Å@Ö¸oýßªÃ@_x000C__x0013_R_x001B_ÏÃ@ÀR{_x0004_ZÀ@©ÃCFÀ@hwÄFb2Ä@_x0001__x000D__x0019__x0019__x0002__x000D__x0019__x0019__x0003__x000D__x0019__x0019__x0004__x000D__x0019__x0019__x0005__x000D__x0019__x0019__x0006__x000D__x0019__x0019__x0007__x000D__x0019__x0019__x0008__x000D__x0019__x0019_	_x000D__x0019__x0019__x001B__x000D__x0019__x0019__x000B__x000D__x0019__x0019__x000C__x000D__x0019__x0019__x000D__x000D__x0019__x0019__x000E__x000D__x0019__x0019__x000F__x000D__x0019__x0019__x0010__x000D__x0019__x0019__x0011__x000D__x0019__x0019__x0012__x000D__x0019__x0019__x0013__x000D__x0019__x0019__x0014__x000D__x0019__x0019__x0015__x000D__x0019__x0019__x0016__x000D__x0019__x0019__x0017__x000D__x0019__x0019__x0018__x000D__x0019__x0019__x0001__x0002__x0019__x000D__x0001__x0001__x001A__x000D__x0001__x0001__x001B__x000D__x0001__x0001__x001C__x000D__x0001__x0001__x001D__x000D__x0001__x0001__x001E__x000D__x0001__x0001__x001F__x000D__x0001__x0001_ _x000D__x0001__x0001_!_x000D__x0001__x0001_"_x000D__x0001__x0001_#_x000D__x0001__x0001_$_x000D__x0001__x0001_%_x000D__x0001__x0001_&amp;_x000D__x0001__x0001_'_x000D__x0001__x0001_(_x000D__x0001__x0001_)_x000D__x0001__x0001_*_x000D__x0001__x0001_+_x000D__x0001__x0001_,_x000D__x0001__x0001_-_x000D__x0001__x0001_._x000D__x0001__x0001_/_x000D__x0001__x0001_0_x000D__x0001__x0001_1_x000D__x0001__x0001_2_x000D__x0001__x0001_3_x000D__x0001__x0001_4_x000D__x0001__x0001_5_x000D__x0001__x0001_6_x000D__x0001__x0001_7_x000D__x0001__x0001_8_x000D__x0001__x0001_9_x000D__x0001__x0001_:_x000D__x0001__x0001_;_x000D__x0001__x0001_&lt;_x000D__x0001__x0001_=_x000D__x0001__x0001_&gt;_x000D__x0001__x0001_?_x000D__x0001__x0001_@_x000D__x0001__x0001_A_x000D__x0001__x0001_B_x000D__x0001__x0001_C_x000D__x0001__x0001_D_x000D__x0001__x0001_E_x000D__x0001__x0001_F_x000D__x0001__x0001_G_x000D__x0001__x0001_H_x000D__x0001__x0001_I_x000D__x0001__x0001_J_x000D__x0001__x0001_K_x000D__x0001__x0001_L_x000D__x0001__x0001_M_x000D__x0001__x0001_N_x000D__x0001__x0001_O_x000D__x0001__x0001_P_x000D__x0001__x0001_Q_x000D__x0001__x0001_R_x000D__x0001__x0001_S_x000D__x0001__x0001_T_x000D__x0001__x0001_U_x000D__x0001__x0001_V_x000D__x0001__x0001_W_x000D__x0001__x0001__x0001__x0002_X_x000D__x0001__x0001_Y_x000D__x0001__x0001_Z_x000D__x0001__x0001_[_x000D__x0001__x0001_\_x000D__x0001__x0001_]_x000D__x0001__x0001_^_x000D__x0001__x0001___x000D__x0001__x0001_`_x000D__x0001__x0001_a_x000D__x0001__x0001_b_x000D__x0001__x0001_c_x000D__x0001__x0001_d_x000D__x0001__x0001_e_x000D__x0001__x0001_f_x000D__x0001__x0001_g_x000D__x0001__x0001_h_x000D__x0001__x0001_i_x000D__x0001__x0001_j_x000D__x0001__x0001_k_x000D__x0001__x0001_l_x000D__x0001__x0001_m_x000D__x0001__x0001_n_x000D__x0001__x0001_o_x000D__x0001__x0001_p_x000D__x0001__x0001_q_x000D__x0001__x0001_r_x000D__x0001__x0001_s_x000D__x0001__x0001_t_x000D__x0001__x0001_u_x000D__x0001__x0001_v_x000D__x0001__x0001_w_x000D__x0001__x0001_x_x000D__x0001__x0001_y_x000D__x0001__x0001_z_x000D__x0001__x0001_{_x000D__x0001__x0001_}_x000D__x0001__x0001_ýÿÿÿ~_x000D__x0001__x0001__x000D__x0001__x0001__x000D__x0001__x0001_3àMØÄ@¾½b_x000E_ñÀ@Ç[Ú_x001F_#Æ@q_x0008__x001A_ÉúÃ@ü=RÇð_Å@£ÊWuì¢Á@ýÅñÙQ\Ã@_x0011_^SÞnÆ@¯[úpNÃ@_x0014_8¨&lt;Ä@°eá!§Ä@_x0002__x0004_­_x0013_¦uwÄ@O`_x000B_î_x0013_Á@Ñ&gt;àk?¥Ä@k¦¾áàÂ@ãFÞ:°Å@åB(¸	Å@&amp;áyß@ÚÆ@1q¹(Ã@Ñ_x001B_°ßKÂ@_x001E_åZ2xÅ@®û]ÆäÂ@¼­¸t3ÀÄ@ÈÜ©ÝáÁ@ç»Ï§7gÃ@/_x001B_°MJÅ@Æ_x001C_Âw8`Ä@_x001B_a_UVtÃ@k_x0003_ôfdÄ@yOë¥ãÁÂ@N_x0001__x000C_9QÁ@Rh_x0015_MNÁ@_x0018_ïÈaéÃ@H%1LÖÄ@¶×¢ÿ)Æ@r8KþrcÃ@½T-w©¡Å@H_x001B_v&amp;I_x0011_Ä@_x0010_Þó~å½@_x001E_õ"7Ô_x0012_Æ@_x000E_+_x0014_ËaÆ@æjMïÂ@_x0004_$J_x0002__x0003__x0019_~Ã@Å_x0015_Ñ¨¿@¾±ÚdÂ@ÙØêá5Â@)­VAÅ@Q,_x001C_H;à¿@û_x0008_õ²ËìÃ@Vd`_x0012_Å@|@Ò°_x000D_^Å@KÁXèèÂ@µ¨º%±Ã@ÐÅø¾fÄ@·_x0012_F«ÏïÃ@u #;Ã@I_x000D_W:£BÇ@«é_x001E_¶ÔÄ@_x0012_IG^c(Â@fÅ_x0008_Î2ÏÅ@ù9_x001F_ñ_x001F_¹Ä@_x001F_äÄsÂ@5ÝwÆúõÃ@;{qNÒ{Á@_x001D_PêeÄ@µR9tÄ@ôûõ£ZÏÄ@_x001E_p^¡QÃ@Í_x000F_¤+qÂ@"&gt;ÊùÉÅ@¤¥i_x0012__x001D_Î¿@g³_x0001_­/Ã@ÏzÄÈºÆ@);Ñ_x000D_åØÃ@_x0002__x0003_rvÑÞÃ@_x0019_C³_x0018_Ä@óßõð ÝÂ@hB_x0015_¯ÕkÅ@_x001C_òÐÁ@1:#ð_x0019_Â@³¡fÂ@Ô'+Å@_x000C_n_x001B__x0007_×Ä@Ú_x0019_Z¬_Ä@ñÝÜjêþÄ@Ñ _x0006_G^_x001C_Æ@lI¬Ò@&amp;Á@b|Ôe_x0006_Å@½·gPEÂ@XJÛ_x0004_hÄ@Á}îìÂ@)è\qÂ@_x0016_@_x0003__x0005_Â@îM¦5ÔPÃ@Äº\EãÀ@d?ïÊ_x0016_Ä@õ_x0001_É_x000F_Å@MþL_x0014_PÂ@$,_x0001_ÙÚÅ@G»¹p "Á@îÆPpÅ@c_x0003_AóÃ@ñÓs9YÆ@_x0006_LûÂ@º©Ý¦~Ä@'G¼_x0010__x0001__x0006__x001C_Æ@Ùó_x001C_#ÄÃ@è³ÊÈ®kÄ@ý,O×N£Â@Å-_x0019_%òßÁ@D_x0011_ò"êÅ@_x001B_²b¸ç_x000F_Ä@Z(¢_x0008_Â@_x0007_uC¸Ä@Ô_x0005_Ë'2_x000E_Ä@Ö_x0012_O_x0014_\Å@Þ'_x0014_q¸_x000E_Å@Ì!pØBÄ@ãè)¿Â@¯ÑzaØ,Â@@0ÐáÃ@Ò Ó¢èÄ@_x001A_êo@s_x0019_Å@c)_x0003__x001D_Ñ&lt;Â@@¯Tü¤Å@´¡"õà_x001F_Ã@«_x0010__è&gt;Ä@P-Ååõ/Â@\ÿ ñkÇ@96R\$¿@pî¡_x0007_Å@´$é_x000B__x0002_Ã@ÎQÚ&amp;ÖÂ@üÇÑëüÂ@bÞË×'_x0004_Å@_x0004_¥êãÆ@ÚàËRÜÃ@_x0005__x0006__x0004_¯_x0003_¤,nÀ@§eF¤ÓÈÃ@_x0018_ç?Ø_x0016_ÐÃ@ó2¸_x0017_aÁ@:De_x0008_Ç@î¤P¿ªÂ@Ú x5ÈHÆ@ôÄ_x0010_´¶îÄ@M_x001C_ÂlÄ@ø_x0013_¸þ×xÂ@_x0014__x0001_o_x001A_~¤¾@	/ä_x001B_À©Â@Á_x0005_SÑ_x0005_ÔÂ@&gt;'Õþ ¶À@¦_x000C_{V/'Ä@;0¡{*ÑÃ@Ü_x001B_IV¸fÂ@n_x0002_ú0_x0014_Ã@%k3k_x0002_4Ã@²_x001E_¼¾RÄ@¬­_x001B_Ä@fgà_x001D_¢åÃ@_x000E_ZS_x0013_ÔÃ@dz¶J'ÛÄ@Ñ^ÌÉ|Ä@ :y±¦Â@I_x000B__x001E_,+Á@/®Ò¥I_x0001_Â@¼W µïÄ@&amp;ÍI0Å@öÜ_x0008__x0005_ÕãÄ@¡N¦_x0002__x0003_×qÄ@	ðuWz?Ã@_x001C_æZ_x0015_sÄ@_x000E_ Ã&amp;ÝÈ@%Zu(Á@_x0005_X«M¸tÄ@Éj×)¿_x0003_Ä@É_x001F_RË_x001A_Ã@«â¿Ùì¿@ rQRKÄ@t_x0015_3[×Â¿@	FBëÉ_x0001_Å@kXO.ÐUÂ@_x000F_þ zR9Ã@Q_x0002_×%Â@Dd,Å{ûÁ@ç{ªz*Å@2ü¬c×Ã@_x0007_5c1­¿@r¦äbóÂ@=£_x0005_?mÃ@k'_x0012_sÎ^Æ@ô´Éd_x0017_Ç@Yè8ãGÂ@·_x001C_ÓúR.Å@_x001F_ï\ûDÅ@h·x¯ØëÄ@Ùó_x0004_`÷5¾@îGýK_x000C_iÃ@Ø¤±µ Ã@BåO2Â@òYÆ-=ûÃ@_x0003__x0004_t_x0012_óª^Á@µÀå&gt;ÃÄ@ÿ.6!_x0007_ÑÂ@õ©_x0006__x0006_«_x0013_Ä@ñMµÐÁ@ÊP=¾iêÂ@Nk°6È@æïfä¹ÉÄ@õx_x0008_ô_x000F_Å@´¡_x0019_{ÄXÃ@_÷üF©Ã@)jZPU{Ã@¡®_x0003_© Â@ÖëZæì»À@I8_x0001_%§½@_x000B_WJ&lt;%Á@IÑòp}_x000E_Á@h_x000C__x0003_iÍÁ@]I5_x000F_Ã@ÚÄ³Zt_x0012_Â@_x0013_l%4Ç@ÈQ[¦RÃ@szÒ+¢Ã@¹Ó¿_x0003_vÅ@¼xï_x001B_ú¿Â@_x0016_!£kæÄ@_x001B__x0006_¾ ËÂ@}dcàI_x001A_Ä@Ò_x0018_ÈýúnÃ@_x0002_c3Ò¾Å@Õ[0.Ã@ØùÕ_x0001__x0007_Â@Ò	HºÂÂ@d_x0006_`Â@Áj(þ_x001F_Ä@&lt;;ò©{Â@â¿à·~á¾@¯í_x0005__x0018_ GÁ@_x0017_Ç¯1@9Ä@æÛ:[I7Å@_x001A_¯QµÒ²Ä@ÂØ£_x0016_ÖTÆ@=ñ_x001B__x0015_D)Æ@¬^_x0002_À1Ä@_x0011_2u{®Ã@_x0017_Ân&lt;DbÃ@¤ÉÐð_x001A_Å@X_x001E_¢[_x000B_Á@Äv_x001A_÷ßtÅ@ÜäÔþÄ@JpKn(&lt;Á@[_x0010__x000B_þ	sÁ@Ø_x0003_dÃ@_x0018_GÖn+îÅ@»tLÅ_x0014__x0016_Ä@Åð±M¯Å@`"c²W¯Ã@\L_x000C_I_x0010_ôÄ@©£uýÄ@ÂªSoQ_x0018_È@_x0004_é8QwÁ@fhKè}½@%/¢yÂ@_x0002__x0005_D_x0019__x0015__x001E__x0011_DÁ@1	`¾@1QÏ½"æÁ@_x001D_Mú@.Â@©|ôXpãÅ@ê¥t(¢Ä@-b½pîðÂ@'}&amp;ËÏÂ@é©ùõÆ@`D0w&amp;ÞÄ@¿SÆ2Ã@æN++XÂ@¼_x0004_.EÐ\Ä@ÁI¶õ_x000B_Ã@*_x0011_täÃ@_x0014_UMú÷¥Ä@8$é&amp;l0Ã@ÈfdÑÀ@[aÞ'«À@âj^AÚÁ@jý_x0014_?!Á@_x0018_Á_x0003_´àOÄ@Ê_x000E_!ö+Ã@àÏ_x0001_´#Ã@ÚqpëÀ@_x0016_:Ps¹À@±_x0005_¬;1IÄ@väËI¬Á@Ï±±__x0008_qÃ@Î_x0004_TXÜÁ@óÐÐkÃ@jÛ¶_x0002__x0003_¦4Â@t[2 µÃ@ðh_x001D_&lt;ßÅÃ@Æ¢â×ºÃ@ßû¨öÅ@§_x0007_ÅÄ@Ðíà_x0005_ãÃ@\&amp;_x001B_§îÐÄ@bA_x000F__x001D_Ä@eX3$ª¸Ã@_x000C_ñ*_x0002_Å@àt¶íÀ@æÅ£ê&amp;_x000F_Ç@_x0002__x0004__x000D_a¤Ã@&amp;b¤/á9Á@ÒiIæwÂ@o}_x000B_x%Ã@zÒ\¬ðÈÇ@_x0001_éêoóÀ@Âi7e{0Ä@Â°l»FÂ@å_x000E_ï[u:Â@H 3j!Å@­D(CÃ@d¸²_x000F_Â@wñ[ß4À@y/qí_x0016_.Ä@þAú[Yx¾@@@j_x0013_WGÄ@i_x0005_u_x0016_¾Å@ç¾ö ßÃ@å3C¿@_x0002__x0004_ÔKÇ½@Å@ëW÷Ú_x0012_Ã@#7Ù_x0012_ÌòÂ@ÙRzÄ@ç¢Í'Ä@ÂóÔÕ_x000D_Á@¦ú_x000F_QóOÃ@&amp;yO_x0011__x000E_ÅÄ@é­}¤²Æ@´_x001B_ÇÄ@*0÷Û;"Ã@_x0001_,f_x0013_i_x0014_Â@ziOÚ&gt;	Æ@kB3c_x0011_Ã@''/§e@À@«ZvI±Á@´~A=6ÊÀ@ÞßéùÒÄÃ@.LÂþøÀÄ@û\_x000E_^_x0003__x000D_Â@fÊ÷)¯Â@loU^¤Æ@&gt;ÎðNÄ@d£ä}dÃ@ÊfØôþÒÂ@#»æ_x0010__x0002_Ä@±á¯á°ØÁ@f¯_x000B_"ÜÀ@_x0001_¡uñ\Â@bNÊ)lâÆ@÷_x0015_L`Ã@WR4_x0003__x0007_õÁ@_x0004_)h5Í9Â@æâõ*³oÅ@¯+XãiÄ@c_x0011_ûgÃ@zß±Å$Å@«Ú_x0004_-§;Ã@_x0007_U1:ÖôÅ@_x0006_x_x001B_p¦Ã@h_x0014_&gt;EOÂ@QÂh	èÂ@:Èfø¿@ô_x0001_e}úNÀ@lV!L_x0004_ÝÄ@åhZ·ÚÂ@_x0011_¡,aOÂ@ w_x0008__x001C_vÁ@òV¤y¿É@à¶®¶_x001D_Ã@_x000F_vE\æÂ@¥_x001C_n?þÆ@_x000B_x¢Ïx¨Ã@ìäÑ#øÂ@_x0001_Sè?f8Ã@_x0007_øA¯x}Å@rÚÂµb´À@_x0012_ ¸KîÂ@l¤Á#åÄ@_x0002_ýJQÒHÃ@\ö¸/_x0016_àÅ@Y_x0005_Hë·Ã@¬_x0016_â·_x000E_À@_x0002__x0003_°_x0006_À²_x000B_Â@ãö_x001E_¨¾Ã@×µ2_Ã@+É_x001B_^Á@_x0013_rBUÃ@IÒ_x000C_q½±Ã@-Z©VÏ»@DÍáeÃ8À@V§R×_x0011_Â@RÊ[Îa=Å@ô«úpßFÄ@JÂ_0W Æ@_x001C__x0002_AÁ@_x001F_ègtÔÁ@ðÀý¯_x0008_XÅ@p®Wþ÷Á@\*_x0015_þ_x0017_Â@?Ä_x0016_î9_x0011_Â@_x0005_ñf&lt;Ä@®Ìö¸.Ã@4@t	Ý(Ç@	þÑÂ@v_x0016_U±º_x0003_È@&lt;_x0010_ÏK­MÃ@ï&gt;c)_x001D_Ä@íAPÖZÃ@À2_x000F_ÿ_x0001_.Á@ÔW?&amp;ñ_x001C_Â@øP®ÇÅ@_x0019_ è{úÀ@¯#&gt;_x0018_-Ä@dÿÃ+_x0002__x0006_!PÆ@$q¡!úÀÃ@_x0006_ËýDcÂ@ìo_x0019__x0007_ÂÂ@þ¸éúkÈ@áä8_x0017_&gt;Æ@µ_x0015_6_x000C_ö&gt;Ã@_x0001_Æ_x0004_ç&amp;Ã@ÿL!¬_x0013_Ä@ËXÇCnÂ@3_x000C_mübuÂ@TàA£ÙÔÄ@kÞÍ¦ËÃ@us^üÂ@Lí×äëMÄ@ñ_x0002_WÊÁ@Ëb"Ê_x001F_VÄ@_x0006__x001B_¸ñôÄ@­J"ÃãæÃ@79Ü_x0005_vyÆ@JT_x001B_U°Â@&gt;_x000B_»+IÅ@Jù×Wè_x001E_Ä@Ê¯&amp;þZÄ@_x0018_3«ª¥Á@_x0003_05iúÂ@Ù_x0005_ïËý_x0016_Â@cQÈwYÅ@_x0013_ÆvF_x0013__x0015_Â@TýJ_x0002_ÆÁ@w_x001A_-gÆ@Öïô_x0003_QÃ@_x0005__x0006_×~_x0001__x0005_=Ä@}ãVï­_x001E_Å@êmßU(À@.£_x0017_ú&lt;Ã@%{ÓÇÌbÄ@ø/.gÃÁ@-gsþkÂ@ª_x0004_&gt;LûÅ@¶®ì®ºÂ@ókÓ9_x001A_XÂ@Û©öbìãÁ@äxK;àéÁ@L_x0017_Ï´À@Æ&gt;T_x0006_.ÛÅ@	ÉGäÛÂ@¢übî^À@ØÁë]uÃ@a÷íÇgëÃ@_x0003_uZÜz,Å@_x0004_GLÂ1áÅ@|_x0012__x001F_wu|Â@Ûô_x0014_AãÂ@¤_x0011_OÌO_x000D_Å@:µBÕÂ@Ð_x0002__x0006_%!HÀ@Ê´ÍÂ@ÇÃ_x0019__x0018__x0013_kÂ@t=&gt;ÂbÆ@®_x000F_~=G_x001C_Á@Z'PôÕ:Ä@Í_x001B_LTAÁ@~i]j_x0003__x0008_Ñ_x001D_Â@_x0013_û_x001F_-ÈÂ@S©H?îÁ@ý_x0012_çùÝSÄ@Àz_x0004_¸c­È@Ù`ðÛ_x0004_LÁ@¾ìHÞ0Æ@Åºÿ®_x0006_´Ä@£ØóO_x0019_Ã@_x0010__x0005_÷zêÍÅ@_x0011_Äì¯ü¨À@_x0014_¡nØ]Ã@Zh_x0001_·CÅ@Ð_x0008__x001C_jvÀ@á-ÁÓ_x001A_¹@¦_x000D__x001A_SsÃ@ ¨GÞÞÈÁ@)[T`åÈÀ@þGÐL_x0017_ºÃ@Å_x001E_xIÑ&amp;À@ÉQ_x0016_éÅ@5ª_x0014_WÅ@6Ý«áÃ@_x0002_Ïä(·Á@MÿÆÒ9É@hø_x000D_°¬Å@_x0007_2I-»Á@î¦EÈmÅ@èHöÔú£Â@¥Z_x0019_mp_x001A_Ç@+XÀ@I_x001F_Ï_x000D_õ0Â@_x0001__x0003_öm×½²Â@7g;cÂ@àÛ!ü_x0010_Å@Ì¯_x001D__x0015__x0015_	Â@ÑÞ9öìÆ@Y7_x0003_³«£Ä@ï°,ÑvòÆ@ÁH^:üÇ@(FÃÃ_x000B_Æ@úwh_x0006_r7Á@&amp;´q2«Ã@Ø9½SÇ@bL_x000F_¤ßEÃ@°?_x0003_°»Ã@¨fti¿_x000F_Æ@dá+øöÂ@ú_x001D_uúPYÄ@_x001C_;ÊzÂÃ@6·I¥æ	Ã@ovØÝÃ@\\´(´­À@t_x0003_ífÅ@Ae_x0003_ÎñÁ@M_x0014_+ìðAÂ@!÷.] $Â@9!Ãå_x0018_iÄ@Y_x0010_:_x0012_ùÃ@´Ák³mÁ@lî*r_x0014__x0013_À@'é¦_x0013__x0002_DÄ@.Tq4£yÄ@S|_x0001__x0002_Á_x000E_Ä@5_x0012__x000B_(èYÁ@(r-ÊoÃ@_x0011_5é\Ä@_x000D_8TîJÇ@_x0016_çeÁ@s/Äq¾­Â@¿ÉFE_x0003_ÿÂ@ëRÁÐüÄ@ðm	~5¿@éê ²³Ã@o¦ÿã"Ä@¥l5qÇmÄ@¥Å_x000D_a&lt;Å@ñÉ4·®³Á@0Ëªòl_x0003_Æ@¶Ãþ´£Å@Ë7ÔìÜ%Æ@ÚbIaoÄ@òk­f6hÂ@?T_x000B_&gt;âÄ@íºvHùõÅ@/ÌªÁ@Tï,éÀÇ@_x0008_|óÃ@×i_x0011_'tÃ@ixÒÆ@_x000C_ñÓ©XÃ@@æ_x001C_r*ùÅ@ú)zåÂ@ Ã_x0015__x0015_¿@40[³ÒÄ@_x0005__x0007_£_x001A__x000E_*Ã@çO1_x0018_Þ_x0006_Ã@gßT%ZÃ@Gþ!&amp;¦_Â@GÆ¾_x0001_RÄ@HÔ;·UGÃ@_x0002_P_x001E_h/WÃ@Ð®þÑ_x0017__x0018_Á@ËÌWªÂµÄ@ð _x0003_®¬æÅ@_x001E__x001C_¢Ä@®¾u´ÀÆ@9ñá²×Á@¹;f_x000F_ Â@XL-ê»Ä@ÙýB_ÞÎÆ@!¾IS_x0014_/À@qyEßÁ@o¯ã;_x001D_ÍÁ@5|_x0012_í_x0004_Ã@"?ÕÅ@Þ¹Þnu;Ä@-**×À@ÀÖ n,¼@qþGjÆ@_x0007_Ñ_x0003_ÛÌ|Ã@±Å_x0014_¬Â@QTB¢øÄ@í_x000D_&lt;yÃ@:-Å2Ò¥Â@ ¾8ÊªÅ@B,"_x0007__x0008_ÁÁ@$$àë4Ä@­íÈÔ_x0001_»Å@\F»_x0015_ûqÀ@­]¯_x000D_ÆÂ@Òl¯R¾@ÅIöÑ}Á@_x0006_)©­÷À@ÍLñ®õÃ@Æ=|_x000C_³Ã@ÛR¥ñ$6Ä@üÇÌæ_x000F_Ã@TÅïÁ@¢GTWVÃ@;~­t_x0002_Æ@hbÉ_x000B_rÅ@²_x0003_X_7½Ä@_x000F_ÅÆ@@Ik.]Ä@úV·{ñ_x0014_Å@K(ÓÎÉéÂ@²ª2_x0004_óáÂ@-¡Ý¹¤(Ä@&gt;§û¢MÅÂ@-4Ë¼_x0005_Á@«ýÇÅ?Ä@Lù¨`¾LÆ@g_x0006__x0015_1**Â@P&lt;_x001B_AÂ@ù}Ñþ_x001E__x0014_Å@ºPÄZJ«Ä@j_x0016__x001B_­_x001E_Ä@_x0001__x0002_u\´ÓÑÅ@T¯_x0011_£*Ã@{:}jydÁ@FÎ2NÅ@%¥G_x001C_ï&gt;Â@_x0006_®øp_x0007__x0001_Æ@~ã_x0011_4dÈ@PÚ¤Dw­Ä@Ê_x0017_4"bÂ@wt5û¥pÇ@äyá¬DÂ@I[_x0004_]yÅ@|=_x0015_ö¬Æ@øã%Þ¦RÂ@¶%èóÁ@ÜHÖXôgÁ@m[EA³LÃ@Ì3h_x000D_Á@%×²raÇ@h4ó´SÃ@&amp;²ÅBÆ@ÎnÅþ[_x0004_Ç@"£h8AÄ@ECê[«8Æ@ÆÒM¼Â@FÙÌ&lt;Æ@ÃÐ_x001B_Á@MÐI_x001F_þÁ@~ÿ1R"5Ä@h¢Ú_~Å@¾®]oÖLÅ@_x001C_Xrd_x0001__x0003__x001F_¨Á@ò@_x0011_$_x0017_Æ@Úö}T-µÁ@è_x0010_S:jÙÂ@ÜÚú%Ä@N#	_x0004_Ã@ù_x000C_2qÉÃ@Z+_x000D_ÜZâÀ@._x0003_þ_x0017_µÇ@8'òÁ¦7Ä@ÙXÝÉDÃ@a0_x000E_ô{À@_x0008_ISQBÃ@jªµ$Q`Ã@_x000B_yì¬+_x0019_Ä@V@µê¡Â@¥Ð/_x0003_öqÁ@_x001C_H_x001D_VQÅ@#wtGÜÃ@Ä@iÁÕ®Á@yç§ÓÔÃ@_x0019_Â;_x001D_àÅ@2Ôkö2Ã@Fewg_x0015__x0002_Á@ø_x000E_EvÂÌÃ@_x000D_	õc_x0006_Ä@(Çt~&lt;-Ã@oQ«ôQÃÂ@¼ð¶_x001A_?]Â@\7ÇÃ@5_x0012_Çv¼@®rá_x000B_RÀ@</t>
  </si>
  <si>
    <t>a891ee6f152545911c0869fb9999f446_x0003__x0005_×­4_x0002_ùÂ@½àçÍåüÁ@èÌ&lt;ä_x0012_þ¾@zg_x0006_iÀÅ@%û&gt;__x0001_oÂ@$µÍu÷©Å@1ôo_x0017_Æ9Å@Á,/ï_x001E_Æ@Aþ¡_x001F_]À@¹{)OJþÂ@_x001B_MeVÎ°Á@[ýö_x0008_SÁ@èÁh¹®Ä@3Tr9RÅ@ _x000B_þÏóPÆ@´«¤ú9õÂ@×r_x001F_p¼Á@J8_x000D_W[Â@A¢é¶ù]Ä@_x0014_ãÍÃ@tÌÒ[Ã@_x0012_HfÎúÂ@6_x000D_X_x0013_òÅ@_x0018_ÆâläÂ@iº|¸1Ã@ý_x000F_øÄ@Ç-q×R¿@ÖX¿ËÅ@¢¬5¥éÄ@_x0004_düoüÄ@(æÿ­F_x001C_Å@_x0012_Æ_x0013__x0003__x0004__x0018_³Â@ìÇÔ-Ä@pÆ]ÜJÂ@{ò_x0017_Å´Â@s	ûL.¼Å@FõÁìÕj½@QÇUxí_x0017_Ã@ûÕ_x0012_\Â@¦ð]vDUÁ@iri{\ÍÄ@_x0004_[_x001F_läsÆ@0iW¬"Å@x_x000D_wÃû÷Ã@W0Xo­	Ä@i_x0018_öDÂ@0 _x000F_jÁÒÄ@ûð¬ÊÁ¼@s_x0014_²_x0015_ÉÅ@?_x0018__x0007_ÀÃ@±¤ñ"ÒvÄ@û6_x0001__x0001_ÞEÄ@¡F_x0007_u¬Ã@:_x0002_3ñÃ@£_x0005_:ÃsÄ@OQýÆ±êÁ@÷pö+Ù\¿@lå°TÇ_x0011_Á@K_x001C_)¥ëÂ@6}lÅU¹Â@~_x0002_Ø¿ÅÅ@&gt;Ô,lÐ_x0005_À@?·v¿_x0016_Ã@_x0003__x0004__x0011_t_x001D_Õ8Å@?á[8^JÃ@X_x001C_d¹Á@¬R_x0012_®T#Â@oª_x0011_ëÁ@®ñ6*§Å@z_Ô_x0011_ÙÄ@FGa/J5À@ë÷ÙWnÃ@¤Æá_x001B_aÄ@3Ü3ïJÃ@Ô_x0007_È_x001A_íÄ@yN¹ªuÁ@&amp;ë_x0004_xrÃ@_x0002_ _x0004_Ç$_x0007_Æ@ÇÝñøæºÁ@â¦O¨í×Â@ñ_x0016__x001C_|QÂ@D0Æ^_x0008_Ä@x[³;Æ@_x000B_Kå_x001F_À@ïÖúÁ_x001F_ÉÄ@"-_x0014_ÄVÌÄ@õ4DfËÆ@_x0008_|_x0014_èûíÃ@;q_x0006_¢ÆÄ@+ö8Øt_x0001_Å@ÚRÃÕÍÀ@[¯7;¨¨Ä@~ûbEè_x0016_Å@¨mqm'dÅ@èép_x0002__x0003_/_x0018_Æ@&lt;»9_x000B__x001C_3Á@ÏL_x0018_¡ÅÆ@¡:_x000B_)GrÂ@ãÙ_àÃ@4_x0012__x0003_í°Ä@»ÚP^_x000E_ÎÂ@_x0012_G_x001E_D¨À@¼ä÷¾wÃÀ@ä¥7Ç@Ðº&lt;Ä]¾Â@p}_x000C_r_x000C_Â@ A_x0011_Å_x0006_Â@.c*X_x0010_.Ç@ã,ôé6Â@îª!-Æ@~7Ù*¿_x0001_¾@6OÿÛ_x0013_¶Ä@ä$7ÌöÄ@A`QÇ@#q_x0001_K_x0016_ËÂ@¥G_x0001_z_x0015__x0015_Ã@ïÁú»}Ä@¹tàT»Â@élÆN*ûÈ@ßg	¥Ã@ßO7_x0002__x0008_!Ã@§oowYÁ@íôôùÄ@û2£{1Ã@ÒdñI6_x0001_Ä@¢{FWGÅÁ@_x0001__x0003_ôµMÓÇ@´ÐLI³_x0006_Ä@!¤_x001F_-ª!Ä@Î_x0010_AGBÈ@_x0007_Rø¶&gt;À¾@r6á*óÃ@Zª«JÆ@¿Ýu)DÆ@!_x001A_À|ÅÂ@Æ©c»_x0002_Â@teìL&gt;Â@Äø_x000D_i_x001C_UÅ@9åCJ_x000C_Ã@ FÖÙóîÃ@JS6hr¾Ä@Ê	¾½TÂ@WdÖÛ¶Å@¯{kÛ_x0001_Ã@áÅ"9jÂ@\ºß_x000F_oÁ@&gt;%ÄÍÃ@Føûf_x001C_À@x28Ó\¿Á@_x0010_Ë_x0008_~Â@ª¤éÈÁ@rÃnÂVèÀ@_x0015_@Nà%Å@d_x0005_ÓM_x0018_Â@Ü_x0016_1­gÀ@ø-!*ø¶Â@M©ÉLk6Ã@y.ø_x0003__x0004_u¥À@3_ðèoÁ@¢]_x001A_JÄ@_x0002_Pý?À@T"¼·¸¡Ç@ºm»X_x000D_¨Â@WéÆ_x0004_í_x001E_Á@Ru¬g	À@¥_x0010_EÛj_x001C_Ã@¾ß+Ì5_x0005_Ä@_x0008__x0015_ "òÄ@~q`Â@¸÷	úÞÁ@_x0007_ ,?-zÁ@ÌñÌ«nÃ@¢ü%¶ÕÀ@Da|ÝfYÂ@Ì*ûÖÁ@ÿ5"ù_x0012_ëÇ@×ìt_x0001_'ÁÀ@:c/î#Ä@×4¨Öñ{Å@yÐñJÝÀ@Ea_x0007_	Â@_x0008_2AxFÅ@«$©ñèÃ@@+jI_x0014_Ã@üÿ _x0017_&amp;_x0002_Ä@	9ÏOfAÃ@4Û{_x000C__x0011_cÅ@?ûá_x0001_xÃ@O_x001B_î3cÆ@_x0003__x0004_4E&gt;_x0013_MÂ@Æ_x0014_&lt;üÁ@&lt;ê÷JßÂ@_x0007_xÿe¶Å@"_`Âk¿@Ò%²ÛÿÀ@P7_x0014_wÆ@ò*é¯¢Ã@_x0002_FGøÁ@JÈL:¸eÇ@ÝT_x0019_½Ý_x0004_Å@¹É¡[5=Á@B+_x0011_Ì%Ã@Ä´(ÙÎÎÂ@5_x0012_¶Ä_x0008_Ã@í/_x0007_¶jÃ@4d÷zÁ@On[Å@Ö})Á_x0011_yÀ@s¼_x001C_²Ä@»t_x0005_IÁ@/7t+Ã@#å°JY_x000E_Ã@Ë9gn_x001F_Â@êÐUÁ@_x000D__x0001_³_x001D_àÄ@á§é8ÚµÃ@tØÚ@Æ@öÏ§ÏëÅ@!_x000C_Ã¬fÓÁ@_x0007__x0019_;@µÆ@ûNä_x0001__x0002_ÆXÄ@ç«z§YwÃ@Ú_x0008_º:Å@î)èAåÖÃ@ÐbfÙï2Å@_x0014__x001C_|5_x0003_Ã@ÿµ.}Æ@øl_x0018_S·iÁ@þ{iy!ÛÇ@Ò_x0008_&lt;ó&gt;_x0003_Ä@qA»À@½_x001F_²µÃ@K_x0014_A(Ã@_x0013_Ueñ4Æ@õÅã_x0017_ÖÂ@¶WãOÃ@ôÃZ$_x0019_Â@&amp;y,³ÈÃ@G÷Å5¶Ã@Ï½ç³Ö_x001B_Â@)&lt;«9QÆ@7äÒ7VÂ@FOL¹¡cÂ@·FJÆ¬À@Zíà_x000C_\þÁ@¼Ü_x001B_ðkÁ@Z¼%û_x0003_Å@ _x0014_~ãÆ@/õ÷N_x001D_eÁ@s+¾¸½_x0008_Á@Q_ÍòÖÉÂ@¨=ËúiÃ@_x0003__x0004_äJË¡ª_¿@y?=#ËÂ@¦°÷'_5Æ@¥ÈöÅ@_x0002_-ûëR¸Ä@Ëóü¯¬Ã@ú]G¶FÂ@³v`5_x0019_Â@|º2åfÂ@~ ¦Rû·½@{_x001D__x0018__x0011_kqÁ@r_x0001_ìÌ£½@!_x000D_]Ä@¹ÕóúHÂ@_x0002_l_ÜTÇ@ã|$Ã@7Íô¦ÉæÂ@9	Ì_x0008_zÇÃ@·e&gt;_x000C_Æ@Ð«#mzÃ@ê¤ô_x000F_" Â@¨Ð#s!Â@X÷½Ìÿ_x0017_Á@4@ÊzóÃ@W_x001A_¡Â@&gt;õÍnZÅ@_x0015__x0013_Ì6JÆ@)yÃØ²Æ@­¿_x001E_),ªÂ@"Û}|`_x001D_Ã@e.§_x0010__x0019__x0010_Å@¾_x0013_ 	_x0004__x000D_¤ÄÀ@û®	,5mÂ@o±£_x000B_mzÆ@LiDD_x0006_Ä@½Ò¸~!MÂ@w_x0004__x0008_£}Å@_x000C_¬_x0007_Å@-_x0001_¡&gt;àÄ@iÕW0µøÄ@AÉv+MïÄ@»_x0013__x0002_ÒèÂ@W,kvÂ@/üMÏÄ@Ö°ÆÄ@~VAµÂ@Î0DIÄcÄ@þÑkÀ@AKë¼_x0012__x000C_Ã@Ì&amp;¯eVp¿@·ñ?_x0003_?ÃÃ@_x001A_vU_x0005_|Â@__x0012_öèAÃ@JJ_x0002_û(À@¹½¸IÑ4Å@_x0006_R£&amp;BÃ@:w_x0001_T_x001C_ Å@Ìg,ý,Â@¹Lãv_x000F_gÄ@»ú¯ÖãýÄ@¢_x0002_u_x000F_Ã@ _x000F_q_x0006_}_x001E_Â@ð^iUÅ@_x0001__x0004_R÷§ùkYÃ@w_x0015__x001B_ÂÃ_x0018_Æ@ñ@_x000E_®Æ@(_x0015_"Ç@ëFF×¬Â@_x0017_b&lt;çÄ?Â@J_x001F_RÐ©Ä@¸ñû_x0002_ÂÀ@Ë®ÂQÀ@ûqI·V¹À@¾ö !AéÀ@»ÖDC_x001E_Ã@®ºÌÇÊìÂ@£â^_¸Ã@_x000B_h&lt;è/VÂ@_x0005__x000C_©E`sÆ@Ä_x0005_JÍm­¾@8V_x0019__x0012_vþÃ@Î|_x0002_ûÃ@8yò(0¿Â@'zi=w_x000E_Â@)_x0014_ÈÜÅ@¶ ©÷¶Å@ ´Ë0@Å@	5­ý,Ã@jþ+*_x001C_¿@62&gt;3ilÃ@%PðÍÚÂ@_x001C_ùk¹_x0012_úÄ@/á!MáÃ@²»_x0003_ºú_Á@:Ô[_x0002__x0008__x0007__x0005_Ç@_x0017_|_x0004_Êé$Å@ý¸3"bÄ@a¾g)Å@_x0019_ÀºÀ:Ã@_x0019__x000E_=ã°Ã@8Þ:çóÄ@âbÞ&amp;7Æ@úAÄ_x0015_4À@h_x0005__x000E_8Ù¥Å@E_x0005_¤_x001D_ ;Ä@_x0015_ï5¬æÑÂ@@ ½Ë-&amp;Å@_x0003__x001D_¾ÀéLÄ@Ã¥ÎíÃ@ÚËa_x000C_¾zÀ@®_x0007_ü,ÉÅ@Ûëv_x001B_	MÁ@Öë;³p_x0001_Á@o#Ó_x0004_¯Ä@Ú_x0007_è2%3Â@o_x001D_§-CâÂ@Ïumòª½Ã@ä-Ñ_x0005_Æ@jÁ »R¶Ä@ûÅÔ¦W*Â@`×è_x0008__x001C_Å@Í#ðz[]Ä@_x0006_ÖòÖð¦Å@ßXÙ?À"Ç@óþý_x0012_?nÃ@zº2ÈÂ@_x0008__x000B_õ?|Ñ&lt;¹Å@×¨wKqÃ@æ&amp;ìÏ$Æ@Ëb_x0004_L_x001D_ È@qxøk%Á@â=I¹òÄÃ@°_x001C_Õ.«Ä@&gt;Wlöè_x000C_Å@qC_x0003_4:^Æ@®·Aö_x0006_Ä@&amp;?EsÁ@_x0002__x0001_¯TwÁ@_x0017__x0006_î_x0017_H³Ä@á_x0003_D_x000E__x0017_Ç@·1ÃÃ_x000E_ùÂ@@ç_x001E_û_x0017_Ä@lì¶»T_x0001_È@Ä_x000D_ËÊÍ_Æ@­â2_x001C_9)Å@­M_x000D_æÚþÄ@à_x0005__x000E_ö	Æ@~ÊÐ{tÄ@°ÏÇ` Ã@Ó§0,|Â@ô_N1xeÂ@òFùJæÀ@¤*ýØÎÎÅ@j¨6_x0007_ÓÇÁ@W®_x0013_æ_x000D_MÀ@Y[|_x001C_F)Ä@Hôàv¼Â@vtæI_x0002__x0003_ÝªÁ@o°3ÉÅ:Ä@'_x001B_Åø&lt;Â@x4Ð3sîÃ@Rl½%¯'À@_x0010_w-gÃ@Rß³_x0012_^Ç@ÁLªeCÄ@uØ.ÒÁ@_x000F_f~Ä@Õ¢¥^_x0016_Â@6_x0001_|Å@½(úØ§Â@¸4òÏ×½@3²v_x001B_j½@µzo´_x0005_Ã@æí®_x0011__x001D__x001B_Â@ËÛ)?ÕÃ@_x0012_ï¹_x001A_	nÄ@PxÁ#ÂæÃ@ûÒ_x0010_õsNÇ@EÖ­6"`Ä@_x0016_ff DÃ@ÿN¯6\/Â@ìÎâf	Â@ËÑÍ 5QÃ@(°´9+Ã@´­i@_x001E_Ä@ÛØD_x0019_øÁ@èè£§Ý_x0013_Å@°_x0017_³_x001E_GÓ¼@ånù_nÁÅ@_x0001__x0003_juð%Ö(Á@Ý¼°8¦_x000D_Ã@?!²b_x001B_ÃÁ@¨ÐÚ}_x0019_ÝÀ@¸7H2´Â@ò'3~_x001D_¨Ä@yà4OÂ@G©Xê_x0001_Ã@Úó_x001B_¼ØÁ@&amp;©QzÐ_x000B_Ä@dz0ìÂ@¿Lc_x0006_Æ@:_ä0Æ@ã×y_x0001_®ÛÃ@uuåÛ+HÅ@¼D_x0018__x0011_ÅvÄ@N_x001B__x000E_9IÄ@ß2!AS»Á@4¾ÛSÖæÇ@§$£_x000F_,Ã@ªäp=_x0013__x0006_Â@wì¨zÄ@_x000C_¸ýý_x0002_Å@ðÒÀÌ¾ÖÂ@ÝÈÙ¥_x0018_Å@_x0008__x0019_çÞGÿÂ@Öª	íUÃ@}O­_x0004_×^Å@¤Üa=¿@òG_x0013_Û_x0011_åÁ@9uí_x0010_ÈÀ@ÛLo._x0002__x0005__x001E_º¾@¿dA_x000B_ÐÃ@²"z,lÄ@ ÃgÏÀ@fé_x0007_òZ9Æ@PqÐ¤s Ä@Ú/ÖÁ@&gt;Ó:ª_x001C_æÅ@_x0013_Áè­'Æ@P"íaÃ@_x001C_ºDÆ_x001D_vÃ@mR!_x001E_9Ã@'_x0010_·y[ÆÀ@dª_x0013_$¼Â@_x0002__x0011_Q_x0015_Â@Ú_x0012_c¢À@z_x0006_^ðÄ@ÙKZm#gÃ@ _hÅ@áDùôÖÃ@°L*iõÄ@ò.P Å@oòç¢Â@^6bïÂ¤Ã@å@Í±fmÃ@a\3ÀÄ@_x0018_Ø._x000B__x0001_AÂ@_x0007__x001B_«_x0003_Á@hCµË,ðÆ@_x0004_[àN²NÁ@vÙð²ÓÄ@ý_x0001_árÓ_x0006_Æ@_x0005__x0006_}þ+Xc4Ä@&gt;D´À­Ä@_x0007__x0019_ú_x0018_ZøÅ@)éKhÙÃ@s'¶×µçÂ@	ÃQCà*Ä@_x0013_p¹'EÆ@×·3_x0004_¢Ä@_x0018_Ý_x000D__x001F_¾bÁ@Ñ@p±É@VÙîë_x001D_\Å@uÖb`úÁ@5z8_x0012__x001B_À@¨¯i_x0002_$_x0006_¿@o_x0015_D {_x000B_Á@¼â_x0002_Á_x0012_Ã@ ÁNßEgÈ@Ê@¯­ñ¿@I_x0019_tì;ÁÁ@âR¾_x001E_·`À@ä_x0005_ÌñÀ@:_x0011_ê9_x0014_uÁ@d6äÂÃ@yÒs_x0001_´ÊÁ@2kÃîYéÅ@_x0003_Å¢M_x0015_^Ç@Æ¨9?_x001A_Å@å`ÞÍéÌÄ@ç&gt;Gì3Ã@ÁÍÍ	«Ä@¤4_x0014_^2£Ã@o_x0019_úÏ_x0002__x0005_pEÄ@ïGqléÄ@næOÂ@·ý0ÿÛÂ@)_x0003__x0007_Å@_x0010_ö¿ë÷Ã@±daoÃ@)×ao¹_x0008_Å@×w-¾ì|Ã@cwÐ¬mÁ@§Ç¼ðå_x0004_Ã@&gt;ûÄÿQbÂ@?26þ/Ã@£MàúÁ@ý_x0001_Û4¿_x0011_Å@_x0003_Îs=%RÂ@ß9ho9Å@åÌ_x0008_ßûðÄ@ìÖÏêSÃ@K_x0002_²I_x0010_`Â@zßÛÁ¿@¤0(KÀÄ@pÔ­Ã@gpuâÃ@Å_x0004_Á´fÄ@æ¹iª$¬Å@_x0004_}HklKÃ@.¹ïA|)Ã@åú;	këÁ@ÚÜ?ö9?Ã@ÆAÃéì»@CÉñ¥JtÃ@_x0001__x0002_Kï6å÷Û¾@]G_x0008_ÏÖ/¾@o_x0013__x0010__çGÄ@G2þ¢÷_x001C_Æ@ìÚ³#6Á@37_x0012_+o_x0007_Ã@I&amp;_x001E_Ì*_x0004_Â@Q,_x0017_·e°Ä@ÖO²&lt;í¶Ã@A:ööÄ@*°dißÅ@Ð7¼yâÕÇ@Q/_x000D_hÄ@èJ¶¢AØÅ@¸_x0005_^0ýÁ@ÀèÔ$kÄ@±ò]ö=Å@_x0010_ËÔAûÄ@{bKÑjiÂ@_x000F_UöÂ_x001B_rÂ@§Â=_x0015_d(Ä@ `xÃ@¯ì#øä$¿@_x0010_¬ÂY¯Á@×i}_x0001__x0019_Ã@_x0003_`U£óÅ@ãKCÙJYÁ@·Z*ï_x0019_1Ä@×}Ê¼yÃ@´ú»¹_x000D_Ä@°~®®V^É@ÛµX*_x0002__x0003_[OÄ@_x001F_¡±F_x0014__x001C_Á@7#÷&lt;4Â@7ôå|_x0013_Ä@ñ}¢^óµÃ@_x0001_Ë2ÕÄ@¤@Z_x0016_ìÁ@.È2qÂ@ÕbAÑÃ@¯`h)·8Â@qÁª0àÂ@õ]é_x001D_Æ@BM©ÈàÆ@°1.'Ã@1Å._x0016_£jÇ@Òifµ_x001E_Å@°ßøÏ7Á@Lý·_x001D_MÈ@]Âîrþ.Ã@ÏâP_x0014_ÅgÂ@¤â½_x000F_,Â@¯Þn_x0015_æÂ@º_x0015_"m_x0015_Á@ÏÄêÑ·ãÅ@Ä_x001A__x001F_Í÷Â@«Ñ3à_x0005_¨Â@YJ&amp;_x0002_A¾@¿7ÿÃ@7ñp»ÎÂ@öÂ_x000C__x0016_ ½@Mô-µÆÁ@2¿;ûvÀ@_x0001__x0002_ÁéõzíÄ@¬D_x001F__x0007_ÐÂ@_x001C_@³S_x001F_yÂ@â/__x0018_èñÁ@aaK_x000D_ØÃ@_x001C__x0006_ØwÂ@hþSO_x0002_ïÂ@ú×lÚÛÀ@Ðw_x0015_R^Ð¿@]q	Ä@*Ë&amp;©,ÑÆ@_x0017_tu_x000E_DÇ@_x000D_7Æ¶:Â@¸^M5_x0016_Ã@_x0007_ÁÄxI©Ã@_x0007_Å__x0010_Æ@½è¨ô$]À@º9pñ¾@_x0013_¨´:Ç@ì6WEÃ@ØÖ:rÄ@`fÂ8VÀ@l/@Å@ç_x000C_É¶Ã@Mù_x0019_.á¡Ã@»À_x001C__x0014_Â@;ó_x0011_¸qÂ@;¿ó2v¾@oËöµÕEÅ@Î_x0018_XàBÀ@Å_x0018_·XfÆ@kHíw_x0001__x0002_~Ä@õ\I]±Â@_x0013_=._x0016_H_x0018_Ã@_x0019_=cÔÃ@sº×=Æ@(u¿î_x0017_rÃ@_x0017_R?±Å@DS|u4XÄ@·¸òµ/êÁ@áA¼_x001D_`Â@J¼Ö_x000C__x0019_Ä@Vé5bUÄ@µ¾¶â_x001C_fÃ@+_x0010_X|_x0008_	Â@-è±n¿Â@ä*f6Ã@^00©a_x0014_Ä@|ÌÙ_x0002_9JÄ@kÕñ_x0015_ªÃ@~¸êJÎÇ@ì=Àð¨À@þTÞÂ@Ö_x000E__x001F_Á@R_x0001_0JÔ¯Á@Þ¶´ìÃ@_x0001_õ}ÐÌÁ@ÎÇâ1n±Ä@G_x000B__x0013_H¿¼Ä@p{Ã@ðý5iÞÄ@!.Á!Ü!Á@-CrYRþÅ@_x0003__x0006_BÈ*Ô_x001D_.Å@+@ö_x0007_TyÅ@ü_x001E_FÔÃ@_ãy°µÂ@tC×±"öÁ@n%ú£ÝÂ@ZÈ:_x0016_lÅ@ê_x0019_Î3ð6Â@ÚªÔ}¥¾À@L)Æó_x001E_¸À@á#@@_x001D_Ä@û|_x000F_ºKÂ@JZ çÛÅ@ùÕñ&lt;_x0001_Ä@Þè±[WÃ@_x001E_Q_x0007_%X_x0005_Å@-_x0015_NÏAÃ@3Ùé¬éçÁ@¯£éG¼Ã@ð¤¢ÓÁ@[ÈÑO@!Æ@ì+_x0019_ò_x001F__x0004_Ä@öB&lt;_x0012_Ý¹Ã@ïý[æ_x0003_Â@kþ"ì&lt;ñÃ@²o7_x000C_R$Ã@_x001F_vYìJÁ@d¹õ¸+ÌÅ@A3£9_x0002_âÅ@ÁC©tÆ@:½ú°8TÄ@£_x0005_~_x0004__x000B_óÅÃ@¡vê_x0006_!Ä@É9=Â@p0Õ_x0005_¾@Ä(_x001A_ÞÉ1Å@_x0006_ë*go7Á@!tÖïÍÃ@èiö_x0001__x000E_Á@_x0011_ç_x0013__Ã@A¬»_x001A_e&gt;Ä@m_x0006_mÿ¬Á@6&gt;T¯B0Á@Ö¼_x000E_°¼Å@XßDòÉÃ@  a!_x000C_õÃ@_x000E_"a,pÅ@V_x0013__x0008_µ_x001E_Ç@vTB0&lt;Å@¡½#{_x000E_Ä@à«_x000C_sªÅ@_x001E_Ø N®ÃÂ@á¨_x0003_t\´À@ËÍnÂ@IÖÁ	%Å@K/EñÐ{Á@ÕÖ»¡%)Ç@¾»_x0007_¦.ûÂ@P_x0006_÷ Þ_x0006_Ç@_x0008_k_x000D_{dÄ@Cu_x000B_ôBÄ@_x0002_¸9íÏZÂ@0éP9¢8Ã@_x0001__x0002_Ï::èÄ@çPÖ¥Ã@áT&lt;S­lÄ@ØÙïWï×Ä@×ãF'&amp;Ã@ÓÀôzç)Æ@Wt_x0019__x000E__x0015_Ä@3@_x001E__x0007_¥½Á@ÃXe_x0013_SÂ@_x0019_¥&lt;ÝUÆ@1yßG_x0005_}Å@o_x001A_®.ÄÅ@É÷Þ7%Â@/IQn¨Â@]8Àùn_x000C_Â@Æ/åÁ@P_x000D_ Á_x0016_ØÂ@ôhû;`FÄ@dËú_x000E_¸»Ä@h×Q5»;Ã@_x001C_ËÑX!àÁ@6_x0008_PjÍÂ@s_x0001_W_x000B_ÅÁ@1NåtHÃ@¾?_x001A_*ÞÃ@ÜÀßÇ²Â@_x0017_s«iìÀ@°&gt;Xè&amp;oÆ@A_x0017_BÕÂ@Â.¾aú+Å@/¡Lkz¦Â@_x0017_hþ_x000B__x0001__x0002_}Ä@êtìÖ_x0003_Ä@^R\ZhòÂ@&lt;¤8ñ£ÔÂ@XYápìCÃ@l©G_x0007_	#Á@n_x000C_\T?ðÁ@ì_x0012_ST6QÄ@h!Ó_x000E_^ßÃ@¯6â8ûÃ@_x001B__x0015__x0010__x001E_ÄxÅ@_x001E__x000F_x*Ô£Â@wã_x0014_ÁùÁ@Þm&gt;C"º@·B4òÃ@=ÕM6áÂ@¦_x001F_À{÷óÄ@dã-xÅÄ@-¿Â¢_x000E_Á@_x001A__x001B__¹§[Á@rºÚ¢Å@Ä|_x001D_fÅÂ@NróâV~Â@U:_x000D_üÁ@ÀÈf^_x0007_&amp;Á@îdO5ØÐÀ@õ_x0019_EÿOÆ@ßQ&amp;_x0008_FÂ@¸	®|É_x0013_Ã@_x0012_jÁáè?Æ@« ÈÎÚ_x0012_Æ@Ë^#*±ê»@_x0001__x0004_ $NtÓÂ@ç(Â_x0011_À@o º±ôÁ@_x0014_*5_x0017__x001E_Å@RÒ6_x001F_ÿÖÀ@&lt;rÿ*S_x0015_Å@ºnJÖ_x0014_¾Å@ËúÔ'kÂ@_ëB_x0016_!Ã@üBÛM_x0017_Ã@Ïïr_x000D_OÄ@´uû¯®ñÂ@r@l[¸mÂ@ÑH&amp;.Ä@i_x000E__x0011_lsÅ@_x0013_ß5ø"Å@S]K¹uÄ@_x0012_­Z_x0002_ÉüÃ@V	:FÆ@¤²q_x001C_¯Ç@¦2Øz^Ã@l_x000E_ÄelÂ@Y¶_x0002__x0003_&lt;LÄ@d«,1_x001C_Ä@fÈÍ_x0002_RÅ@\WÜwdÅ@~s¡¾ÀÁ@¢áËÄ@[æÄ&lt;RÃ@KÔ_x0011_cYÀ@¡!Ë\XLÅ@À(_x0002_	ÃäÂ@^ò;$Ö\Ã@O*QÝ_x0012_3Ä@Â_x0002_Tp°6Â@µø_x0001__x0002_é¿@d§½_x0004_UÂ@P_x000F_qoÄ@hV_x0008_ZÛÄ@hn6/Ä@p_x0010_[¨Æ@_x0006_þ_x0005_½À@C;ÃÿiÆ@öÒ;y ÞÁ@öÈpËÄ@¦A$j_x0018_LÃ@R°K_x000B_ã¦Ã@P_x0010_^DÂ@ÿG¹g½XÆ@![­~ÈÉÆ@¨-©6×¸Á@ì_x000D_Áö	_x0001_Ä@Ã_x000C_3_x0016_ãÄ@ã`_x0007_¬sÃ@ú_x0002__x001D_Þ´Ä@_x0014__x0001_+oQ¢Æ@Öý_x0003_RÚÄ@o_x001A_w«EÁ@ÐØ_x0019_;Á@Q¢_x001F_ÇMÆÂ@_x001E_4A5¸Ã@$xÌn_x0001_Â@ öªÃ@_x0002__x0003_x1}x_x0011__x0013_Â@_x0010_\þ9*Æ@Qºq_x0011_:`Ã@áA_x0007_@Á@Ø_x001F_VOÃ@ðùãbÆ@aV_Ã@_x001C_ìAD|cÁ@Õ;õÂ^1Â@ªj_x0014_íîÁ@(ÍêU21À@çLÛ*´Ã@*h%~¯Â@°ò_x001F_×iÅ@ &gt;3_x0003_Ã@´_x001C_Jox_x0010_Ã@_x001A_&amp;_x000F_­._x0011_Ä@ÒÛï!_x0003_À@_x0010_IcæÐBÄ@§}u1Á@_x001A_Z¾Ã@á­î õÂ@»Õ;ZÀ@_x0002__x0007_lAx¤Ä@5×_x0019_Qé5Å@«-I_x0001_¾ÐÁ@´Ô¥³Å@Èéat_x0004_XÂ@ª¢êæëvÃ@ÐNm´_x000B_ÃÂ@û&lt;ÿIÆ@ú^q_x0005__x0006_n@Ä@ðú/ÜáÃ@±6çzÔÁ@+_x0006_bEÃ@µ_x001F__x0013_?PÃ@{A8½6¿@zµiîýÀ@_x0017_0Õú]Á@_x001C_Ì_x0015_Ç,Ä@_x0012_­Ã_x0001_æsÂ@Ù¢Ò_x0003_¯_x000C_À@Cüa_x0005_ô_x000C_Â@ñ¬ÃöQ¯Ä@&gt;/_x0010_³_x001B_Ã@H´eåDÀ@½ÊáH=Ä@Ý_x0002_´²GÄ@&gt;¶0ÐÒÂ@¿5¯§ÝÇ@[ù0_x0015__x001B_dÃ@Öa 3Á@kÈ°_x0019_ÊÀ@'_x0004_õ¥rÀ@?iÉ÷&gt;GÃ@e³'kwËÀ@ïgiÄ@ª4¾/HÀ@S_x001E_ëyÇ.Á@Û_x0013_8 QOÂ@¦¥»$Ä@ì3{ãLÀ@,ATr_x0002_5Ä@_x0001__x0003_Â°I_x0003_TÃ@ÑÂ#¾11Ã@ßK£Æ@T1uÌÃ@3±VµÂ@r_x0012__x0012__x0011_=0Å@_x0003_öhîæÄ@7héàz_x0004_Â@{Ä9_x001D_jÃ@_x001A_]0ÀÅ@õVõõÂ@_x0001__x0001_]hÀ@7_x000F_ýÒýÈ@_x0016_%Û_x000E_æÕÁ@þÛbÓR¿@sÐCOCÅ@¶Ôº^¸Ç@ðÒ×_x001C_Ä@7Ó'NeÞÂ@÷_x001B_ *f³Á@m_x0002_qïyÁ@{$3Ö­Ã@"_x001A_ªIAÄ@,)¹¨§ºÂ@_x0008_ÕøÓÀ@._x000D_&lt;üóÆ@%_x0002_óAËÃ@_x000B_÷y¥ÝÄ@_x0004_h(Ù&gt;Ã@'ÛAa¹gÁ@ëº|hè,Á@#¶Ê_x0002__x0003_£ÄÄ@_x0017_ê6_x001F_K«Â@&amp;^_x001D_æ¾@«Û/_x001E_ß_x000B_Ã@æU÷³¼¬Á@ähAn.Æ@\_x000E_¾j©&lt;Ã@_x0003_Q®ÞiÃ@$]ÝÞGÁ@.¿sþ$Ä@ª_x000C_ëãpÄ@FìsX_x0001_Æ@Jö»·.Â@dl_x0018_9BÃ@¡èî_x001B_uÅ@Ô-á/é0È@_x0005_¼_x001A_VÐÇ@tuú_x0013_Ó_x0018_Ã@_1rõÉÄ@ôWë.çIÃ@÷}"¤äÂ@q6@*hÄ@&gt;n¦üúâÃ@f_x0005_ópAÇ@Ý¾¥5_x0004_Ä@_x001F_×·_x0011_ÖÔ¿@_x0004_Ê%HÒPÁ@S¶½/VÄ@ø¤ï6_x0006_Á@_x001C_å«À@_x0001_p)_x000E__x0004_Ã@òÎù"_Ä@_x0001__x0002_$×4µ	Ä@eá;±FÃÆ@À0u.À@°à¨fLÚÁ@ü40p­Â@fÊ$ù(Ã@ÖÏUbcÃ@_x001B_7ÝT±ìÀ@,Ê´1_x000D_Ç@_x0014__x0005_4ä¸AÁ@&amp;·OO&lt;|Ä@±6òpÂ@_x0015__x000B_Wz]¹Â@o_x0005_¤Ã½Ä@WOá#Â@"Æÿ'uñÅ@_x0001__x0011_ñÃ@WÛ18a²¿@ë_x0008_íoÀ@Óè¨NìÅ@Ðµk¾ùÂ@·I¶ÖIÂ@M÷_x001B_öºÂ@3Í&gt;Ü_x000D_îÅ@¹}~_x0014_¢ÚÃ@S~KC_x001D_aÂ@¬ç_x000B_åzùÃ@_N)PÀÃ@ße7Ì6Ä@tP_x0013_e`Å@_x0013_°ÊzKaÅ@ê×Ø_x0002__x0006_¥Å@Yü_x0004_ïñÄ@Û~ÇÃÔ×Æ@ë_x000F__x0005_àÃ@ß÷\ç§¯Ã@A_x000D_ç5yÄ@õK_x0017_Å@¹H&amp;ÄHÅ@_x0001__x0012_.ËÂ@Çµ_x001B_K\§Ã@Hq d¸8Ä@Fü_x000E_ËúÃ@_x000C_!_x0014_CÂ@6W¿h(äÃ@_x0016_ýÄúfËÃ@'ü}#Î¥Á@_x000C_äy/ÅÅ@ÔQ0_x0003_ÎÃ@Un3[xÆ@*7q_x000D_ªÖÄ@ô`d,¶Å@gÄ_x000B_'ÌÄ@Ctt_x0015__x0018__x0010_Â@x¼$T*&amp;Ä@_x0010_âÑÿ~Á@_x0019_}¬×Á_x0010_Á@_x0004_íHÇ_x0003_pÂ@e_x001A_©÷ê Á@YÜõfðAÅ@5y´5Ã@ý¿v§¤Ä@æ÷÷ÀÒ!Ã@_x0002__x0003_á!&lt;Ñ`QÅ@QbkÑÄ@6ï=ù=2Å@L_x0019_QÛ¼_x001F_Â@%D/O..Ã@t44¬¾Á@G_x0019_¤ÄæYÃ@ñD&lt;_x0007_³Æ@mÏ¿@=Y_x0006_»ØCÄ@ÅºXÙ_x001E_¥¿@UT»mÇ@½F"F¿Å@@o}7ÂxÄ@l_x0015_y®È@N`";3_x0002_Å@¨*·b¡UÅ@_x0008_¶2õ«Ã@°3Ö_x0007_SÄ@ô ©_x001C_OôÀ@±&lt;XªäÄ@òzýÎÁ@$\'Ä_x0001_£Ä@Ej¾ÌDYÂ@³Oæñ&amp;Á@_x001C__x001B_¾_x0015__x0017_Ä@³_x0004_¢2¾KÅ@@k;keZÄ@ç¡&lt;¸jüÇ@ïP´`|ÉÄ@\&lt;è|çÃ@Ê_x001C__x0008__x0010__x0001__x0002_¿Ã@&lt;üv	÷Å@cñFf8_x0018_Ä@r_x0017_AYÄ@lZÌ$®À@-3ÛùÂ@9u_x000B_[åNÅ@ÈG¯0bÅ@vq ­í_x0016_Æ@A±ÝB¥ØÃ@;_x0015_gN&lt;AÃ@ªåjþ¥¥Ä@ÜkûïCûÀ@_x0010_8¼ÜÃ@´ú¹:ÔÁ@¢´T_x0004_ÖáÄ@7:IMÈ@VvI_x001D_ÔÅ@_x000E_Â_x0005_ Å@kËZY»kÁ@*}_x0003_C´MÃ@rFA6vèÆ@*ßÔãÑÅ@«_x001D_çÃÆ@Q:÷qëÃ@á§R¦®ÔÄ@Ü¹m¸_x000B_¶Á@)_x000C__x0018__x001B_Ã@ò_=¢¡Á@pw!_x0006_ÙÅ@&gt;E¡_x000D_D·Á@o«ðÃ@_x0003__x0005_±Pú9_x0006_ÂÃ@:ãFzØóÂ@_x0010_IrïÂ@_x0006_àäq$!À@a£ _x0007_[Ã@_x0006_q_x0003_ÐîwÁ@_x0004_uøÙ_x0018__x000B_Å@ËÛÏ]ÖÆ@_x000C_Ïéÿé Å@jvH_x0015_gÂ@HTõTÁ@îâÁ¾VÁ@P.Bñ_x0017_Å@Õôl~7Ä@_x0001_ÝMÚ4Æ@aIìúøXÅ@«hgCÿÃ@®âÅ½_x0016__x000F_Å@_x0015_E`ÐÄ@Iî²`¶ÊÂ@`?¤&amp;_x0011_Ã@R_x0019_©;ÒÃ@øM,ìÄ@YZÞV_x0013_âÀ@_x000B_§_x001E_üÂ@¯Mdç'Â@º_x001C_×ôí­Å@¤Úµ_x0004_@Å@ë)_x0005_-#Ä@c)^_x0007_º_x0008_Ä@¿ã=_x0002_*Å@¾Ç×¼_x0004__x0005_rÅ@ZVÚWºÃ@1áö_x0016_Â@_x0008_,_x0013_äuÂ@¯$´¼_x0010_Ä@çÕÅE_x0002_À@ Q$ÌþÂ@V©+Ä@ÙAæ_x0011_Â@ÞãÜ4Æ\Â@Ý_x0002_òÀÂ@Ó?¶C_x0017_lÀ@BvÔS»ÉÅ@_x000E__x0015__x0005_áÈ@Ð&gt;cx-_x0002_Ã@hOr_x0012_­¼@_x0010__x0019_ßYÛÂ@®à®¸5&amp;Â@q_x0001_0GàéÃ@¤	ÐðçÃ@|_x0015_'[_x0003_fÅ@8ìÒôÇÄ@è ØêÂ@_x001E_ª_x0018_¥Ç@uý_x001E__x0006_nÄ@«·½Æ@¨_x0001_Û_x0013_±Á@·f¬½ÆüÅ@9G%_x0018__x0005_æÃ@æ=³_x000C_Ä@k!e¾H_x0008_Ã@b}ÈÒÜÁ@_x0001__x0002__x0007_``÷ÄÃ@_x001F_0±û;À@Yðv¯{mÅ@¿¯êqTöÀ@ oÝp@dÄ@x&amp;È3Ç@_x0008__x0018_þ)¹×Á@CKbù§Á@¨¢_x001E_QöÃ@h3´ãÁ@_x0012_0|ùä(Â@ý\ö½$Ã@_x0012__x001C_ûÀÃ@zLõ&lt;ÂÄ@_x001D_ñðÙÂ@ª¡gm_x0017_âÁ@ùy!_x001E_^·Æ@}J_x000C_«Ä@Å_x0004_K,oÁ@»_x0002_B_x0011_Ã=Á@þ_x0015_8_x0014__x0011_Ã@ôø_x0004_yÄ@fÔ#ÅF]Â@2O2ß  Ä@_x0008_n_x000E_D_x0005_3Ã@Ö ¨M¸Â@/Ð_x0019_I ¤Á@gÓ_x0003_)_x0008_«Æ@_x000F_9þ_x001E__x001A_Ä@Ú½¬¡N³Ã@Md§üÆ@&gt;í7@_x0003__x0004__x0014_¹Ä@_x0004_25:yzÂ@_x0006__x0019_ _x0005_ý_x0012_Á@J_x001F__x0005_ð:Å@xÉRÒ±Ã@~ÛÄ¢ß_x0004_Ã@8ùóA_x0019_^Ä@_x0002_Æ_x0001_D9Ä@_x0001__x000B_{_x0015_-Ã@»ZoÕÂ@_x0003_=DåôÀ@$Yò¯_x0017_Ã@:*ì_x001F_ßÂ@J4ÜßÂ@AÒÓS5bÅ@_x0005_}Pm½Å@_x0016_Â_x0001_0_ Å@ìÿñ«vÃ@¢`8?=Ä@7Y_x0006__x0015_/ÀÅ@Rÿ_x0004_SdÂ@_x0003_u)_x0001_óìÁ@ß* äOZÀ@CJ_x0013__x0010_ÏoÄ@1{Íü~¿@ÈskqÁ@qJ3ÕÂIÃ@_x001D_Í&lt;tÄ@nM]JzØÇ@-4{Æ}Ã@{ùd4_x0014_Â@C&amp;¦7_x0006_±Á@_x0001__x0002_#³c­dÀ@1_x0007_ãUþtÂ@_x001A__x0003_Ö-_x001B_Ä@o?JÝÃ@LüÉUhyÃ@F]\þÄ@÷2£YÇÆÂ@rË_x0015_îôKÂ@±_x0003_LF¥&lt;À@W¾'Ì!EÅ@&gt;L_x0017__x0006_ÇÅ@*Ýn8_x0015_Â@×Ôs¯Â@_¼ñ¨Ä@rl^g$lÆ@{_x0019_þ¾Â@ÂD=Ø[GÃ@j_x000E_YuÃ@Æ_x0007_÷Zz_x0012_Å@ëêuwïÀ@ò·&lt;_	ÿÂ@Ñ_x0019_`8¦KÃ@¿I'e×Á@_x001F_6{_x001C_Â@E_x000E_Fã%³Ã@?!ë6ÂWÄ@s{ñ&gt;.]Ã@h¯_x0011_¨­[È@×Q	e~/Â@"@ò_x0005_mÃ@\*]ä4Ä@¾Ô!P_x0001__x0005_¡iÆ@¹ÑµNÃbÄ@_x001D_!¥[ñÂ@]-Z]®­Ã@b_x0002_:_x0018_Ü½@_x0011_ÑÌQ¬Á@{vv¸Þ­Æ@/&lt;_x001E__x0006_³Â@ÒÍûñÇÂ@çîwäëÁ@¥Äå·m÷Ä@_x0005_('ÕÃ@_x0011_Àª;Ä@(_x001F_O¨zÃ@½¿ÖºÃ@jI´îÌ_x0004_Ä@·kF/&lt;Ã@EQÀ^áÂ@_x0017_úãêGÂ@@|&gt;_x0004_@Ä@xjÐ_x0003_SéÄ@_x001D_4zûÂ@0uN¤M_x0002_Å@uûí_x001B_²ÂÂ@«Ïu}´p¿@n?ãhmÂ@'ÞàÙ4_x001F_Â@a2*j_x0010_Ã@_x000E_¦¸HQÔÄ@âé¨cPÂ@rXcý_x0005_zÄ@ÿàA|Å@_x0001__x0002__x0003_c	_x0013_Ã@Q|ÑÅ_x001A_À@ù¼Yû_x0007_Ã@_x0018_¨ðþ&lt;/Á@Qû]ÚæÊÃ@¸E_x0014_aØ`¿@zWB°ê&gt;Ä@_x0017__x000F__x0003__x0019_PÅ@æD_x0013_ÿÃ@Ô®'&amp;2Ã@8Ôvè¥Â@Ìm¸ômUÁ@õÈOåÝðÀ@À­XY¿FÄ@rÔ0ëPÃ@öç_x0001_ª@Æ@2²¡¤_x0019_Ã@!Ñ`NÒÅ@»SÃ;Z£Ã@ø»Æl_x001D__x000D_Á@_x0016_:4Ë2Ä@_x000E_wCÕ)Ã@i_x000D_;_x001E_&amp;_x0017_Ä@_x001E__x0006_¡µÆ@9ûM_x0007_Â@ãÙ_x000F_FÆ@P­O1Å@_x0010_¹ýÆ@£_x0011_ØóÈÂ@_x0017_S¤»ºCÁ@îªÆ_x0017_«IÄ@&gt;÷Î1_x0003__x0006_[úÃ@ Ø_x000F_¯Ã@ï¹]±_x001F_À@h_x0001_]_x000E_Ä@ù-t°Â@_x000D_4ewÅ@CyÔywËÄ@)5¾éîÆ@f­Rõ_x000F_QÂ@­L_x0001_ò_x000F_ëÅ@9_x0016__x000C__x0015_ÅÆ@­ÙÕ$_Â@®_x000E_?Ü!Â@©RA_x001F_&lt;Ä@ME,åÂ@Ês±&amp;sÃ@O#øýD~Ä@LÈA]9Á@_x0004_s]6ý=Æ@_x0003_mµWÃ@_x0016_ÌnÿÉÃ@_x0013__x0005_y¡§åÃ@_x0013_];§_x001B_Å@ÍÜ9_x0002_XÃ@õ1µªÁ@£µ_x0006_Á²ÆÁ@¤BNÂÉÆ@4A|¦âÄ@RSöoã_x000E_Â@_x0008_%äTemÅ@`±P-£uÆ@÷Ñ$;CëÀ@_x0002__x0003__x0007_~+]ÚöÅ@tY;|µPÄ@¤Ò/©_x0007__x001B_Å@£­Z_x0010__x0008_Å@ÌIk§-àÅ@3°l_x0019_BrÃ@_x0012_Ç8_x0006_Ä@ª_x001F_üÝÂ@_x0005_lbÝÛÂ@±ýÊ_x000F__x0001__x001D_Ã@çNÁûfÃ@¦/_x0016_ÿÅ@p_x0017_zë¹Ä@_x001C_q©=_x0001__x001E_¾@~_x001E_­)ÁÂ@Ðz_x000F_|«¯Ä@Þ¿ÊfÉºÀ@_x001F__x0013_æ_x0019_@íÃ@P"/Ld±Ã@5õtÄ@Þ±wÍ_x001B_¿@ø¿¾âÊÿÃ@°_x000D__x0010_`òÃ@ê_x0016_iqê½Ç@ôÈ_x0014_z_x0014_mÄ@6«wëÃ@Óì@Øô_x0001_Ã@*Ùò_x000B_4Â@6_x001D_i_x0016_-Ä@,ëµ¥Â@pi&amp;_x0004_$Æ@_x0002_»Ø¦_x0001__x0006_~À@Ô_x0017_ýw_x001B_ÄÄ@ÃV¥orÄ@{wèÄ@/}ø¿.Ã@¹³ÍÞiÀ@ J8]B@Ã@;¨_x001A_×.ÇÅ@_x0001_(ðéîÞ¾@(©Ý\¾@p"*LRñÃ@j_x000C_A_x0002_Ú¹Ã@d¸½r_x0004_Ã@üñ~_x0016_u_x0010_Å@_x0017_æ±ºÂ@_x0002__x0008__x0016__x001E_³Ä@Í]mn«ÿÁ@_x0012__x0012__x001B_0ÙÂ@(ücü_x0004_4Á@jv×ÝþÃ@Öhj«\Ä@FÊ_x0008_[;Å@ñ¹_x0003_7WÄ@LÎÒÜj¢Å@_x0005__x000B_Û_x0017_úÁ@%2ºgÃ@zßx-ç¢Ä@ËëÅNV+Å@6íæh­Ã@ÃG¬5_x0018_JÆ@&gt;únJßCÄ@¡ùñ]NÃ@_x0001__x0002_§_x0010_&lt;_x0018_OyÂ@^	³]Â@VøÜZ¸áÀ@Æb_x000D_;hÁ@VîèöÃ@ñ¥{(Ä@¹%G1_x0014_lÅ@ïgÌ_x0014_¤Æ@7)=ºÆ@qó_x001C_îÞÒÄ@_x0018_FÃ1ûÄ@OÀy9¸wÂ@_x0008_¸Â"ïÃ@Ù_x0001_íÂ@E°¤¤__x0019_Å@_x0001_­X©¹¦Â@¶ø'Á@¯µM@þÃ@³¢'ß_x000C_¾Å@~öÊkÎÄ@½pg_x0018__x0001_Æ@P3_x001B__x0010_Z_x0003_Â@°Àå_x0012_ÚÆ@~HY»RÄ@_x0017_&gt;(Ð±Ã@_x0002_ÿð_x0013_Ä@6õr´ÕÄ@Òê~#·=Á@#3°¶àÆ@·tneVÑÇ@gzØá&gt;CÃ@Î#(Ö_x0001__x0002_å­Ä@HÇ_x0019_|ÊÃ@%Ê¿ÜÅ@:9ç÷(Ä@ÇNÆï}Å@Z_x001E__x001F_b÷Â@]^¼|29Â@P_x001B_ò_x0005__x000C_vÅ@Q2¿@ÞÃ@_x000D_&lt;å+ö5Â@j_x0011_?×³Å@D_x0005__x0014_4¢Á@°m«À@+dY·Á@K³_x0017__x001E_úÂ@ÈÜì8ãóÃ@ª_x0002_-5]õÃ@&gt;_x0005_Â?¿BÈ@Ò¾ðdòÛÅ@	þ .üµÄ@&lt;_x0011_3ÓgÂ@äÍ_x001B_yÝÃ@úoõ¸Â@(°¡ûÿJÄ@òµ,å/ÓÀ@É_x001B_J_x0006_:Á@Ø_x0011_(ðÃ_Æ@¾\5Ç@ù%Hö_x000B_Å@_x0008__x001B_AjÁ@ùç_x0010_7åÂ@ñ6w¦tZÃ@_x0001__x0004_LT_x0015_£_x0003_Ã@_x0014_ Wõ»Æ@s¾VüP_x0008_Á@_x001D_?d¼ñÁ@KÏeSÐ3Å@ã4_x001F_àÄ@_x0002__x001C_}2_x0008_À@ H0Þ_x001B_Ä@_x000D_ú°&amp;Á@&lt;9ïQ¥pÃ@{µ°ë3Ã@è0´eÆèÅ@§B«$"fÅ@ö[Ú¤Å@û­NÉ»íÂ@¯£m_x0015_Ä@$^Ç´&amp;Æ@_x000B_î¼_x001D_®Æ@ÝïìdrÂ@â´àãg_x0005_Ã@Â8wsTÃ@yñ¿Ð×êÄ@[º7°»ÐÁ@@§¶bÂ@ &gt;×[BÂ@QnT_x0018_jTÁ@8Ë%_x0006_Ç@\RûÑú_x001C_Ä@o}Ä¢	 Á@Þ¤'wÝòÂ@_x000B_¼s¦-Å@SKêe_x0001__x0004_ðËÃ@_x001D_i¹Â@PðlVdkÃ@¨kåÈ@J_x0005_R6ENÀ@\Zî_x0005_gHÅ@bÞ¦_x0014_"íÄ@#Íä&lt;'4Æ@eçº_x0003_ùÆ@ü6&amp;Èu$Ä@_x0002_t1$¢Ç@èR¬pXÀÂ@,cðÏ]·Â@ÖÂµÈ+ÈÄ@ÚüÇÇ[Â@&lt;;_x0008_(ìÃ@E_x0010_íòCÅ@T«_x0007_\â¡Å@r^u_x0018_mÂ@Ó}uÿñnÉ@¯ÛåN_x0011_Â@±ÛÏ?5_x0015_Ä@M$¨&lt;Å@¤ YP¦_x0018_Á@_x001C_ì(¢_x0013_u¾@#a%¦KÇ@5kG_x0017__x0013_Æ@_º_x000F_o_x0001_À@l¬k­WËÂ@Äµ_x0008_R½ÒÂ@Å9_x0011_2_x001F_Ä@ê_x0012_kEÃÃÅ@_x0002__x0003__x001B_iTâ°Ä@Íuò 7Ã@zªwoE	Ã@ÁÞ§Å@ë°^¤äÂ@BÝ«ÐE×Å@Ôái÷iÄ@½¸**DÃ@¿{"ÿ_x0006_öÄ@W})©_x0008_Â@zÐ-&gt;³çÀ@ÃOÎZuæÆ@íÅÅ@ª_x0015_¦La8Ä@èúdy|Â@³Ê3_x0017_/ÀÆ@_x0011__x0001_j¿_x000C_$Å@aP_x0012__x001D_Ä@_x0003_&lt;SÂ@Ò§MwÓ¿@ÆFÌìPd½@!'ÜeÆ@LÈÑ­¨Å@ãÐgü?Â@õ_x0002_ó-]\À@.a©%ôÂ@Üßu_x0016__x001E_nÄ@ñ&gt;(»þÞÃ@czCõÂ@Í×ÐöGÄ@¸ùÝ;È@ùSxÁ_x0002__x0003_Æ_x0015_È@¢_x0011__x0014_îæÄ@öCí_x0003_Á@¤-VïÁ@dRå¼\_x000D_Ã@´®_x0008_¹ñ_x0001_Ä@@N©I`XÁ@7ûQÀ5oÂ@D$]~'	Â@ä? =´Ä@|X¤_x0017_Æ@¾ÃÕ_x0003_ »½@_x0011_«ñIÁ@T¯eNó£Â@DÄ®ÓQÅ@£öÈØé¿@X_x0016_Á©öÚÄ@5_x001C_g&amp;&gt;uÀ@_x0001_®Ê¯Â@e)TÊ°Æ@}_x0005_OØÆÃ@Ø_x0017_Û¿©Â@x.|½³Ä@×I»8AØÄ@'z¾'zwÅ@¾3	¬_x0005_EÄ@_x0017_è?¾¾\Å@Ï}3ð(¤Ã@¨¼î+!_x000B_Ä@ðS1¤ÂeÄ@ùä*=À@ÓðóE¨&amp;Â@_x0004__x0008_.Ûû5ü_x0013_Ã@YK1_x000F_AÄ@±HÅDzÁ@([ÆqÄ@_x0017_ZÑ°_x001E_[Â@Ø{_x001D_ ÓÁ@_x0012_uû.eßÄ@ÄÞBsÍgÁ@WóX=&amp;Ä@C/_x0016_ÅÂ@®*_x0002_ð:_x001B_Â@Â§­È\Á@hY[9jÎÁ@ëg IØÁ@y_x0005_ËÚHªÄ@_x000B_æ= ªÝÄ@)Î$Ää_x000B_Ä@û5_x0010__x000C_nÔÃ@PùÌ_x0014_Ç@¹Ñsÿ¾@Á@¯aR0«Å@_x0006_mSY+aÂ@0ã_x0007_È@Ù$2­ÑÃ@S_x0001_Ö-d_x0011_Ä@0mäª"dÄ@kÆñ·ó_x0007_Ä@H"×1H*Á@¡_x0003_§?»Å@_x0015_©·³IÂ@òÃ¾÷_x0015_Ã@Å®k_x0001__x0004_9jÁ@ã_x000C_"¥ÀÀ@Xû=µKÁ@_x0002__x0012_=fÁ@ËOùWW_x001A_Ç@8"Ã@òîÂ@_x001C_pàiÅ@øÝ·Å@&lt;#Ù9§Ä@_x0015_g&gt;cûÃ@%F¢Æ@Tøõ¸_x001B_ÖÁ@_x000C_Yb_x0010_Ø­À@õ¬_x0018_ÍAÃ@_x0003_á)¦ðMÃ@·rÞ¾Ã@)];fw_x0012_Ä@½v©àÃ@¼éU_x0005__x0019_Ä@®2@óaóÄ@	ó&amp;¹Æ@1èÂë_x0018_ÅÅ@¬_x000D_U}_x0014_OÄ@!_x000D_EúÁ@s2;øÄ@ú&lt;¥±_x0005_Å@»¹Ø©ùÄ@*éÙ!Jµº@Þ_x001F_qâõØÃ@­z¿ËÂ@B_ÖQÇ@Ààìª?_x0010_Ä@_x0001__x0002_óòZ_x0002__x000B_Æ@_x0006_Ï-_x0006__x0015_Å@c|%j2Â@è Ã×ÀoÆ@}µÈÖ_x001D_ÐÄ@Ïuã?GgÄ@ E&lt;_x0010_`aÃ@éöo/`¥Ã@ÈåÀ¹%Ä@8¡Þç_x001D_òÅ@_x000B_Rª§3Ã@i&lt;0&gt;F#Á@éPìPô{Â@N6\_x0012_,7Ã@=W!n80Ä@_x0010_xå+}Ã@_x001E__x0008_K­²Â@³¸î\lþÁ@O&lt;_x0003__x0016_ùÃ@!fgQ_x0004_Á@+Àüå­Á@ì6_x001E__x000C_¨ZÄ@Ò_x0006_v¸ûÀ@_l_x0006_Jö7Â@_"lV Â@«Ü5ì'¿@kÐhxª7Å@_x0016__x0019__x000F_¤eÃ@ÃÝ|?Ç@¾_x0003_ºvéâÂ@ÒÑ¡¾_x000C_Â@Jz_x0019_n_x0001__x0002_ÒÃ@$/©øzBÂ@­1#Sß Æ@_x0006_çzÀ3Ä@Å_x0007_,GöÁ@;à¸Ð&gt;Ã@ù¦_x0004_ºÂ@Ü6ñ6_x0002_)Â@@	ÃË¬Ã¾@)-&gt;DÄéÁ@z²_x000C_ÇYÁ@0ÊB~P_x0002_Ã@Ìpß{DeÂ@y_x0001__x001C_íÞÀ@W¯,iðÂ@n_x0003_Â3pÁ@_x0011_÷§¿_x000E_Ä@wgÞ_x0011_£Â@¢Òëf_x0002_Ä@ÜÅ&lt;_x0002_Ê_x000B_Â@ü&lt;My¢À@g;7oÕ_x001E_Ä@Ý2ü^Ê^Ä@ðvU_x0008_ªbÁ@_x0006_Íä¸ÖÃ@%Öw¢ºÅ@Â_x0001_+dß0Ã@Sw-æÁ@®ë_x001F_íT©Æ@Dí	ýÄ@vÄñ;JÀ@wa_x000E__x0014_Û®Á@_x0001__x0002_!«[RÍ¸Ã@_x000E_¯L1µÁ@$èt%_x001F_âÁ@_x0007_vù~ÁÃ@GÞ'1 vÁ@+·nwø9Å@z&amp;ÚªwÂ@ó_x001B_)_x001F_¦Ä@x05½¿@@ðZÞ_x0001_Â»@&gt;ñaÓ_x0017_Â@_x0017__x0010_I=PÃ@~i6JÅ@-±zjß±Ç@_x0001_Ù¡üÀÈÃ@ÓêcÀ'Â@ûrÂ0æÅ@ëöé;ÞÚÃ@¿ÚÛ,aÀ@_x0015_Ñ/¾_x001A_Ã@Ïccå_x0006_Ã@_x0014_mCi÷_x0012_¾@_x0013_mß_x0018_ãÅ@N¹z;Ä@)áR_x000F_Ã@a£ùuÉ9Ã@8=3ð¿@Þ³Lòì;Ã@UUWvñÁ@zâ_x000F__x001A_wÄ@AêîLNÆ@ñüâ_x0003__x0004_céÃ@ác¢µ½Ã@_x0013_Øæ6Â@Äj/ø&lt;LÃ@¦_x0019_ï&amp;0Å@ú&amp;¸_x000B_îÃ@ÐY{IS_x001E_Â@_x0007__x0017_`ÉeÊÁ@8A&lt;Ha|Ã@îOð_x0017_©§À@ÅúÇùÃÅ@\Çü¼}Ç@§¿Ø|°Â@_x0016__x0006__x0001__x0005__x0002_kÃ@C'ð{§_x0008_Å@KK4øÁ@XÃÃy,èÆ@_x001F_íF(^Â@o_x001A_ü_x000F_CÇÄ@æ_x0012__x000E_(Ç@¡x_x0007_ÌØÁ@!¤_x0005_ÿÒÆ@¼®_x000B_/×Â@ßým_x0010_;¢Ã@Ávm^)Ã@¨_x0017_ÔPVÃ@úpØ¾)õÅ@|%^?#Ä@î9_L±¤Ä@Ô_x0005_Û­ùXÃ@(í_x0006_C+Á@LSî|yÈ@_x0002__x0005_5Å-mBÅ@¨sÙ drÇ@9ÙÈ£ÿÀ@Fñc	FÀ@&lt; ÅW !Å@ü_x001F_ô½VèÇ@h_x0019_Zg®Å@_x0003_"¶ãm_x001D_Á@k&amp;ÇüÃ@_x001E_Áâ1&lt;Â@_x0002_F_x0004_Ì_x0016_Æ@Ú»Q_x000E_Ã@©øC§_x000D_²À@&gt;Ä_x000C_qìTÂ@¦_x001E_åÅ_x0001_¨Á@_x0019_þzám_x0001_Ã@«_x0014_ÕÍÂ@S²PO4Ä@5VÊ·1Ä@,xó8êµÉ@¿_x0012_a_x0010_ÐÅ@BñÂ©Ã@NDÆ_x000F_c_x0013_À@_x0011_õ!ö¿Ä@ç´bì]Ç@}$;úµÃ@Ä9¿Ðá`Ã@)cÍm}tÅ@'õ²#Å@Â£«_x0012_ÒÂ@é»Ñwg¡Â@;¡E_x0012__x0003__x0005_awÀ@½$³í2Ã@Ê©wïÚÅ@_x000F_1_x000F_(êÂ@&lt;×ºe5ýÁ@_x0018_qÜÔ]sÂ@(_x0010_ÈX ]Ã@olI»_x0015_Á@,rÿ4_x0005_Å@)NZdTÃ@_x0001_çÖ2Å_x0004_Å@ÜÍ#_x0010_Á@zÐ¿fL±Å@\OdïN÷Ã@F×_x000C_ò¼_x0003_Å@^×'NÉÁ@"§ö#}&gt;Å@_x001D_q®)ÊÅ@_x0005_ÝÞ9;Ä@ýek·#YÄ@à}_x000E_aN_x000F_Æ@_x0012_méJ§1Â@f_x0005_æ:Ã@êbÙõúÆ@àaTéGÖÀ@x1ßRþ*Ã@ø_x0004_m8­mÁ@2©!ÿÄ@â_x001E_h_x0016_Å@u9Z_x0012__x0002_·Â@:µ_x0013_®&gt;åÄ@þ6ÔJ5Å@_x0002__x0006_u!áSù[Ã@ò¹H;_|Ä@zÆ_x001C_sÁ@PnªK«Â@¬Xg ±ÃÂ@ëÀ¾ðÞ@Ã@a£_x0008_àö_x0017_Ä@jW6_x0008_` Ä@_x001B_ßc_x000B_HÅ@6N_x000C_J:°¼@fô×ÍÂ@90_x001E_j¶Ä@r2q)^Ã@iå)ºqÅ@l÷Ù"áfÂ@Ùî·,ÉÅ@ã¬/{­Â@DZ_x001F_Ø_x0002_ÆÄ@ò4K_x001C_î¾@(%"»Ã@ÊåtL_x0005_1Á@_x0019__x0001_ÐëÖ½Â@#ªzþ#[Æ@²¿_x0012_Û:¿@ß_x001E__x000E__x000F__x001E_ÛÂ@Z_x0004_Ùw(§Ã@áÞ»4ÈHÃ@_x0003_*«ÚZ Æ@óþWð!ÒÁ@ô_x0004__x0005_!¡_x0002_Ä@5¶(_x001F_ÉÃÀ@éß-_x0001__x0002_tC¿@¤g9N»÷Á@öà×,SÂ@gSÄ­´´Ã@Ð»ZlpëÃ@°ç¾_x0018_öMÂ@nßHÛÁ@¼ËC_x000E__x001A_øÅ@Ã_x000F_Y=JÉÀ@èIx°UÅ@Ì¡_x0001_TbýÀ@,ÞçX¤oÁ@Ê&lt;.~À@æÁZëÕÃ@zÉÆ³°cÃ@bO_x0007_Ð»½@Ø¶«'Á@0é_x0012_Â@XAmK_x001D_Å@ÒÀãrEÂ@3¤2IÍ»Â@Â_x0004_UÇOÇ@í,e¦_x001E_¶Å@ÁëÉz¿Ã@Ç]_x0013_¥2èÂ@BÛø_x000E_Å@ñs:¼_x0008_Ä@_x0019_@(¬Ä@YQ_x001C_Ä@ò_x000C_­ÔÃ@i=ìÛÀ@EUëdórÁ@_x0001__x0003__x0005_¢¨q_Á@X÷ê.æÂ@jM_x001F_¸ÏÆ@""eiTùÂ@ÇÌl©Á@_x0001_hý:Â@=MJ_x001F_?NÂ@ßuá°Ä@Á I¢®¼Á@µ_x000E_V×¿@À&gt;þ*¹6Æ@'_x0007_i_x001A_Ô~Ã@òÎ­ûÅ@&lt;vmôãÃ@."ØÇ_x000F__x0004_Ä@åi«Í#Ä@_x001E_æGÍõ_x000F_Ç@¡	_x0014_¼¬_x000C_À@¡óCEÍÂÄ@ñ¥_x0015_Ý×tÃ@½3_x0010_fÄ@Ôé_x0006__x0016_`Å@j28 Á@.]k_x0007_Ä@;í9À@Ä¯¸_x000C_­¿@n_x0017__x0002_¿@9} ­âhÅ@îÎÅÌ©HÁ@µ&lt;pÛ_x001A_¸Ä@_x001D_#37YÅ@ÃÎóX_x0001__x0002_NiÀ@¢o0ê_x001D_Ä@ _x001E_ø0_x001F_äÄ@C6Ã@C~o UÂ@_x0019__x000E__x000D_äÊöÂ@_x0019__x0011_­~X.Ã@ÀËÊøn+Â@ðï ýÂ@]«	_x0008_ºðÁ@0«ÉÀ_x0018_Â@e$4&amp;\À@RFM*»Ä@ÃÐÜ¤û~Á@´_x0006_J_x001E_Æ@ö _x001C_Ù}¾À@J°_x0013__x0007_Á@/ëP_x0010_Ä@ô=Duâ\Æ@ÎóÇIsªÃ@èK¿p/óÁ@ÜVCW£'Á@ie·?%Ã@¶d_x0004_APwÁ@_x000B_äCºÅ@@G_x0005_Ôn·Ã@^}Ç¹¦Ä@e2s9_x0012_xÄ@*½È¹vPÃ@ %_x000B_d$ú¾@_x0012_®zvbÐÂ@ã_x001B_Hv_x001B__x000D_Ã@_x0003__x0004_Ï_x001F_y_x001C_'Å@Ñ°ÊÄ@¦F ÐÂ@È*ÍïVÎÅ@=ìdIÎèÃ@v_x0002_»).Ô¼@ÔÌGþÝÅÁ@+ô_x001C_µBÄ@`|8YPÍÃ@Ûö_x0004_S ½Ä@wÓ÷m2ºÄ@H|ÙÅPÄ@TÃÄÚÝ?Å@s!ÝÀEÃ@djÃH¬Â@nâ_x000E_7Â@9oZu_x001B_Ã@Ê[6~¾@Ô_x001A_¼_x0001_Â@g)O_x001C_cÃ@¼_x0010_¿ÌCÂ@°î_x0015_R±QÄ@ãÜÑ _x0015_|Á@¹kÐþãÍÄ@¶Â_x0010_$Â@&gt;yÔBÏÂ@u;äëcÅ@_x001A_F!­µÀÄ@ºi½KÝÌÀ@hx£TÿdÁ@t-]î¸mÃ@êÖ/_x0001__x0002_ZµÄ@­X|ÿüaÄ@Ó_x0005_Sf5=Ã@ÑH_x001A_dT@Â@ª{ô¤Â@Lpö_x0012__x0014_Å@òOËõG¿@?¸_x0015_RîÄ@u`Ôþ½Ä@_x0012_ïÉbg»Á@'Ô;_x0006_+Å@»ôTqîÁ@èño_x0005_OÁ@#Ê5É3@À@5æKôÜ	Â@d_x0006_ÒÀ@0óÛÙþõÃ@ì@shò&amp;À@;VD&amp;UÅ@À©"ÓSÄ@3¸G_x001D_Ô Ã@íªºMÏÃ@³³¿^9$Ã@xsÍ9éðÄ@U7ô_x001A_»%Ã@1TÀ²ä©Å@³è=¹_x0017_+Ä@_x0016_TÎ2Î_x0014_Á@Z°ùÿÆ@_x0010__x0005_6~	Ã@îd_x0001_¢WÇÃ@*Zô'Ã@_x0002__x0004__x000E_:f¿iÂ@4Ñ&amp;ÂÁ@ª?¹DÁ@(ÁÂ?Ã@ß_x0001_l³pÄ@¯B¨á+Ä@_x0007_\ómÀ@__x000C_#yÇàÁ@iï¿ÁhÂ@~u'_x0017_¤Á@\'ÊÜÁ@H_x001B_0&gt;{À@_x000C_À75&amp;pÃ@î_x0006_u_x0015_lÄ@@Vy%NÁ@bBÝñ_x001D_!Ä@c_x000E_ù1ÝÃ@_x0013_p_x000E_äe6Á@8¾öº­QÁ@%È?_x0018_©Ã@JC¨vÄ@vk_x0007_ÞÂ@»&amp;æ_x0005__x000C_vÃ@§_x000D_þü_x0003_Á@&lt;árD±Ä@6û¿PÌÀ@þYVÁIÞÁ@dûÑen1Æ@XÂØ_x0019_ÔþÂ@ZæYòvÃ@-	_x000C__x0003_RÀ@¦öñì_x0001__x0002_¾FÂ@D¼y¶Ç"Ã@_x001C_°Cd_x0015_åÀ@jûî36Ä@nã}êÚÄ@_x0012_YÚ¾D/Ç@[ôáòäÃ@ç¼sôõÀ@ô²Úgò!Ç@srDd4À@-Ôþ¤É_x0015_Ã@2_x0003_»_x0012__x000F_ìÃ@'_x0005_÷|[ÄÃ@ÅÿBñNÅ@]Ïû_x0014_rÆ@Üå4ÉÛÃ@×&amp;é_x000F_O«Ã@#?Å_x001E_ºÁ@5¨W&gt;ëÂ@í_x0019_J×Ä@£Æ_x001F_y{TÆ@ì6"_x0015_;ãÁ@Çræ¨Â@_x0004_Â_x000B_O_x001F_½@P¢9+Æ@ô*,V#Â@Úù½#_x001C_RÆ@çöq&amp;´çÁ@ã_x0001_·_x0005_Ä@6UFÝ×Â@oF)qÆ@Tð*L²YÂ@_x0001__x0002__x0007_?úÀ_x001E_ÀÁ@Á_x0012_ë§Ã@_x001F_\¹Ú¶À@±ÁËmA¡Ä@@KÖÂ@¥_x000E_£PÛì»@;É.ïnéÂ@ö_x001E_º_x000C__x0006_1À@Û[\8ä(Å@ú_x001C_]ÑxÃ@wþJhòÄ@|T®¨µáÅ@ºpLöpÅ@Ñ1[÷_x0013_Â@è*P·×"Å@Þ¹násiÃ@´¤Åü}Â@D_x001B_COÆ@_x001C_}'º»LÅ@H8âë_x000F_âÃ@0R{_x001E_-³Á@ô4_x0003_ÛÓÂ@ØO'Âç^Å@Û§ÀÙÀ@èíVtÊ¡Á@ x'Ù½ÔÅ@Þaý¤Á@åx)_x0013_)Å@Q,`Ä@ÔùyqhÄ@¬Î.¢.Æ@æ~x_x0002__x0003_°zÅ@Å_x000B_úÂ@±\_x001E__x001B_Ã@HV©%{Ä@PO¾_x001D_#óÃ@ªÆË_x0005__x0008_Æ@Ú¡Ý^ö_x0004_Â@4Â«.Ä@$gÞ*,Â@n_x000C_·A&amp;ÃÃ@ScØÛ5Å@O1_x0015__x0008__x001B_Á@_x0001_ï xØÃ@}ç¼Ä@5ß_x000C_yÐÃ@_x001C_¸Ä¼üÈ@Ôú_x0008_ºÀ@ùµ_øÇ@;ÃQiþ=Â@pz§pÀÁ@ç_x0019_¼ûåcÆ@ÉpsÀÏÅ@FRKßÂ@¾Ü¼Å@´)-n_x0005_µÂ@_x001E_É$_x000E_óIÇ@rH£|L_x0011_Ã@±ªtZáÈ@n«ßÂ@øp²¹é:Æ@`Ñë_x001C_\.Â@_1§çIÆ@_x0001__x0004_¾éü:ÍÁ@ZG_x001C_­&amp;MÄ@Fõ`*¦yÆ@4cûî_x000B_¡Ã@R'_x0001_-À@os&lt;§j_x0003_Æ@i±_x0016_Ã@öë_x000C_dK_x001A_Æ@"gÝcìÁÃ@4òîÀøÀ@óF/M|çÃ@X»BTa5Ã@j©õ_x0002__x0015_[Å@$gØÌ_x001E_Ã@ÄuNvLÄ@v+_x000E_RÃ@ÏNk*îÅ@Ì_x0007_Äùu~¾@_x000F_Ö_x000F_^òÅ@à,ßhÇ@#ºíN{_x000C_Æ@B&amp;×·Ç@a&lt;_x001C_æ²SÇ@Ü"Æ×c Ã@Q'²eâUÄ@Õ@üáðWÂ@oJ!¸ójÂ@rf1_x0006_pÂ@Qø÷_x001B_õÈ@×âéê_x0018_Ë@$^a%·uÊ@_x0008_ª_x001D_z_x0002__x0004_Á}Ó@_x0010__x001C_Þï2Ë@_x001F__x0013_®bÈ@5±UB&lt;Î@òÔÔ¤¶È@_x000B_D¥¹ÐÌ@÷&gt;_x001E__ÆÍ@|Ï:·ÒuÏ@&amp;=nôÑ@æ¢_x0001_/gDÌ@#A)-È@£¡[_x000C_ãÍ@+ý¤íÐ@&gt;ÑA®Æ@5ÝaÐ¡Ì@Éêh\#+Î@_x0010_«:¨ ýÍ@$³¥ÔÎÉ@?[±çc·Î@_x0003_ø±I_x001B_ÎÎ@ö}úÙ¾Î@_x0012__x0018_Ç_x0010__x0012_^Ï@Oé*£¸Ð@w&amp;.aÂ2Ç@Òv66 ÀÐ@Ü_x000B_Fq»È@/ßÅ,&amp;ãË@_x001F_`$vÎ@ôþ}&gt;±¥Ä@1HT_x0016_MÎ@mÆ/û_x0017__x000B_Í@"¼_x001A_Å½ÀÌ@_x0001__x0002_Ä_x0011_\_x0006_KÊ@]_x000E_Ë$È@·½¼J¶xÌ@ÕI_x0008_gúîÐ@ãÉO24Ï@¶ÅÕí0Ë@_x0018__x0004_²NÏ@×àéÕøxÑ@å³é÷!_x001D_Ð@_x000E_¾«Õ$Ð@_x000E_°èó³ÝË@íÙ£=_x0017_óÈ@_x001C_Q|»^óÏ@;_x0012_ôi_x001D__x001B_Ñ@ò¬Ä±3"Ï@+ç_x001A_É@s}&amp;ö&lt;Ð@+E_x000D_§ÏîÌ@!ûy¼IÐ@¶_x0007_äu_x0008_¢Ñ@·#éñÊ@øs ïO Ð@M«	d_x0008_sÌ@éÔíWö\É@_x0001_gØ&lt;XÉ@W;­+ÓÊ@_x000E_ßái4_x001E_Ï@*ÊF¦ùñÌ@O_x0008_g/¢É@¶VÔéuÈÓ@Ð&gt;8ËJË@»9é·_x0002__x0007_ã[Â@Gß+¬HÇ@Í_x001B_Õ¹~=Ç@ÄÍ#Ö¸LÐ@hß_x0018_ï=Ò@(&amp;_º}É@(a_x0006_Í&amp;oÊ@Âûð,rgÉ@9;úÎúÈ@x(_x001A__x0013__x000C_ÐÎ@è_x001B_1*_x0017__x0013_Ð@ò_x0004_+&lt;»_x0014_Ð@¹ _x0011_Ñ@Tk4{ Ë@¾_x0015_;[Å@±WJ´&gt;Ê@%²ÅzDrÌ@èäÏ:rfÑ@¨_x0011_Jy~çÊ@¬:]ûÔË@_x000F_U)_x0012__x001C_ÛÆ@Û#[\Î@(ÿdÉ_x0001_Í@ô9"))ªÏ@iÛt_x0005_±Ñ@&gt;ÅûéÂÍ@uhA«9¬Ñ@ü.ÝÐufÏ@_x0012_ô9äØçÐ@òÝ:iÎñË@þov;_x0003_·Ë@ÎÔXìiÍ@_x0001__x0005_Ü}-_x0004__x0005_Î@¨ÁÁ¾Î{Ë@e]I*DÓ@üYÇNÐ@¾ñÒ²{{Å@×°sP³Ç@ýMÝÉ@èÂ_x001A_F_x000E_Ò@_x0010_(_x0003_Ò@&amp;_x000E_ØR`_x0012_Å@Å$@ðKÉ@ËOBÇ³ôÍ@Î_x001D_êwFbË@Ý/ç_x0006__x001E_âÐ@~@n_x0005_Ë@6Ão¬_x0007_Ë@âÚîSÌ@ãóà' ãÌ@_x000E_O_x0008__x001D_îÎ@¸_x0008_Ag°Î@R\_x0017_4¦Ó@_x001B_Ku7_x0007_LÐ@$ðA[VàÏ@¬,9q	Ç@_x0008_Ö_x0017_£Í@?4³¤8Ï@b_x001E_Q_x0002_úÉ@_x0007_á!Gä»Ð@~kUWÜiÈ@¼³J_x001B_!¥Ì@V!ºã_x000E_}Ï@Ü¿ÿ_x0018__x0003__x0004_ÎÅ@4N§Ú¦²Ì@I_x001A_Æ¿ÏÈ@(jQLÆ@_x0019_­À©ÅÎ@[·dÐ_x001F_&amp;Ð@_x0019_ÂÃXcÌ@_x0007_ÖO9_x0005_LÈ@_x0016__x0002_¬\Ì@â¦WuÇ@§y_x0011_hèÏ@l_x0008_=_x0019__x000E_Ç@ý}gVÈ@¤åi_x001B__x000C_}Ñ@Ã,ì?o·Í@bÇ¾WÌ@ª«ï*¤*Å@aÇ¬ìoGÐ@_x001C_¢NXîÉ@Ñ4×_x001E__x000F_ûÉ@"Çx_x001F__x0016_5Ì@.~¶A~Ë@íZ*¾_x0001_YÍ@*7ºK_x0003_É@§_x001B_øQ&gt;nÐ@ÌÀÕf5¯Ë@F½|ê¢Ê@_x0008_¤b¸Ñ@$(+=&lt;Â@B-¾´&gt;uÒ@¨AÂ2_x0004_Ñ@ØÛöi_x001E_Ë@_x0003__x0006_9{Û_x0018_ýÑ@X_x0004_KÆÌ@òÞ d¤Í@bæq9öÐ@M&gt;5.!Ì@;?_x000E_,°É@àÕús_x001F_êÐ@8n8&gt;þÌ@Ãk½Á^)Î@È(_x000D_hÐ@ód_x0001_ÓA§Ð@l_x0015_Á:È@ÿM'ú~2Ð@~ÑoXÐ@_x0002_þVØÁâÇ@_x0010_j{_x0012_n0Ê@¦a,_x0017_ÆÆ@|/1Ö&amp;Ç@ï:ßõÎ@·&lt;äÏ@ks¥kÎHÌ@R_x0008_!í3&lt;Æ@_x000E_§e´_x000F__x0003_Î@Ñ})~Õ®Ð@_x0012__x000E_RvôzÎ@_x0005_íý_x001F_&amp;)Ê@R_iÌ@ýd}5TéÎ@ìÞ_x0003_­Ì@£~vµöÍ@!Lº_x001C_æ_x001F_Ê@t;Ù&lt;_x0001__x0003__x0019_mÉ@Òù_x000B_t_x001D_lÍ@pÝ"µ¡Î@_x001D_½{4Í@Áü4Xÿ­Ì@-%ÝD¾Ï@¢/_x0016_ÄèQÊ@_x001B_ú5N_x0014_ùÒ@_x001A_ø_g2_x001A_Ê@Ä«7J}&lt;Ê@	 ÐI(QÎ@zøñZµÐ@îRD_x0011_IÎ@¡fIÄ£`Ð@D7a=±´Î@5Èñfo_x001E_Î@²s$Wì@Ñ@JOÑÜ]É@;_x0012_rQ¿SÐ@Ùõ×«_x0003_¼Í@/òQYðÉ@Ø_x000D_þ_x000E_QQÉ@S_x001A_'B	Ì@Jõv&gt;Ì×È@}´ù§ÑiÊ@d9%OÌ@à_x000E_¡o0åÍ@_x0002_ÄVæ_ÀË@È¾ã&amp;_x000C_²É@ÊëVN_x000E_É@.\¸B@=Ñ@_x0013_Ãràr_x0013_Ï@_x0002__x0005_£¯%&amp;Í@ø#¹*_x001D_¥Î@@Ð¹@Ì@ôRKaXÊ@&amp;W~3MÒ@T¦¾KÏ@_x0010_zép_x0007_Ñ@_x0015_Kbv_x0013_6Ñ@#Ù§aÑ@¦`_x0018_=_x0002__x000C_Ï@Ê=ÿsøIÎ@lU)¦_x0008_Ò@êºK_x0016_§Ë@ÇéP_x001F_Ð@â_x0017__x0004_CdÊ@&lt;êRì±Ð@_x001C_òD?ëVÐ@Ñ¨_x001F_ª_x000B__x0005_Ä@¤W7iU=Ë@!_x001D_Ò_x0004_Ï@zn_x0017_ûáÉ@ \àxý_x0006_Ð@3kN_x000D_ï¸Í@lî È@´Hù%u_x0001_È@§Ê_x000B_Æ¿ÝÐ@±S_x0003_?_x0014_ÎÏ@"Z_x0011_£_x0005__x000F_Ã@ìkzÈû¿Ê@0;Ôö5Æ@Èÿ_x001E_GJtÑ@Å11Ø_x0001__x0002_=Ï@_x0014_®1ÒÌ@ÞË~o0_x0011_Î@s7ÿºåÊ@nËeæ_x0016_JÇ@ÖöÈ­jÄÊ@EÈá;¦Ï@×ðê_x0004_Ê}Ò@_x001D_hu£_x001D_ÂÇ@_x0008_* _x0011_\DÊ@Þ­âí_x0016_WÑ@v®ÄåÉ@3¹_x0008_;kÌ@]ñ²Þ¿²Ë@áhHÀhË@iñç6(zÐ@¼õùØ½´Ð@Ý_x000D_aÛÒìÎ@¡Q+CzÑ@_x000C_Ô»tÐ@_x000E_x²q[Ë@Õt_x0003_pÿ£Ï@_x0001_nqýgÐ@¡¤V_x0017_î?É@}@Ü-_x001B_qË@°ÙyQS¨Ñ@_x0011_D_x0017_ØJÌ@¶± A&lt;ÒÌ@Ì°ªa¾Í@_x000E_Û,Ó@Û_x000B_º'ã&gt;Ô@}AîyìÅ@_x0001__x0002_HMF^ó0Ð@a§âò²_x0013_Ò@JEgðãÒÆ@\¥^½ï_x0007_É@ê¬Ì¹Ð@ed_x0007_&gt;vÔ@ö,L;þÏ@ÿ9~ S*Ï@[© ÛÕË@ÿ:!#_x001A_Ë@¯òUÆÂË@_x0004_`Ê¬¸Í@kÛ+ÇÀáË@Î@t±ÑGÒ@3p_x000E_ö¶_x001C_É@»ôð¯Î@_x001A_$ÖG'Ï@ _x0010_Ù_x0019_±Ç@º7_x0018_ªénÃ@©_x0018__x0017_ûøÑÇ@Ó]w_x0012_aÉ@)K§_x001C_ÙÌ@½&gt;ï÷\Ê@ý_x001F_è$ wÐ@9%æ_x0011_roÏ@_ZäotÏ@_x0010_È_x0006_¥TÐ@&amp;¡õ¢VªÊ@_x001A_î¾ú:É@ßÎJ_x0005_4Ð@÷RµnFÎ@2ÂÀö_x0004__x0005_YmÍ@­_x0018_Y_x0013__x0002_Ï@B_x000B_Å_x0018_]Ë@HÙÐ_x0006_zË@ÄÛ"8Ë@Zûá_x0006_,Ì@\cµ¾ÐÏ@Ë5_x001F__x0007_^Ñ@_x001C_ûÓ¹øÅ@8Ï_x0018_¨Ð@¦©@ÑÍ@_x0016_Þí"Î@lcÐñzÊ@¬ÐUóUÏ@C²_x001E_{KEÐ@Àv1Í@_x0019_Ð²	mË@\ IÆ_x000C__x0017_Ï@L7_x0003_6xÐ@_x0001_WÆ_x001E_dÐ@O¸ßaZãÊ@Y,w_x0004_yßÍ@?Bòæ~_x001C_Î@õt]÷Ñ@U²âqÏ@_x0013_m_x001D_?þÓ@ÎôqìÈ@Ï_x001B_ARLÑ@Çc_x000D_MêßÊ@ÈÕòÐ#Ê@ÃùÉ×ÓÆ@!°ä_x000E_½»Ë@_x0001__x0002_¬X69'ÂÌ@ËM/,ìæÍ@diH1åÒ@p¬Õ_x0003_`Ë@¿:ãêáFÈ@å~¢É@.V&amp;_x0017_T&amp;Æ@Ùîò_x000B_Ð@_x001B_*_x0015__x000F_Ê@v_x0002_{W_x0001__x0019_Ð@:¥÷,jÊÇ@Úöé_x001B_)³Å@	°áBÎ@"åuí8Ï@²ð_x001B_¤-Ç@#1)2+|È@M¸ô.Í@82×jÇÌ@¶íÑàÈ'Ò@ÚnëÝmÌ@oj®ËYþÊ@ \_x0004_Ë@_x0002_²ìM^KÓ@_x0004_]X ÈMÉ@_x0005__x000D_ð`üÁ@eL_x0018_8þ{Ì@rsd §"Ï@kô$¹\8Ñ@ËÒ_x0010_§äÈ@·&lt;)MKË@_x0002_Ú^ÁÊ@2Ô²Ç_x0002__x0003_øqÉ@¼;ÃÑ@R|3¬Ð@_¤n_x000F_ÓÌ@Ó_x0019_UN&amp;Ì@å_x0001_î$§LÊ@I_x0001_DÅ_x0007_Ì@ú[xítzÏ@¯Gÿ$Ð@	U2òD¿Ï@_x0016_Ï^í`8Ì@0Òïª_x001B_}Æ@hÖnà_x0002_Ç@ú'¦hu_x0019_Ò@µHgú¹_x001C_Ï@_x0018__x001B_ª×Ü°Í@XA_x0019_ÁEÅ@úetþ/ÈÍ@_x0014_ºß_x0017_ÌÕÈ@nÈ,ÿqNË@¢Qwx6nÌ@_x001F__x000C_¹¹vË@_x0011_Ö(_x001D_ÊÀ@î_x0003___x0017_9ÖÅ@nkjP_x000D_øÏ@KÌXÊ@e_x0006_çîÖ_x0018_Ì@SÓYÆBøÐ@°«O-f_x0013_Ë@ÂuðgÜÏ@êIëL2©Í@_x0003_)\Ú,Ï@_x0001__x000C_t¬¨ÀÏ@	ÞçV,2Ñ@±w±ËôÉ@4Ë_x0001__x000D_Ê@dx_x0008_Õ"Í@_x000B_ËV: %É@_x001F_Bì»É@&amp;#_x001C_á_x0006__x0003_Ñ@ÚrqâÎ@7h½­Î@%g¸×Ø`Ð@°ú_x001E_l0Ì@È_x0007_vÿ®_x0011_Ó@ghÇ4½%Î@ÑÍ[_x0002_ÂÿÏ@ÓàÖ%.Ð@¾ÈÞ8¸¨Í@Î]ZÏ@Ä½ªíÃÒ@p»ôñÇ@vÇY±Ï@.Ê»|}kÇ@¤ôøSùÿÎ@_x000B_Äì~ýÎ@üÄ_x0001_.q¶É@i_x0004_"$_x0005_Ð@ ð¦È_x000E_Ê@uo_x0003_ïÏ@»_x0013_P·_x0002_Ò@¹ÚP%_x0018_ùË@¦+(Ë¥É@×Dol_x0003__x0004_ÅÉ@ Få³¦¯Í@¯´_x0006_DÏ@Y6yLþºÇ@Ïf¤E,Ò@y_x001E_Z6,xÍ@ô)Q-.Ì@õ`m&amp;¶lÈ@µÿ_x0002_%¿Ë@)ÇæKÚË@»·]Á|TÌ@²¢F½_x000C_Ï@]u1RîÐ@QñÞCØØÇ@_x0008_ñ¼DøÇ@zYÞÕ{Ä@ªòïi_Í@Àj%PH6Ð@ª¶ _x0002__x0002_É@1WõñÍ@p)ÈÍ_x001A_«Ë@#_x0018__x0003_±ÛFË@l_x000F_·¼_x000C_ÔÐ@;ï¦ dÐ@Ú_x0004_xKÊ2Ñ@w_x0005_k¡a_x000C_Ì@÷$À]çÎ@ØÜZ_x0003_ª·Ì@z	 _x0008__x000E_Ð@±ª®¶%bÍ@G_x0017_³V[OÍ@&amp;'¾_x0001_c«Î@_x0003__x0006_­_x0014_&amp;á©ÑÑ@94}ö	_x0005_Æ@ÂAA	Ê@hbòî@qÓ@G-/2_x001B_Ì@dÁ_x0010__x001D_Ê@_x001A_£0Ô_x0015_Ñ@àg_x001D_¬_x0018_ÅÃ@¶Ú\BÐ@1~RÂìéÍ@®äPã}Î@©_x000B_*ÊÏÍ@_x0016_ÂE(Ì@À_x0004__x000B_ý~=Ï@l_x0012_0zÞÄÌ@vi6|-ÈÅ@Z9ÈtM_x0008_Ó@r2û3_x0017_Í@ ü	7Y[Í@Á0R'üÌ@í+Öê_x0015_¦Ë@µ»©ºç_x0007_Î@_x0013_¤«5YçÇ@N_x000E_yÈë¢Ð@_x000C_ý_x000B_ÇßUË@ïÈ?GùÎ@t%Aß_x001A__x0011_É@Æ_x0002_³.#òÐ@7_x0006_àÂ«ìÏ@ØOÀÓàêÑ@ :Ô=Ñ@êù_x0013__x0001__x0003__x0006_á5Ë@¾c·c!¾Ö@%_x001F_­L7Î@ù+regÌ@¼&gt;ì_x001E_pÜÊ@*HõÚ=hÎ@_x000B_1÷ðaÎË@Õ_x000F_©o_x000F_Ð@Ô×ãVÞèÌ@Ij¢«².È@_x000C_æÎlÜ=Í@p_x0015_¯YàÈ@Á¨_x0017_´Ê@_x001C_»ßbÊÏ@ëèÎvwÉ@Ztë_x0004_?Ï@d_x0005__x0014_þÉ@|VØ_x000E_öÔÐ@r=(`Ï@É¢?JL6Î@_x000E_TÞpÐ@ýéUb,_x001D_Ñ@ÉÇö½EÉÐ@_x0006_hÒ_x0001_ÁÆ@5ÓíFÉ@Ùj_x0002__2Ï@x8®ú[Æ@Hg¡he#Î@_x0015_·ôeqÆ@Úde_x000C_*_x0015_Î@×*mCØÍ@(«ÈS²Ñ@_x0001__x0002_²KOauÌ@¬_x0008_Ù	_x0002_CÑ@Ñ(^:Â¯Ò@R_x0008_Wè­cÇ@¸HMcÑ@e%n_x000F_9Ê@å i¡"Ò@Ø0¶._x0017_×Ê@Ô|_x0006_K_x0005_Ç@uÈ!EýÃË@êÞ2ù_x0003_Í@Ä|]_x001B_[_x000C_Î@Ø?_x0012__x0011_2Ï@Å_x0007_,PníÊ@&gt;_x000F_àaEÑ@_x0006_Ü¥Ò Ð@@Ò6l@3Ì@D_x0007_æèAÌ@±Ý§­ð?Î@È¯å_x0018_Ò@Ü_x0004_t&lt;)Ð@fV­Â_x0007__x000D_Ñ@_x0006_×ÜÞãÑ@ïª_x0004_ÿÉÑ@_x0008_E®­¡RÍ@éC_x001D__x0018_5Ê@_x0013_T{IåÖÏ@|_x0010_Cæ¦Î@n´"ö´²È@Êh&amp;t_x0008_"Ì@_x001F_UèË¤È@-IX_x0006_	;Ë@}_x0003_2ÚáÐÒ@%±*¯.Ð@=_x0001_ùð¯Ç@x}_x0016_/9_x0002_Ì@LÓä_x0005_gðÐ@;_x000E_ó_x0001_SÑ@ù©V_x001D_;Ì@¡õìÁjÑ@!õú«¢lÒ@¸_x0016_ùÜ¡¼Ì@¤_x001C_nÆ@Û_x001C__x000F_ÇYÐ@^$_x0006_5tÆÐ@'_x000E_+°p_x0017_Ì@ê_x0001_ÒEÉ_x001C_È@T_x001D_ÒÉÍ@óÔ_x001F_Åf_x0007_Í@Gæ¸ºÎ@_x001B__x001B_7V?EÏ@=!±AoÉ@JíñÆZ{Ð@ _x0017_YÅ_x0004_\Î@G- ¸_x000F_Î@¦xÖÇFÊ@²_x0008_ß£_x0010_¸Î@'Ð²Î_x0012_È@Ä$n®(^Ì@OjI³SMÌ@_x001C_&amp;ß;-HÑ@÷HµÁ_x0015_Ê@$_x000F_ÎL_x001F_$Ë@_x0001__x0002_aLÓjVÊÎ@;e_x0015__x001B_bÎ@_x001D_LöGäðÊ@_x0016_âµxÎ@_x000F_¼X"Ë@ÚAñLg_x0003_Ð@Ç_x0003_WÊ@)Ò.àÑËÈ@U[' &lt;Í@ã{¬_x0012__x0013_AÍ@ÉSµ5:Ð@Ô8·}_x0012_Æ@Z_x0006_×¬_x001D_Í@aðø/n²Ì@b$¡¥_x0018_sÈ@ ß¯cÃÅ@ÇP!ÛÔÐ@&lt;YK\ÜÉ@ÙÙ`_x0013_u_x0018_È@v_x0015_R&lt;+ÃÐ@(£âËzÐ@£¬.²ÇÍ@ø°ÕüúÚÒ@ë_x001C__x000B_C_x001A_Ä@úG_x001D_ý¥ÏÐ@Sàåß_x0007_íË@Ëà_x0014_ýUÍ@=_x001B_ä@Ð@»K'vôæÌ@w;[ÇÌ@²[{_x0014__x001F_Í@½îUà_x0002__x0006_ÄPÊ@ÈÜÓ_x0012_ñ5Í@ïøk´_x0006__x0010_Í@º_x0003_ÎÊ@Rs~ã;Ð@¶í_x001A_ò¨Î@´gc¸ûÏ@àÄH__x0017_?Ì@_x000D_6_x0019_¢_x0001_Ë@za_x0006_WdÒ@Ö4_x0005_\Ð@h{ëÇ¯Ï@IVhÌ_x0010_HÍ@ô^=è_x0012_ÃÎ@¼à²÷¾È@îÐ4Õ(Î@_x0007_§}õJ_x0011_Ï@!ç_x000F_üs	Ð@vá¬.Ø_x0004_Ñ@.R#+}çÏ@ÖH³&lt;ü~Ð@¢â:»o±Ë@Ð[_x0016_S_x000E_Ð@h#BÞÐ@O	×Ï@È1ÒÀâÐ@_x001A_iìÙ*RÌ@/²}½_x0002_È@}²_x001E_Ïi_x0004_Ì@®­â_x0011_ñÆÏ@;£ùV_x0006_Ë@)_x0006_~¢íÍ@_x0001__x0007_(Ôÿg_x0008_Ð@ê=n._x0005_cÌ@ÅDÇ_x0011_ö_x0008_Í@rÄ×¯ÈÈ@Yh´´IÍ@oþ=°ÃWË@j¸@©rÍ@8OÒ^.Ï@a_x0006_öe«Ç@_x001A_RCFÞ_x001E_Ç@z¦cÈ@È³7ø1È@t´ÔÉ@ëd_x0003__x000B_ðÑ@Rï@·0Ò@kpyC_x0013__x0002_Ë@Çï³\È@³4Ü_x0005__x0004_ÜÌ@«,M_8Í@ºG¢ËÊ@'â²jË@¨¦_x001F_ÔÖ.Ê@5Æ8CìBÎ@Zþ?EïÎ@ÅÆ_x0006_Ð@v¯Cç_x000E_iÎ@á_x001C__x0008_©Û-Ñ@Ð(¢~#Ñ@G	ßiþ?Ð@¶¯6_x000E_QRÏ@_x000E_KG9P3Í@ï*;_x0002__x0004_OÎ@Ø1_x0001_võÊ@{uq¼_x000C_Ò@ÀqÀÿ¹_Î@øh_x0001_Öm_x0019_Î@Ûó_x000D__x001F_×Ì@"dïÛ_x000B_È@5DJç×É@sI¯6"Ì@ÕÎì÷_x0003_ÓÏ@-Ùôe_x0003_Î@ko'åõÍ@ï·g:_x0018_¸Ê@_x0005_~´O¼Ä@p«Ä^?Ê@P1öÂ©É@Ñ[R_x0017_óÿÐ@Iñ¥'Ê@Ðl¡_x000C_ÈýÎ@6ïÁ¨féÄ@ý"TæjNÑ@äT~SNöÆ@Á_x0005_~Ü¹äÆ@_x000E_vó=É@¥}²%°¦Ê@]_x0010_¢­¡8È@·Á®fmÑ@÷jÊ"_x0005_áÑ@7¼x_x0015_hZÑ@G@`_x0006_ä_x0007_Ï@%i_x001D_·hÏ@í%ÞUlbÆ@_x0002__x0003_ó_x001D_Md\÷Í@_x0018_yí_x0008_MÎ@f}¹_x0004_(Ñ@ëúM=|SÇ@Xö·eÍ@Tô_x0010_¾É@5) ×Ì@í[_x0001_§h_x001A_Í@ê_x001E__x001E__x0004_¸DÍ@¦Ý_x000F__x0018_¹+Ë@0HÕ®oÍ@_x0011_]QÛ³Ï@6tþåÆZÇ@ï\e_x0014_YÎ@-×\à_x000D_Í@¯Ö£_x001E_!É@Ô6ÈTrpÑ@j¨e_x0010_5ýË@@%5þ°_x0010_Ë@ÝÓ°µX§Ì@h_x0017_¶tÉðÎ@_x000B_çÚ×Ï@¤#á¥_x001D_Ì@øigà&gt;TÅ@êáîVk»É@MÜ|YÍË@Çè)~©¢Ë@îUù_x0006_È@9(¡_x0008_?·Ç@_x0010_-åÔ_x0003_Ð@·_x001C_øbÍÐ@A&lt;_x0001__x0003_ÉoÍ@ØMÌ\_x001A_Ð@w·ð_x0013__x0010_oÎ@:lÎ_x000C_FÐ@qq¯À-¸Ï@1%Þ4l­Ê@%éÜÅûÊ@ÿ`È_x001D_â_x0010_Ê@BÌC_x000B_éË@ÝR5áÆÍ@ëüi§mÐ@¯9$ÓLÍ@_x0005_ßEúíË@C³Ï"ÁÉ@ò;JðÂÎ@vø«_x0002_Ð@_x0007_ß¼Ê_x001D_?Ì@kt_x001D_2øÎ@Àd×®"Ï@´_x0005_:è^¬Í@Êô$ó8ìÉ@_x0017__x0001_3MÊÌ@_x0004_ÄøëÎ@Ð_x0001_ù_x000E_¾sÎ@\Á_x0019_á_x0019__x001B_É@ø#ÐdsðÄ@ ª_x0007_áô_x0007_Ê@6Aq­_x0016_ÚÊ@@¾HÐÄ©Ë@0Û¤_x001F_ëÌ@:â¦ÓD_x0011_Ð@ýªy|Í@_x0005__x0006_@¶_x0008_ËÙÚÍ@ _x0014_Mä¨ÜÎ@÷¯ÍÇÔpÉ@\D_x000D__x0001_ÿßÌ@aIî´êÆ@_x001E_AN©ØÎ@ØÐ_x0010_ü*TÈ@_x001D__x000B_êEpÐ@³{HsbÊ@BbYæ5É@~_x0002_Ò_x0004_cÏ@Õ·WP£ÏÊ@_x0008_·j_x0016_,*Í@1ÈÇ_x0002__x0017_äÎ@_x0010_â_x000E_Ý%Ë@¡(¾»_x0003_ëÍ@xK#ÚåË@va±#IÏ@"$u°+øË@f}_x0014_ö_x0010_Ì@Ï"&gt;ù÷Ì@¯F_x0002_ë_x0013_Ñ@X2ÅË@÷_x000B_aùÐ@_x001F_2;Õ­Ð@ôCvàÍ@_x001E_ª[_x0007__x001C__x001E_Ê@¢æÅV]ÅÏ@-3ÉÀÌ@áFÐÊTÎ@_x001D_	r_x0003_Ê@$_x0015_ÿ¹_x0002__x0006_CQÄ@3×_x001C_iSË@¬ª°qÌÍ@n_x0007_&lt;tWÎ@=_x0017_[´_x0001_Ê@ý_x0019__x000B_/²µÏ@à©¡_x0003_,CË@_x0017__x0013_Ù¸XÒ@KI¦ó2Î@_x001A_(rÉ@ç!_x000B_\zÎ@Uë\_x0005_º*Ð@_x0004_nÙ}	4Ð@2xØ©æÈ@o'_x0011_XíWÍ@Û¿Ð_x0018_Í@tO¯Ë@MÒ&amp;X-Í@`ºÞF_x0015_Ê@_x000F_ÐuqÞÏ@ðÿ_x0002_coöÌ@_x001C_ahâ]_x000B_È@ãR¹fV9Ò@µu ¤Ê@ä´,¸Ï&amp;Ð@EµdO%Ñ@ÂQ»0Ì@±ÊoQÎ@wæìW_x000D_Ð@$;_x0010_güÏ@­¤®ÑµÜÍ@ì½Å«_x0007_½Ì@_x0001__x0002_F·ÈíéÐ@*«_x001D_eÑ@÷»M_x0013_3òÉ@µ Åô(Î@NÄHâÏÐ@øA¡³yÚÏ@9ù'Ê¿Ð@¶øu_x001D_7qÊ@=	Eh_x0016_Ð@RÒ_x0018_#ÍcÎ@¬ÏÞiµÌ@P_x0004_¤GáÉ@,Ê$_x0018_Î@d_x0006_9ò_x0001_ªÌ@_x0017_QàøÐ@¡DýðµÆÊ@EP_x0017_4FË@ú·ªýÍ@a&amp;8Ï#kÐ@÷Ò~âz*Ñ@Zï3{Í@·¢Kç¤fË@~gÛó_x001F_´Ñ@éT_x0017_°qBË@_x001B_é,|È+Ð@&gt;ø¬Æ7Ð@t_x0011__x001A_Í°kÏ@[[Ñ9ùÐ@ÅÛS¤ÀáÎ@)U"_x0013_í¹Ë@çåo¬CþË@_x0016__x000C_ía_x0001__x0003__x000E_zÇ@: çÐ@ÍM)Ë@_x0017_\OÍÎ@ÅògÚ[ZÒ@_;V_x0018_!Ì@Y]ÎwÊË@ÄFh4CáÌ@ÛÝ2_x0016_lÎ@¹_x000D_MÕPvÍ@Pâ\_x001D_³Í@ÚWD_x000D_½È@õ#kîæÙÐ@Öê"0/Ì@¾ÈzyÓsË@_x0016_ø.¤_x001B_ÌÌ@Ms¦º_x0012_÷Ê@Q7jQ_x0001_Ë@|¾õl¤Ã@PÃ_x0016_c¾¥Ð@_x0006_ÏµhJ_x001B_Ð@.Ì¾ÇÖÒÉ@][æç_x0016_Ñ@rx3¹ùÌ@Þu_x0003_ìÊ@Âü^ê¨È@J_x0008_SjfÅ@_x0016_L¶wÀ"Ð@_x0002_Cæ_x001A_àöÏ@ï6xÑvÈ@BÈÍ@_x000B_ÝQ_x000D_T~Í@_x0003__x0005_:_x0016_±_x0008_Ì@&lt;«_x000C_L_x001F_¥Ò@¸yè3'Í@±fÿi`ûÍ@àTe_x000B_0Ð@T#+ÓÈÐ@h[Y)×Ð@]XW':Ë@§&amp;jêrÐ@¹_x000B__x0001_7dcÍ@»@uch_x0014_Í@XÇ¾_x0014_d_x0016_É@¼_x001C_Ä õÓÎ@îAAÆgÊ@ùGÌ¨¿*É@xúó_x0002_ñ_x0003_Í@ê)o_x0003_ÓÑ@:½¤_x000D__x0003_ýÐ@|_x0004_âUDÈ@v_x0006__x001E_îÌ@L ûuÇ@CZj®¿Í@b³ÎZu_x000D_Ì@²°¤ïÍÊ@Îm_x0015_Å¹[Ñ@_x001E_D(ìÜË@;ú.|íYÌ@6æâá¶½Ê@jñl¦" Ñ@Ì~$ÿpÎ@²sà_x0014__x0002__x000C_Ë@ÐÚ_x000F__x0001__x0002__x0018_Ë@|Ù_x0001_bBUÏ@Ì_x0018_D"&gt;Î@m_x0017__x0019_­õÈÉ@UâÝ_x000F_«¿Ñ@_x001D_¢_x0011__x0018_Ï@8 K_x0019_2Î@_x0003_D¹â_x000E_Ñ@ hÙÑ@_x001A_vü=ö´Ê@þ_x0008_)È&gt;­Ï@_x001E_ê_x0011_:KÑ@I§ârSQÐ@P\_x0014_âýÝÎ@&lt;¾[_x000D_Ð@#ªCZ¹Ê@ÝQÛæ²:Ï@_x0015__x0008_Óû¾¹Ê@_x001C_;_x001D_KæÕÍ@ñ_x001F_»òN^Ð@&lt;2úGüÆ@é\¡ÖÎ@¬|D_x0006_tÄ@**Æ_x0006_Í@©ux_x0019_~¢Ç@¸öàõÀÑ@_x0015_36ÒwÊ@_x001C_Oz&amp;ðÌ@_x0011_.tÚE°Ê@ÚÝ'y¯È@'3nY_x001B__x0015_Ë@»Å=µ1BÍ@_x0001__x0003_7PWYP_x0014_Ì@t{]6ÚÑ@8q_x000E_ÅÑË@m_x0018_,öK8Ë@NGðsêÇ@_x0012_åßPäË@¯_x0007_/YË¤Ñ@ô_x0006__x001D_@l/É@.÷)ÌÍ@¥·7,õ4É@¤½³Zí½Ò@X_x0007_iÑºÏ@%üA(ÍÑ@Í_x001A_-,~ðÍ@[õ¶Øv_x0017_Ï@íÙüÞ_x0005_Î@T_x001F__x0001_@À¥Æ@Þg[Ì-Î@¶_x001E_:±_x0013__x0002_Ð@_x0010_½»bóË@At¥t5´È@º_x0008_°¶õnÁ@F»?Â@ÓÕ©_x0015_ò¿@;ÉOùcÅ@`_x0018_c¾@_x0008__x0002_2f_x001B_Ã»@@7©Ã@_x0016_ü¸Þº¼@'Ø$_x001D__x0019_Á@IW_x0014__x0005_uÀ@ÍQ_x0004__x0005__x0012_ÀÀ@j_x0010_¸ÏFýÅ@+Ñ!{CÐÉ@O&amp;ñT°ËÂ@@úÇþÍ@_x001B_v^h_x001A_ÝÅ@t,`_x0011_âÂ@_x0003_Â_x0013_IC]Ä@m³?_x0017_2Ä@_x0004_rPI§îÃ@dAF¶çUÄ@ú¤ô(_x001B__x0013_¾@ ç_x0011_½Â@L_x0002__x001E_åñ_x001B_Ë@½îO¨}Ä@ý	âiÉÂ@t&lt;S8×BÂ@¤ÓâÌ¾Â@_x000E_:#Ño´@M°@0=Ã@%0_x0016_a)Í@_x000D__x0002_Ód÷Â@ãÔd&lt;OdÂ@í4åù«·@¸\v±N¹@Gþi_x0001_¼ýÀ@_x000F_î_x000F_nvØ¸@¨áXQ$_x0019_Æ@_x0004_V³_x001A_g\Å@]~K-áÐ¾@µp_x000D_HkÃ@oQøýg Â@_x0002__x0004__x000D_S{eÃ@G&gt;ö#ÌÝÃ@¢úF_x001B__x0007__x0001_¼@óÕo¤Á@Â_x0015__x0008__x000F_÷Á@rtwEH_x0008_É@Hî^2DÁ@{¤_x001C__x0005_Ä@_x0002_»I{lÀ@cV7mÃ@åuW%%Á@Úó	Ì_x0006_¿@?ÜTy½Ã@:cSµõGÄ@Ø_x000C_2ÓÄ@DZ9R·Á@Ñîq2¸Å@ÅüÍªÒ_x000B_Â@ @ZkÛ»@e´®~Á@so!2fÅ@eñPÊÓ@Á@vKøJÀ'Å@_x001F_¼6+p©Á@V{\éôÁÂ@ü!È_x0013__x0014_Ä@%Á_x0003_.dçÀ@f_x001D_G_x0006_!Ç@Zk+^tÅ@áW_x0012_Ç×Á@_x0016_/cö_x0010_È@ëðj_x0005__x0007_Å_x001B_É@_x0011_Ø_x001E_2­À@Ç¢[{*Â@ô_x0002_Aý&amp;Å@&lt;§û)¿@²&gt;ZÛfÓÀ@ÆÊOÇ@ûH_La|Æ@_x0003_êîmßÀ¾@ë*!_x001A_wÁ@_x0005_Ùn_x0001_ÕÆ@ãø@âPºÀ@)^µ_x0006_Ì_x0006_¶@893Î_x0004_1¾@M&lt;Ô¾¸RÊ@	Ø_x001C_Û/;Ä@î}]ÒöÄ@ -\@^Æ@_x001B_m{cÄ@+_x0008_TwôïÄ@Ý'l=íÆ@ïäYXÍÁ@¿-®t_x0003_ÉÆ@	Ã_x0019_ÃÌ@_x001C_¯ë·ïDÀ@åëÿl_x000B_¾Ë@Û_x0008_ÃeÊÀ@Á 	Lý_x001F_±@ñðQ¹Æ@ËâÃVà_x001C_È@~òôh_x0011_ÃÄ@,§_x001D_	ÛÄ@_x0003__x0004_ãßô?µ Ä@Zä¿wRÅ@F«Ü÷_x000B__x0018_¾@âí9UÏ_x0002_Æ@_x0008_k¢²._x001C_À@#ÕÇ5SAÀ@R.8ÛéDÉ@þë4imÄ@8åãe GÁ@r¤b-6}º@Éÿ_x001D_D_x0008_¿@q ¶Ë¡Å@nñð'_x0001_ÞÆ@Fjq_x0012_ßÁ@_x0002__x001C_S&amp;ÄÅ@°'6YÀ@K_x0018_ªÙX_x000D_Ê@²zDv#*Ì@Êí+&gt;f¾Á@Æy_x000B_Æ@Ì¿Õ»d¿@ö;_x0004_Í¹EÅ@×µh_x0017_Â°Å@\é·ú;_x001E_Ã@×3 Ýæ¿Á@î0w R»@g«l_x001A_À.Ä@ÎwYtÖEÂ@N ³±Ù¾@H]pcÿuÈ@-|³7_x0016_É@_x0016__x0014_Ó*_x0003__x0006_ú¹Æ@Q[aDÅ@_x000E_´Ü_x0001_ÇÄ@a_x001D_)~_Ã@&gt;ÒG_x0016_Ä@uM9_x001A_Ä@B4¿wÀ@*õÑé!Ä@ò¶Èÿõ9È@ÎAa#EÀ@¯_x001C_½lú4Æ@`W_x001F_É@×À&gt;²}#Ã@Ò×_x0015_oºÑÁ@vØ,ÅôÇ@&gt;úê_x0002_&gt;¾@_x0018__x0010_=x_x0011_ëÀ@p_x0015_Ï·Å@L_x0011_:ÇpòÄ@6vª«_x0018__x0017_À@[q]6r·º@Â3=ÿáÁ@$Ãôh_x0013_À@_x001D__x0004__x0017_ò´_x001E_¶@R_x0008_c)¶Ä@$yöÆÅ@U¹k_x0005_$1Æ@¾_x0017_|&lt;¯âÃ@Ê2§#â6Ã@B§ SsÂ@!ð©¡):Ä@]ãá@¢ÖÈ@_x0001__x0004_j?ÐÃ@øNÇÐ_x0012_Æ@)µ¢&gt;ò_x0007_Â@eÓ_x0015_b|Â@D_x001D_ºÃrÉ@ÚkÚB»ÔÂ@·_x0011_Û[Æ@¡_x0013__x000D_ÖÕÌÀ@ü¨}=:Ç@ðùâÊ­Ã@«{L³ëÂ@vx_x0006_÷¨]Â@b_x001A_. _x001D_Æ@Âr@_x000B_NÀ@~¢ÝEÆ±Ä@S!êKB_x000E_Ä@»Êÿh_x0008_¹@u_x0007_ªLíÁ@¼ÝK&gt;ó¤À@_x000D_«&gt;É@¹@_x0002__x000D_VÙ®Ë@±ûw,&lt;Â@_x0003_°_x001A_±éÃ@"1ÂU¾@%Ú?±xÊ@_ÞWùdõÀ@_x0006_o§_x001B_ïÂ@,_I¥'¡Æ@êA OgË@û^L=AÇ@-ÜüÕ­JÄ@·)._x0001__x0004_ZÃ@¦ÄêRB¹Ã@ê¢VÞ_x000F_Å@_x0018_ÞD±Ç@S½åKÅ@,§¨_x0015__x0011_È@¡¸ª¹¶_x0001_Ã@ÒÛÏÔÏ:Å@êÍ_x0002_=%À@ªÂg ]Æ@_x0004_Åf2*À@8_x0014_'m_x0010_ß¾@ô¤_x0008_;°±¿@Â|_x0017_~½ÇÃ@Ø/S¤_x000B_¯Á@©¡p_x000B_½@(§Ê­¸õÂ@Bïõ+ûä¹@¢,_x001C_ù!#Á@XpAhÇ@	À*×ÉÏ¿@n+_x001C_çmÄ@å]¯aÀ@¸¨ÓwüëÄ@v¡IÔ¶É@3xo6þÃ@6'þ_x0012_À@ud¯û¼ÄÃ@j_x0013_Vóz_x0006_Ã@£¼î_x0016_LÜ»@¬üÚÌÁ@­_x0003_!ÒÄÂ@_x0001__x0006_ÎÞ]\7É@vO¬µÙÈ@O¡Ý2Ê@%ØÕèþÁ@¸m_x0019_Ç_x0002_§Ä@T]q:_x0001_½@¡}ñû/EÃ@Ï_x0007__x0006_°_x001B__x001D_º@Ë{fÄ@e&amp;évv½¹@È_x0002_ö.ëþÄ@&amp;¸oO 	Ç@¦T_x0016_§_x0012_GÆ@s7Yñ_x0003_[Â@&amp;Ã_x0005_¥.é¹@_x001E__x001F_Ö9Zj½@^¡_x0011_=_x001C_ÚÂ@¼[_x0019__x0018_^ÉÀ@£_x0008_a­*UÁ@Ñ_x0018_&lt;½Û_x001F_Å@üv}e£È@;¿_x0018_]Æ@wT©Ôèô¼@_x0017_}ÔØ&lt;Á@fÃví8@Å@ì¡É¯5çÄ@§±ôT¾@_x0004__x0005__x0018_`}¬Ì@d¿_x0006__x0016_ÉÁ@ ÊòjE4Ä@:%pHé²¾@Â«_x0001__x0002_£Xº@óWg_x0016_N&lt;Ã@âH2ª·ª»@©²FXÉ@ZÁlv´äÂ@8BKú«2¿@g=&amp;ð½ZÈ@FoøÚY½@òÿ_x0016__x0016_ÏÇ@%*»@¹áÂ@æð¯ßÈ@¸ÚàÌÇ@wqdÃ@H¶ÛmNÐÂ@6­m¡5Á@5Ãs_x0008_|¿@HÅLõ3ñ³@W¸³hÅ½@* ¢ÙÀ@µÜ_x0006_0¿@Ì**1|UÆ@ò_x0002_¿åÉ¨À@2*"NBMÃ@ÞN_x001C_F~ûÏ@Mð^ªó¸@ þk_x000C_Å@¦^_x0019_Ì_x0018__x0013_Ã@_x001C_kMaÊÈ@	¢Ù_x0006_Ã&amp;É@_x0015_6@_x001F_Ê_x0015_Ã@tÂ%Æe¸@,Qo¤ÿÂ@_x0005__x0007__x0008__x0019__x001E_×îo·@îKè_x001F_êÇ@ÒazðÜ-½@?êÜ_x0018_Ã@o°_x0007_)_x0006_K³@È¡_x0002__x0016_X_x0004_Å@_x0001_ÿRûwÇ@Q§)`*Ä@c&gt;ËºÕ¤Ã@([¢b¿öÉ@É_x000F_uÏ/µÃ@áa]vÀÃ@_x000E_K_x0008_0¦Â@qm)ô.À@¨îÉpÀ@_x0002_å¦§0WÇ@Ã_x0015_k_x0003_`Ç@­Yj_x0011_ÝYÊ@_x0016_yÇgµ±Ã@_x0006_Î¶7rO½@¯ÙoÕ(Æ@À&amp;ÊÑnÉ@ÈjgIÂ@ÐÍpÄ@:Øi¿½@Ï/ÛâÅ@Ô_x000B_º_x0013__x0018_L¾@¤Â_x0004_B%×Ä@·=!_x0018_»@_x0011_w~cr½À@*_x0004_Í±_x0006_À@jevÎ_x0001__x0003_Ä+¿@$_x0007_aì"_x0004_Â@a¼Ì5Â@è_x000D_u_x0018_.ÿ¾@¼O½^¡ëÅ@O§&gt;gÇOÁ@·(²÷¢É@´E_x001A_º½@8_x0012_Ó­W+Ç@ÜØ_x0016_¾ßµÂ@Ù2_x0001_×rçÆ@S¡ªÜ1øÆ@_x0001__x0019_ÛDBÃ@xQ&gt;òÁ@ÉÝ²_x0015_òÂ@i._x000B_ÐÜæÇ@&lt;G!®ÙÁ@_x0003_K"s¸Ä@@\¤²ÿÅ@ÃÜ_x0002_·4_x0007_Ê@Ò7ÑoÈB¼@s_x0010_ÐMíÈ@_x0003_¸_x0019_&amp;æÂ@_x0001_ÈÀS¡Ê@_x0017_yCt4æÃ@_x0003_ÿÄ¿·À@¬sN_x0006_(HÃ@ê_x0017_¹­Ç@Ø_x000D_6&amp;áÁ@LF!×¼@_x000F_·_x001B_OÙÄ@y_x0001_®_x0003_mÅ@_x0001__x0006_J¢Yß_x0002_9Å@_x001B_e;°ÐÁÇ@Ã_x0019_©`XÄ@îJ_x001D_µ:Ç@q³ÖEØ$Ã@PraüúÈ@_x0007_èÍBà»@â_x0013_Z¹ôÆ@Q_x001E_ÙeÐ_x0003_È@Ó6¡_x0015_²Ä@ÇOs9_x000F_Ã@_x0005_2Á_x001F_É@u_x0004_ö«ÞÍÆ@é	L_x001C_VÒ¶@_H_x0015_Ù»Ä@$S?BE(Ã@#%_x000C_@àÃ@_x001E_ië!ý9À@_x0001_üaþâ_x0014_Â@N$!_x0007_äÁ@_x0008__x0015_dyû?Ã@_x000B_\¸s[¾Î@z:gùÃ@ "]»B·@Òë_x0014__x000C_Î4Â@éð3_x000D_9Á@&lt;b_x0015_uSÆ@g_Ï0Ç@Ê_x001F_ÉüÇ@ê?Y_x000C_vÃ@ø²O7_x001F__x001F_Ê@ó.Ù¦_x0001__x0002_XsÄ@_x0016__x0008_ÿtß{Ã@:ødÅ@&lt;_x000E_EbÝXÅ@ûÛÏÍ_x0003_Ã@&amp;¼|X4Å@_x0002_Û_x0013_\Ö_x000D_Â@`OêãAÈ@¢_x0017_Ç6:vÊ@ÐO{Á_x0005_ÓÃ@\íBN_x0003__x001B_½@«½Ú_x0013_ÝÂ@_x001D_jµÀK_x001A_Ç@¤9_x0001_B\	Ã@³íV&lt;µ@G"±Q(Ý¿@§ÕN$¾@é	vÐR®Â@Y6?_x001B_ãÚÆ@ýJìÏDÖÂ@_x0016_¿_x000D_ì.4½@µ¨+ñ-RÉ@!k_x001C_Å]À@r{yE?eÃ@Ý_x0007_ßmÂëÃ@=Îöè;É@-4W+_x0008_þÇ@vNUt:½@E	DJÅ@\è&amp;üÈ@@{­û_x0012_w¾@hl°ÖúÆ@_x0001__x0005_z!´ÆzÂ@ë __x0002_zÆ@ø¹ÎeÌ@s$6á_x0002_Ä@&gt;V_x000C__x0017_ÁÊÅ@9å?wþ_x0011_Á@ïEò­º%Â@@Õùp_x001C_ºÁ@ÖMÍ¶ÝÄ@ËVÂ_x0003_ørÃ@äQsVÁ@.6]	â½@ÓåÕÅ@þTn_x0018_cÁ@&lt;½fj»@b÷P÷ãËÄ@_x0018_Hzký¿@ QmL¾_x001E_»@öëV%_x001B_9º@¢BLâ¯_x0001_Í@2wx(Ë@æ{öã ³@|"Mx0nÄ@l¾@~_x001A_8Æ@ñOÎ&amp;_x001E_Ç@@_x0015_ÓP_x000D_À@0÷ap_x0003_úÃ@¥ÏñNÂ@u_x0011_³À@]ó_x0004_qcÇ@@HÌf_x001C_(º@_x001A_¦u_x0001__x0003_`È@ï_x0004_Ï_x0002__x0013__x0006_Á@_x000E_YnO_x000C_Ä@=º]Å]|Å@§Ä_x0011_sy_x0016_Ç@ÆÄÛ?÷_x0013_Å@UF´rH»@K6_x0017_m³Å@¹Ý+Ö²Ã@&amp;«h5´0È@|Ë'z_x000B_èÈ@9x{ÅC$Æ@]_x0004_àÑÊ°À@x¢+Æ@¿@ãO¾Ë,Ã@4sV¤j_x0017_Ä@{¡ø_x0002_g¾¿@%Ñ]R+ýÁ@äd0æe¦¾@Z¥äRÔÃ@Æò`5áÉ@Ìq	Ê¾Ê@HèO&lt;NÅ@Ô5tÐf¾@Z&lt;bO£Ç@w!´_x0019_áÆ@É_x0007_ÅFzÃ@eËMßº@ì£Ñ_x001E_kÈ@þµº?HÅ@_x0008_dTí£QÂ@Ög×ÊÁ@_x0004__x0005_C.ÿÇlÂ@S%Ã=_x001C_Å@ÏìFè_x001F__x0001_¸@=µ~kÆ@e_x000F_1ÿ_x000F_É@KÒ·«Å@ü_x0017_Éª.*Á@àÃÊÈ¼@n_x0011_®[SÅ@_x0016_O_x000D__x001A__Á@_x0011__x0006__x0014_Þ=À@Ý*£ÓÀ@\çÿTÃ@_x0003__x000E__x000F_]­©Æ@_x0010_)#_x000F__x0015_£Ä@±Ö· :¯´@L÷ôÃÑË@_x001C_Ú þíÂ@Í¼¬6Ç@±écx_x0012_¼@.wÇÕÃ_x0007_Ë@ì¾ûM©¹@¸«_x001E__x0004_«Ä@BZ+©Â@÷_x0005_-nÇ@åîEßÈÁ@HY=ÙÃÆ@u¶üsèÁ@e?kðQÃ@\zwA_x0002_mÂ@´7òÃyÅ@÷4	_x0002__x0003_DpÇ@_x0011_9cã_x0015_qÃ@ÍZSJÀ@Æ_x0007_-2Á@¼¦%|®,Å@)î¯çÞy¿@8`o ?hÁ@ H­YUÀ@=_x0017_ÌFvôÃ@ph¤OÆ@ÇpÙ_x001C_æ¾@«Öqw½_x001E_°@ ç¼]Þ!Æ@ìºüÍ¼[Á@JíÏmÈ@þ_x0019_r£-¤·@¤¼K.ÎÂ@ÁÿæÏèïÉ@_x0017_DU_x0011_nìÊ@RVS;ÀÃÃ@­p,XNÄ@¢G(À@Ì_x0001_9_x000F_,®Å@&lt;¥óß6åÅ@+g©]{Ë@Ø,_x0017_°æ4Ã@°Ñ%|Ä@&amp;MÎê6Ä@[­ä-¾@ÓR#ÛY,¸@÷ãÍ_Å@«dÏ_x001F_Ã@_x0002__x0004_Y»Öz-­É@9'&amp;¨ðÁ@`ú¢»LTÄ@}BàNÆ@D´ÇÂfÀ@¤t_x0002_jÉ@²¤_x0019_&lt;¸öÅ@ZA¾Í3ìÆ@*=þû¼xÁ@uúzÙFÂ@Á_x0003_*F_x001B__x0014_Á@	_x0011_÷_x001B_¢]Ç@`@óÞÒ_x0001_½@_x0016_°L_x0013_R¸@^Í_x0014_oÓåÆ@_x0002_1ËO_x0014_Å@_x0002_\tânÃ@kíì£-Ã@Ä©Á²[Ä@ðü_x001F_ÍwË@ã_x0007_aîMÇ@ÓßòµJ½É@ß­ªég_x001A_Ä@Öjÿ_x0019_­Ã@|¥ô5YÅ@V3fÿ¾Å@àØ_x0005_ß_x0006__x0003_É@ãÐæ×§É@_x001C_÷'D9_x0002_Ç@ù¼mï_x0016_È@7Ù_x0014_¸ÖÃ@Rzå«_x0004__x0006__x0001_8Â@ï¯		hêÁ@ã	èO*Å@÷2_x0002_N{iÃ@G¬Q«U#Â@Fã2_x000F__x0006_Ä@_x001C_Û9æ7¿@ü_x001E_W_x0015_1¼@LÛñAq¿@ÆëÍUò|À@l7¨_x0010__x0011_ËÇ@Ô(Õ§®ÒÅ@ôt¬§Å@3E®èÂ@~Â²æ?FÊ@g_x001F_ÈÿzªÅ@¢Y]_x0003_NÄ@­_x0011_(ïØÅ@ú¦\¥¼@Øü´?¸@_x000C_RºG_x0005__x0013_Ç@q¾Ý$¬Å@P$_x0019_·Ä:Â@'/vf_x001C__x0013_Â@(_x0013_'Þiµ@Ù09_x0004_[¤Â@â»pÛÝIÇ@©_x001F_U_x0006_EjÁ@ÕÖ`_x001B_¿¼@&gt;_x001F_]ÄW_x000D_È@2v¾H­½@^MØzÚÛÇ@_x0001__x0003_z_x0001_á¨_x0003_®¼@ª°Þ_x001E_D0Ã@î_x0015_R_x000C__x0005_»@J$«êR_x0002_Á@TV:ª¿@Êø7¬·µ@3?¡vÄÄ@_x001E_FÛ¿,Â@/´ObóÃ@ÚÃ_x001C_ÔMÂ@ã÷^eûÂ@_x000E_E1[SËÃ@_x000D_Õm-TtÁ@÷«ÇibÆ@Rà&lt;¨þ½@ø_x001D__x0014_,0¢¶@${ÃÓyÄ@Á8_x0002_ÕãúÀ@,i²ú0À@Ü LFü¬Æ@Qk­_x000E_üÀ@ò°¯_x001F_iPÃ@£lë@É@lxbØ-_x0001_¾@ãûe±BºÇ@¬ÒdÜó°Ê@È	_x0018_ûÂ@Þ_x000F__x0018_DÞÅ@Á_x001D_5_x000C_gÂ@·Ð¦Å_x001E_È¸@_x001E_ÉÈ!_x001E_Æ@G_x001D_:_x0005__x0006_kÆÂ@lz_x0014__x0016_Æ@,²¸³½@_x0017_&lt;_x001D_B¨_x001D_Ä@_x0003_ÞYäË_x000F_Ä@ÎT¶_x0019_¸»@gñ&gt;"_x000F__x0014_¿@â¾2mÇ@1°ñ_x0006_hÆ@,íÖ#d_x0002_Å@I_x000B_ ­Ä@å[¿WÍ@PØ_x0017_ñ(Ç@T_x001C_UhsïÌ@^ë_x001A_3ÚiÄ@_x001A_Å_x000E_&amp;È@-t^_x0018_Â_x0018_»@y©]²JÑÆ@»=ýVÂ@`o9K_x0019_È@kI;_x0004__x001E_Â@v¡gAáÔÄ@y_x0006_N_x000E_þ	È@_x000C_»ýE¥ØÆ@_x0001_{_x0012_à_x0019_Â@&amp;ja2vÆ@Þ_x0002__x0014_m\ßÀ@U_x0007_½eÌ_x000D_½@¬9`~¦Ã@·2ñhåUÃ@ò_x000D_MIË@ò_x0007_;ÎhiÀ@_x0002__x0003_-+°¿(Â@ïØâfðÃ@aë%åu_x0001_À@´Á¯^_x0003_º@ä¬¹à_x000B__x000D_¸@_x001A_Hû_x001D_(_x001A_Ã@ß_x0012_ÕÑ³vÂ@Lýº}¡rÂ@_x0017_½Ø[_x0006_Æ@Å@ã9¼âÉ@_x0011_ÿ`9_YÁ@_x0005_A_x0013_Ú5öÄ@åD_x0008_§/QÁ@=s!ëÂÆ@=_x0003_o®RÐÄ@FyËÏÅ@H_x000F__x000F_ÑOÈ@w­/0ñÈ@xBÑýÿrÆ@¢úºÇ@_¯Ð	´Æ@!áº}h/Â@sàr±üÄ@Ç¡æÒÙÂ@zÜ;ò_x0008_Ï@r_x000C__x0003__@¿È@L-(_x001F_Á6Å@æw?_x001C_î®Â@cPQsíÁ@??sH~_x001C_Å@aø,i&amp;Ä@,ç_x0011_d_x0004__x0005_dvÄ@l½\ZøÆÇ@AW_x001A__x0019__x0011_Ã@øèCÕ¯®Æ@Þé^Â@'®wD=/Ã@0JîrPÈ@Å_x000B__x0015_õ_x0007_ûÁ@_x0015_\8_x0008_ÏÊ@nc\_x0001_\_x0008_Ì@=1E¤¯Ä@ìYà¬îãÄ@V_x0003_²®_x001B_óÇ@_x001F_%ÉQ_x0005_Á@\f_x0013_KHÈ@Åì@ºSÜÃ@ò_x000C_(v_x001C_c¿@åoháfÃ@ít_x0008_J(}Á@Ù(0Ô_x001F_ÔÁ@_x0002_®_x000F_VÃÅ@¯_x0001_{_x0016_[½@Qñã&gt;Ä@ãú©3óRÅ@Û´_x0018_î»¨Ä@q_x000C_ÌQ¾¤Ê@Ê_x000C_c&amp;98Ã@åugÓúÅ@õA:G1É@¸+ÌTTÇ@É_x001B_¿t»Ã@0À) GtÇ@_x0001__x0002__x0006_ø  wÈ@h_x000D_8IfÄ@cë`Z¡Å@_x0002_O,Ü}Â@þýH~qeÈ@°Yu/Ö½@kÂ_x0008__x000E__x001E_À@÷®åãbÂ@Äà¬._x0005_úÄ@ôäbI7WÈ@Í:Ë!T_x0019_Ê@sss7_x0018_,Æ@wª&amp;ûBFÄ@_x001F_ÚËCÁ@_x0005_Ålu$¿Ä@l_x0003_µ_x001B_´VÁ@$_x0003_gÁÅ@õ_x0006__x0011__x0007_y.Æ@[¬ceÆ@ßÁ|êµ_x0002_Æ@ÈËP8G«Ä@)%+_x0002_Å@_x0013_¿K_x0002_;Â@_x001A_à_x0013_ïà×¼@c_x0011_Þ /Ä@(/nú_x000B_Á@aø_x0016_öÎº@(3îÖ°_x0006_µ@_x0002_ÔcÔ[Ë@ºjÎQKÉ·@bR|BõÁ@&lt;ÛF_x0001__x0004_i_x0018_¹@W_x0018__x001C_â^£Ã@Ïa3	é¶@Êãøy¥À@_x0008_Ø_x001D__x0001__x0019_Å@_x0004_×É ¹üË@F~Ð¿Ã5À@:rìbßi¾@®}_x0004_ãY¿@pVÈhHÆ@_x0002_°G_x0011_&amp;#Ç@0[ë¥`pÁ@_x0006_ßov"È@_x0008__x001F_Y_x000F__x0013_X¾@ð3ê_x000C_CÇ@¬»,â#¹@=rLÖÇ_x000F_Æ@p°V@?Ë@_x0002__ÂÝDÄ@í·F¶¾@KéI_x0010_,¯¾@\·:lR`Ã@ZM_x000E_0¤JÃ@_x0003_V_x001C_"ÕÅ@¦¥_x0011_¡M_x0018_Â@§æèz wÁ@rý_x0001_)È@4=¥_x001B_­ñÆ@	d5»Å@U&amp;eÄÀ@j_x0003_b$Á@_x0005_Ût_x0015_oÅ@</t>
  </si>
  <si>
    <t>288b3eff570f4cc1e1f44e456b265c64_x0001__x0003_2©ODò½@W¹àÑïæÅ@øLÝÇ_x000B_Æ@_x001F_ùo¿_x0002__x0004_Ç@Ô¿çÀÈÂ@=q_x0019_hQÀ@l¥h¤ÝÀ@Cý_x001E_+¸@ÃÏo~gp¿@8(]&lt; Á@cE#Bùð»@k_x0011_í-» Ä@^ß*äÇ@þ5RêhuÅ@_x0012__x001A_ZÝR_x000E_Ç@°Y,­î2²@z[ÿ9/Ê@ØÉ°_x000F_5QÄ@¢ä÷Ð[ÎÄ@wM;©_x001A_Ä@Å_x0019_&lt;ÿÂ@Oyu%z=Å@[&amp;QÓæ*É@Ç¢_x0011_A`È¿@À?_x001B_\}À@K3¿#GE¿@6U+Ç@¡ï_x0007_a_x0002_gÅ@~è&lt;¼;Æ@¯_x0006_7D¸T¼@"_x0012_JÈY&lt;Â@~yð#_x0002__x0003_ëBÈ@ÓQ³Ø«,Ä@8Jw9¯º@»°lOÖÇ@fuzfFª½@)PÉ!r¼@h_x0004_Ãh0üÃ@_x000F__x0003__x0006_Äö_x000D_Á@³Ò_x0019_á§Â@8Ð¿_x001F_¼@l(^¨yCÆ@mtð¥*Á@L_x0006_ù1)Á@Êü_x0008_7_x0010_À@_x000F_øbßÁ_x000B_Ã@ËÔóÊ@x´Äß_x0017_é¿@ªñ\jtdÃ@pcQ`	À@´#64_x0001_Ä@ßãV`Ä@3Úª0ÎÅ@R³Ç%·@+D;_x0005_ÿÀ@¾Y±_x0015_wÃ@ª¬V_x001B_ÄÁ@H5_x000E_¦ê|È@u&lt;P(&gt;/Á@º(²3¤Æ@%&lt;U¹JÁ@ÛVhGaÅ@º _x0013_¤/®Á@_x0002__x0005_A_x0004_;ß_x000F_Â@Þ®A¾°È@Gqú¯ÅÁ@ .ÓÈ@_x0004_åÂ@_x000F_·_x0008__x0006_N,Á@_x001A_õ®©Ç@"_x0002_ïPò_x001A_Á@ÇcBÞ´Å@È6ó_x0019_Õ¿@_x001A_¡_x0017_!_x0011_Á@59_x0012_8p¼@Æ_x0001_{h$}¾@¡Ø«S¤âÄ@_x0013_§L,¶Â@$rÖt_x0003_òº@¤ñâöWÆ@è)ô¯½_x0004_Ç@J],³·½Ç@A©_x000D_ðÀ@ë2¾¹¿@¦_x0017_32Ç@¢_x000B_&lt;l9ïÅ@g_x0002_Y_x000D_ZõÍ@(±Ð:Ê´Ç@)zgÙÝº@_x001F_Ä_x000F_IôÊ@_x0003_»Ã³§Ã@i¡üv{À@­F_x001A_pÂ@ÂH&lt;meÁ@«ìøØ_x0003__x0006_sÄ@tpáÉ§È@c´ñòqnÆ@½\_x000F_3®Ç@Âæ_x000E_{åÀ@T|8qÈÀ@º·b&amp;ÙÇ@%_x0003__x0005_ëÇ@¯/²iÍÃ@#_x0010_MT½Æ@zìç&gt;ídÆ@*âÌ©¡Â@zJ^_x0005_¸[É@_x0011_É)ÒÄ@©õ_x0017_7È@äV0ÉkÆÉ@_x000C_+_x000F_»W3Â@×ìÃ_x0011_yÃ@_x0012_âKóú@Ä@ÈÃ8kA_x0007_Ä@_x0004_ýdf¿@ê­7Q×±Á@)&lt;_x0014_¬À@¿À±s¹@_x0006_Új7îR¿@²`_x000B_*¥Å@ßE\TÇ@¬ÕpQï_x0002_Â@z7ä_x0001_;¦«@_x0017_»JïíÀ@âÓGº@ìàÌV¶@_x0004__x0006_~~}×À@PqÝ_x0017_Ü)¼@_x001E_Ý_x0005_Ù©»@h+[m6ÚÂ@Î¤_x001A_Ð&lt;Ã@h_x001D_Ãí_x000E_v½@_x0012__x001B_zôoÅ@Æ_x000F_÷_x000F_IX¼@Ñíå_x0018__x0017_?Æ@ |¯4ëòÅ@B¡ÛU½@jUU_x001A_)Æ@ã~_x0016_¹ñ¾@Ð(È£Æ@Ò|ý·¬Ã@³_x001A_wüÝÀ@-_x0006_¾	ß½@_x0010_T¨¥_x001E_Á@VÙnHÛ5»@¼g_x0001_~«Â@Ím'CKÆ@_x0016__x001E__x0003__x0019_ñÅ@)%¼²@õ_x001A__x001B_a_x0005_Â@­gz¸^Ã@Æ_x0002_v_x000F_DÙÃ@Õ°¡_x001A_À@_x000E_üF}¯jÂ@¹	¢ÞÄ@b{ÌMTÂ@Ë|_x000B_ÊmÅ@T_x0001__x0006__x0002__x0005_=zÉ@Ú_x0006__x001F_Iå¼@º&gt;üÍ$Ò¼@=Éêð¦Á@rÈ_x0006_1e#Å@HhÀæx$À@b2tÃ/_À@c	çèªãÁ@Ã:;3:¾Ä@Bþ_x0007_JÌ@E×*NÐÝÁ@1¼ëU1Å@_x000B_NWÅÏÀ@Ku_x0014__x0015_ÝÊ@÷\Æ³ì¿@_x001F__x0015_y!d»@yìg¬_x0003_$¹@|ï9´%¼È@î_x0010_9ðÞYÃ@¬1¬gôÀ@g_x000C_K³CÀ@e·ßQ¹Â@åôÝýZÃ@_x0004_3BñekÅ@°_x0013_pý´Á@ôOÆ@_x0001_Åoh_x0012_³Â@¶kRë_x0017_ËÈ@,Vr_x001B_ÿ(Ä@íÏIøÃ@æ_x0016_×ä¶Æ@lt?&amp;£_x0006_Å@_x0002__x0004_­pR%_º@Ô_x001D__x0007_OÂ@_³)r*Ã@ç|_x000E_ÓÄ@=ÀJQÚ¡Á@2±úò&gt;ÏÃ@±Õ¿0 ¿@b`_x0001_?éÄ@mfÊ@Ì³_x0002_*_x000E_É¾@jRæYxÃ@_x0004_ðïÇ@?r_x0005__x001F_&amp;Ü@ÂTÌ_x001A_ZÒÔ@ð_x001B_ÙJ&amp;Û@ g»#__x0010_Ø@h_x0003_3Õ@SS}íÜÉ@P¼¸ÑØ@_x000C_Ìx_x001D_mÚ@cfßñ_x001C_aá@4£ôéyÙ@¬Ã_x000F_Á3Ô@Þ7ojúÏ@ña½«ª×@®¾Ò3_x0012_³á@_0_x000C_¥öNÙ@êý Þ@Q_x0004_*ØhóÑ@µáLÒ@I=_x001C_é&gt;IÕ@¤ï_x0002__x0004_ì@Û@£ül²HÁ×@|H(B'Û@®¯\3_x0003__x001F_Ý@%ÚÖé³ÁÚ@¯_x0010_¨Ng~Ü@ÿ}CéxÔ@JìªD]øÌ@{±n@Ù@	Ý7_x000D_Õ@±?_x0001_ÆÔ@¯¨Vë_x0019_ÏÑ@_x001F_4.I}Ý@{¾½\UÇÐ@òÙ¢(¤Ö@ò_x000D_~ã«Ú@Ò_x000D_hÀJ_x0019_Ò@_x0010_IJÏ_x0014_.Ø@ýLBtü_x001B_Û@Îã&lt;_x001B_²:Ô@r#_x001F_³ìÙà@f_x0011__x0005_²Ý@Nr xÜ@+"©NØ@5oV-ÿ Ù@£ò!wÐ@XD­»¶Ò@_x0008_GOeÖCÜ@_x0011_®HÆ¥BÕ@Øß"Ç¬ÈÜ@~PhâÞ@RFI_x000E_mÖ@_x0001__x0007_f?ÝÎË_x0006_Û@R_x0005_0Æ_x001B_ÔÜ@~4ÕÜüKÛ@Õ|#h_x001B_Ú@$¯&lt;!O5×@kò_x0018_rí(Ú@´[$Í@È`ókãîÖ@s$c/À_x0017_Ú@¢ðfáâÕ@_x001D_¾¥{d×@ì£_x0003_Í/ÉÔ@FGÓÜ_x0012_×@½I?_x0015__x001E_Á@_x0008_f¿_x0008__x0002_KÐ@_x0007_Ä¯íkÔ@_x0001_¥},£uá@92`_x0004_²DÛ@*BØ!äåÕ@ÐY}CÉÒ@oèºx_x0010_Õ@Ò%M\+Ö@_x0005__x0016_Ø_x0006_Þ-Ö@%ä\£_x000C_Ø@_x0007_Ò+ûºß@ÂñFë×@ä_x0014_Ú*Ý@_x001C_F)q_x0008_ÛÞ@l3æò¾Ú@]AÁ\|Ø@âÎCJÎbÒ@_x000F_ø_x0001__x0002_îr×@_x000F_ÃF¹Þbâ@ëwPçòÜ@°\2k*á@.e¹_x0006_øá@â'_x000B__x000C_ñ7Ö@_x0004_d_x0004__x0007__x000C_"ß@|${L«SÖ@´ù_x001D_+Ø@gá4±ö¿Û@AD_x0010_]DsÙ@¦¶'JÉ@çÊ[u¯Ú@Äôðú®×@¤_x001F__x0002_!Þ@ô,§ÂÑÜ@­É_x0002_WÕÓ@_x0015_Úaü×Ë×@_x001F_ìäJ*Ú@M¯½ÖuÕ@+Gï¡`6Ò@ª2Uµ´AÑ@g_x001C_òPÛ#ä@ÏÎ¤Þ°Û@ÆÓ/ÁÜÜ@$à_x0006_ä÷Õ@1Æ¶_x0002__x0007_âÊ@c8_x0012_É&amp;qÛ@+n_x001A_l­Ø@é÷sÈü5Ö@É[ÏÑJ¶×@nìW¿D××@_x0002__x0003_^à¬_x000B_ÁMÝ@ &gt;=_%Ú@l_x0002_ë_x000C_Ü@åSìØ[9à@êÍÔöHgÝ@]'û@TÚ@¥_x001E_ô_x000E_KìÜ@Ë_x0012__x0006_1³Þ@ä·Û/ÿÙ@S²83Ü@@y¯¼-çÓ@_x0004_­í_x000C_îpÙ@_x0004__x0001__x0012__x0015_fÛ@Ç¦¼¸ysÔ@8Fþ.2©Ñ@íjC_x0007_âéÒ@_x0013_YãQgß@u?Cá×@Ø;Í,j}à@h]|DýsÖ@ 2ÚÐ1ÉÑ@WY&amp;µ·Ü×@¥_x0011_IÛ@Kàp¥_x001A_Õ×@eç?RÁØ@._x0008_µÓ@&gt;1Bpt×@_x0006_u\¾_x0003_×@PzÿF_x0004_Ü@òr	6Ú@n4_x001F_Û_x000C_Û@¬ÓèU_x0005__x0008_4ÄÞ@³ÀÇòÓ@©_x001B_éTÌ"×@õë(5KÎß@ú4DÑÎÝ@Iâ_x0010_QBá@÷HxbjÜ@X/_x0006_^;Ý@X¿-öµÝÖ@GÏ²Ö@÷Çt_x0013__x000D_Ó@É_x0007_&lt;Õ@&gt;_x0008_÷*½_x0008_Ý@L_x0001_N_x0008_è×á@A_x0004_	ÝjØ@ú½B_Î_x0010_â@_x0003_0ÁÙ@³*_x0012_Ï+×@¸ïT-øXÓ@Ú§Zk.ûÖ@Ù_x0002_äØOÕ@"_x001D_]¿-Ü@r¯E_x0002_	Ú@IÆ¶Q«_x0019_Ü@Z_x000B_ûÓ@ö^ÍÏ_x0015_Ù@ðÆbMg_x0005_Ü@Ñ_x001A_YÛ@_x0003_Fß$_rÝ@?þh»÷Ô@íbTÞå×@FñxZ_x001C_Õ@_x0001__x0002_c_x000F_Åß@_x0003_%RYÄÔ@_x0019__x001C_UæÙ@jmª@ÁÓ@dKn|pÛ×@3_x0005_³y½Ù@ _x001F_FVÔ@_x0019_èu_x0001_	ÏÛ@åÔ#/_Ý@¹_x000F__x0015_B*RÔ@Ï³Ð-Ò@=GÂüZ&lt;Û@¨Na5ð×@Q\®¥Ú@MÉÑ3¢Ø@_x0005_QUuØ@I7åYbØ@]|I0ù®à@Bn¸±_x0012_'Õ@¯Ê_x000E__x0017_&amp;ÁÕ@"Gäá@¤bjíyÙ@Âè[ò;Ü@e¥#ÙÔ@²1¬¹¸Ù@XâV×Õ¥Ò@_x001B_ðzáÜ@®Z6p_x0003_Þ@èuÎEQjß@¬r_x0015_Ï,Ì@ydÒ~Ð@_x0012_i¯_x0001__x0004_QÙ@ÈL_x001A_&lt;Ù@àc°$:Ó@±j]Í©Ó@Ê_x001E_¶.ýÒ@på_x001C_â×Õ@ÞVÀKcÝ@Xª,û_x0004_1Ô@7¤óÓ@ë_x001D_y&lt;¿_x0002_×@*_x0015_ôùT×@:'¯µ#à@_x0012_?9®ÖÕ@ÈhKtÕ@V_x0018_3ÒQ¦Û@_x0010_ý_x000D_[ïvÑ@Þðü@þáÞ@_x000E_h!_x000B__x000E_Ü@d_x0011_kË´Ü@õâv_x0011_õ×@«,&gt;*ñÚ@I&lt;_x0005_Ó`]Ö@KmFÚ@ãÄOm@EØ@¾¬ zÕa×@LHÕ+y_x001D_Ò@u_x0003_¾Ö¸Ý@{_x0003_Â³©Û@ Ð:þfÿÕ@Ö/,Y&lt;Ø@g[óXÎ@_x0013_`é{ÆæÔ@_x0005__x0006_y3M_x0010_{Û@ì²ÎÜ»Ù@^F$	R_x0015_Ø@_x001D_³´tn2Ú@µÏÙõà@@¾_x0012_QHÖ@q_x001A_ÇÃÜÙ@_x0015__x0003_3¯3=Ü@àÄýêÞõÐ@^éNÒ_x000E_¥Ø@wh² cÕ@ã½:sbö×@éBW /Ï@¬_x0002_;þ_x001D_àÙ@£&lt;H_x0018__x001A_ÚÛ@©ö/G¸à@_x0018__x000B_èªôkà@Ch§û÷_x0011_Õ@xp_x0018_2´êÔ@æ[ºÓ¶¦Õ@ä/&amp;Ô_x0017_½ß@áÂü²1íÐ@Ð¬_x0002_®gÚ@_x000F__x0011_ÎgßéÝ@AöxÛ@,È­'_x0010_´Ø@ÂÙjK"dØ@Î9á¯0Ù@_x0004__x0006_t£eÖ@kcâæH¥Ý@^6_x000E__x0001_çXÛ@`_x000C__x0006__x0003__x0004_Ø×Û@t:5ç¸Ñ@è_x000E_&amp;gy-Û@Xÿw"ïÞ@*iÆ¦ø¼Õ@_x000F_Ùß¯Ô½Ø@_x000C_ÚÍ×@Qi? zÛ@N_x0008_öùòÄÊ@³æÈÔîÜ@ê7µIÚ@Ó{91Ò@å|_x0011__x000F_hÖ@¹º[¶}Ó@ªh[Ö@â_x0017_Mù[Ò@X_x0001_Â³~RÞ@u_x0002_u\õØ@w}sÛ@¾äé,Þ³É@iu¨_5Ð@ô_x001E_îºë_x0010_Ù@ü8¢xßÕ@MB_x0013_Ò_x0001_®Õ@-þ¿_x0003_[Ü@_x0010_®ØXÚ@£_x0014_»_x0003_^@Ú@O²¼Òz8Ú@ÑpûTY×@ÅV8)EÄÙ@æ2Ñ¤n¥à@GþXë©Û@_x0001__x0002__x0007_«QÔ¾w×@u	9^®Ù@ÂH_x0005_£iÖ@õ_x000D_"!ÉÙ@ÙÑÿ¨Ó(×@-a_x0018_2½ýÕ@é¾4\Ý@~;r_x001A_¼éÏ@Õ_x001C_IÁ[iÒ@\¶«_x000F_Ó@Þfäo¤_x0018_Þ@4`ÒþÞà@ö_`¹Ô@U«Új Ú@u6_x0003_DÕ@¼¾a/_x001F__x000F_Ô@øD_x000C_ÛãÙ@+¼d6Ú@_x0011_²4MÖ@·Á-Í6_x0013_Ñ@_x0008_8°Ú_x0004_MØ@_x0019_ìYLT_x0001_Û@ìD£Ef×@®_x0003_B"Þ@äçL_x001B_	eÜ@|þ7k¼×@Í_x0008_Ñ&amp;FHÚ@Çó½¼ÏØ@(Ó_:YÚ@ÿQ¹^_x001E_WÏ@¼Hé+_x0013_Ö@ßÎ¼3_x0003__x0007__x0005__x000B_Ø@Ãò_x0007_ÌÉ_x0001_Ñ@Þ$ã^_x0010__x0019_Ø@æï²_x0006_ß@h]óÅþÓ@FZ_x0014_Ë£UÖ@ÔÏãH;¯Ù@£_x0016__x001A_rÐ¿Ò@ì";&amp;»ÈÝ@æÇÇ8xÙ@Âqè;]Û@_x0004_Ö¶Vâ@¾àÎkSà@p_x0011_BúÊÙ@ä8)'×@][¹E4Ý@_x0002__x000D_Iy=Ú@¨K_x0008_Í-rØ@ºÉLÅÁÔ@dÅ.Õ@_x000D_ç|/_x0015_¬Þ@µ_x0019_._x0015_´Ô@Ñn½_x0008_g_x001F_Ñ@F_x0012__x0012_Ó¤#Õ@ò_x000E_nØ@sªtç_x000C_Ù@r´_x001A_2ÝÓ@zµ®×@_x0010_=6V·ÙÙ@_x0004_#_x0012_AGÖ@æuÿÉ8²Ü@@LÚËõß@_x0001__x0002_P¼Åþ'ËÂ@p_x0004_P£_x001E_G×@eJiå{íÞ@Ä}1_x001C_à_x0018_×@Ü;1ìþÙ@GwÂ=Ö@é_x000E_íoìÓ@à#×sß@/^é]_x001A_ËÔ@;â¨\¬Ü@Ì¨ßåèÙ@_x0010_3_x0011_aÚ@µÅ¸üøÚ@WIXP_x000E_Ö@_x000F_\LÅ_x0008_Û@ÖÌ èhÕ@©ë_x000B__x0007_Í_x001B_Ø@âl*µ_x001C_Ö@=S,_îæ×@ÑdÀiÁÏ@_x000F_ï_x000E_T-×@_x0003_@_x0003_ÝÄÏ@_x0007_æ_iÔ_x0013_Ö@¨÷8Nh0Ý@%Cp¿_x000C_¯Õ@¶_x0001_Û%×@Ò='7»Ö@ìÝ_x0004_ú)Ø@_x0012_¾±ü^aÌ@æ_x0015_ -N~Ø@v%±¤ãÏ×@FO`_x0001__x0002_³^Ù@4g«À}Ô@x(Ñ'Ê_Ó@Ñ³7Á_x0012_~Ú@dCd_x000B_õeÕ@C?yð_x0011_Ñ@µ5ï½þÞ@bÁè+_x0017_ÉÖ@¾âa¿·ÚÐ@å»_x000C__x0018_|ÀÝ@B½Û+à@oí±;·uÚ@¬_x0014_ Ãä*Ô@loËÞ_x0005_Ü@¸Ù³õ_x000B_Þ@Tä_x001B_û+ìÙ@[§)ýù_x0003_Ù@CFnÍGÓ@_x0018__x0013_¥ÍÖ@]ófÙHµÙ@ïW_x0013_D¹×@W)Ñ8ø_x0017_Õ@8ÄWðóÒ@\iô*Ø@wÛÑEÑÙ@_x0006_yÔo;DØ@*à×\ØìÕ@­X¦4ÞÒ@+ñé1:¡Û@_x0002_&lt;Ü_x0001_[ÌÒ@W;_ÆÝ@TÑÏ³Ö@_x0001__x0002_¨_x0018_Gx±qÓ@_x0002_·V	ú1Ñ@_x0003_ÉÜ_x0012_7àÛ@n»E._x001A_á@ÐU´äOÝ@M1úX&lt;©Ö@,UÅNGþÜ@_x001A_Û¦¹0jÞ@Ið·c_x0016_ÞÕ@ÖÅ_x000E_£_x0011_ÊØ@øû_x001F_«"_x0016_Û@¦,nå_x000F_]×@lNûÇïÖ@oº½/ËÜ@è_x000E_ï_x001E_O)Ü@ìObLF0Û@'`.ÔvÃÜ@'_x0011__x0004_æØ@D{â4ëÝ@ì_x001E_ªUÅÛ@»57VÓñÔ@µ¼_x000D_cDOÚ@ÀJqu~Ñ@4_x0001_´UIÒ@òu±ýÎÌ@ qÐoá@Ñ_x0016_ÝÜ2Þ@_x001E_ÆòåqÚ@IlÅësdÚ@{^V_x0010_»Ú@_x0005_½_x0010_´/_x0017_Ø@´n_x0003__x0004_³ÚØ@¨OÌXùØ@m5ÜàNèØ@_x0001_YãT åÚ@Ê	_x0001_,_x001C_Ü@_x0011_ß=îqÍÎ@|Ï_²ßÜ@_x000E_»Á±Ä¡Ú@×k _x0012__x0002_¶Ø@ô_x0002_á¨DÎ@-¶ï÷_x0001__x0007_á@_x000F__x001F_c\¤×@KÃ¦ äYÜ@D-É_x001E_«á@ä7YF¸×@ÖàÕ=µ]Ð@ÍåÅxb`Ù@É;³_x0007_Ú@Y]/2¸_x001B_Ó@_x000E__x001E_þ÷]CÔ@Á5_x001A_Ü;_x0011_á@At=¼èß@tô²ÅÑ@Ö_x0008_5ã_x0018_ß@}_x000C_fwÕ@ÆãT÷và@_x0003_SÜ ÇêÜ@_x0018_|_x0003_°Úâ@º3_x0010_¬bMÕ@õº7ÕÒ.ß@sb_x0010_QÓÛ@ëvHÆ´Ó@_x0004__x0005_8NÝþ_x0016_à@Êîx*Ù@_x001E_Îm_x0014_ÜÒ@_x001D_¢1¨_x001B_Ù@Êæàñ,6Ð@Ø_x0016_§&amp;Ô@û85¯HÜ@oÇ_x0010_"Ú@Á]jÅyÚ@5-×:gzÕ@_x0012_Ü¯½PùÝ@³yÿp]ÞÝ@\ße_x0015_êÎ@Ö¥7b\GÞ@RK@6o_x0002_Ú@Õ¨&lt;¬êÖ@F¯¥µá_x0003_Ó@d^Ì6XØ@sVm¢_x0018_ã@¼Æ_x001B_·Ç@ð®%Ý})Û@_x0007_zój_x0008_Û@àN¹h_x0001_Ô@ç¦_x0011_Eh_x0018_Ù@À?üÚHØ@ _x000F__x000D_ÛcÔ@	ô[2Ø@Àæ_x000E_Iê\à@+@Êä_x0008_Ô@m	BùÙ@#¾_x0018__x000B_¬ÁÒ@Æ!*L_x0005__x0007_(ÎÞ@kQ_x0014_g¨¶Ö@_x0003_YWG¼½Ü@ü_x0013_*FoÖ@_x001E_ÚMÑF±Ñ@ë¢C.GoÏ@gïl_x000B__x0001__x001B_Ý@.¡sé_x0013_ Ô@_x0017_®Ò.½_x000D_×@)a_x0015__x0015_øÛ@lNL¬_x0014_Ú@âªÄ¹nÛ@_x0002__x001F__x0006_AaÜ@Ð-¬ªHS×@,"[_x001A_$Ó@$(	¾3Õ@¬·«yÒ@_x0018_~ú~_x001F_Ó@²É4I_x0004_ðÝ@9JÉFNÒ@Â¥u¸nÒ@¿4à_x0008_±Õ@°©¹BIÔ@À	;_x0013_õÓ@­_x0012_¥ÎFÝ@îkpl0èÚ@4ôÈüîrÞ@Ø_x001C__x0008_2+9Û@ºº`×ª_x0014_Ù@_x0002_¬~¶¥÷Ü@Þ_x000F_â_x0010__x0017_Ô@éU&amp;6]{Ü@_x0001__x0002_	ûÿËAÓ@úÝ&amp;Ã[Ù@A4O®ËõÖ@Ä*H/8Ü@_x000B_lÕJ¸JÔ@FnH&gt;½_x0010_Ú@/ñ_x0008__x001D_×@ðÖIÔ@ó5»&amp;Ä_x0002_Ô@¸Ø_x0019_.ÌÕ@*5x3×@®@ø·Ý!Û@Ø*zh®UÒ@½$âw)_x0005_Ø@ _x001B__x0016_ùªÒÖ@c_x0018_2v_x0003_Û@_x001E__x0014_9¥Ñ_x000D_Ù@p)BïMÖÙ@ÎÅ¹þ_x0006_Ï@Ø­°ò_x0011_O×@p%_x000F_SÆ×@Ê5ý§à_x0002_Ö@º_x0019_Íû_x001F_iÛ@\\y¢3­Ò@6)_x0013_	Ø@'_x0010_ÌXÞ@¾ûsýy_x000F_Þ@_x0006_¹	à@!ìPj_x001E_úÞ@m_x000E_¬ñjâÜ@·øGSäÐ@øKM0_x0002__x0003__x0014_ÖÒ@eÎÉe4õÔ@§±Í.¶Ï@*_x0008_"ÇÎÖ@_x000D_5&amp;±7Ü@Û_x000D_ÞóEÞ@x@^DAÓÕ@p,|_x0017__x0008_ÁØ@ù&amp;ÈÿýÔ@³ÒXÚ@lw¡aþÑ@hðE¢_x0005_	Ô@_x000C_ímËÉÆÖ@qp_x0014_îà@ÿ3ºÜ@+PÁp'Ø@D_x001B_@b²Û@ÆÐÉjo_×@¶¹3@"Ú@_x0019_øà`SÕ@P;ºÕÖ@_x0006_eÅ·_x001D_yÝ@âiXÕiù×@ù»6&amp;Â_x0013_Ü@Q8þí_x0001_ãÛ@îÐWl¨Ú@!_x0016__x001B__x000B_¹×ß@0ØÂì¿Ó@j_x000C_; Ð@Å qêÖ@9özåH_x001E_Ù@Ó»_x0017__x0014_æöÓ@_x0004__x0005__x0002_ÿÛ'­xÖ@á¹\È1Ê@êP_x001D_Þî_x001E_Þ@Ä·Â_x000F_hNÑ@­/KV_x0016__x0003_×@_x0001_&amp;µ1p×@T²íûòuÞ@âà/OÑ@ZÏU´7Ù@êêÄdÓ@x_çaO!Û@dþBîè]Ý@_x001A_A_x0006_dÂÛ@`_x0019_m_x0006_YÑ@àäyÑ@X·G@æ³Ð@@BKÄÄÚ@ÊM2U©ÄÕ@kà-_x0010_ó@È@S_x0005_×]±Û@lhùÙ@}¢c,3_x0001_Ù@ý_x000C_:+M×@Ð6h´ºá@_x0005_|ñðÐ@J&lt;w_x0012_¸úß@&gt; ³!ÐÐ@ÅN¾âZÑ×@[_x001D_¾ÿÀÙ@}p÷·)×@öÏ¦ÚÖ@@_x0006_ØC_x0005__x0006_Ö®Ò@'Ú_x0018_õ_x001A__x000F_Ý@íã4.g«Þ@O¶ÏI Ö@¥ _x0015_â_x001F_(Ò@þE]Ñ8åà@&lt;_x0014_é*6Ü@_x0006__x0012_¢×@_x0004_i_x0001_2O&lt;Í@e_x0016_f¦6.Ú@_x0002_eÔ«ÊÅÕ@øç¿`Û@¶îNï&lt;Ô@tYï¿_x0003_¦Ü@­Å¹_x0018_._x0017_Ö@;²Kif&gt;Õ@Ù.¨biÐ@_x0005_¤;T÷CÚ@²³Üae_x0013_à@|´_x001B__x0006_&lt;Ö@ÐuÓ&gt;*Þ@0Ìk®ªÖ@ý_x0002_Æ8hÎ@åxâ|=5Ó@µõvuß@_x001F_¡Yw_Ñ@i¼_x0019_DQH×@_x0001_]ê~R_x0013_Ý@ÏPv_Ô@¥Ã_x000C_{vï×@_x001B_-7ª1Ý@Ö÷±_x000C_GÙÚ@_x0003__x0004_¡3V}Þ@ÈÕXë_x0007_Ø@À»¶ýÛ@E¿¾_x000D__x0005_Ý@ÅêoæçµÔ@_âh¬zË@D¡:_x0005_TÜ@$¬s_x0014__x001B_Ô@­|ÎlµµÛ@à_x0015__x0017_J(Î@¶ðÔÚp Ô@4×úÌÈPØ@N6÷	í7Õ@­àñóTØ@//!²Î1Õ@¦²`·Ú@:O&lt;]Ú°×@×_x0012_n9QÙ@ôýÓ uúÚ@¥¶aiÇØ@{\"§[_x0002_Õ@ä+Ä}_x000D_´Õ@Y?éO_x0003_?×@_x0011_SÂú¯ëÛ@ã5Ð}¡\Ù@©û_x000E_*êãÚ@Y6µ_x0007_DKÙ@G._x0006_¡Ýß@.OT.pÑ@?_x0010_w²öÙ@ýQ0Y_x0001_Ý@_x0017_'_x0001__x0002_J×@¯²GOß@%Ê&amp;Ióß@Æ9O_x0011__x0016_×@cfÿY#Ù@Í_x000D_î,vÒ@Ñ_x0017_1^RÜ@å¢!&gt;|AÖ@ó`áá±_x0002_Ó@Þ@ókºÞ@X|y¿Ö@Pÿ«vÍ@ª_x0017_|þíÔ@_x001C_FøåÔ@Júr¹Ö@,V§Ñ oÚ@\j%9[Ø@[µ{_x0003_&lt;ß@ß_x0005__x000F_AáÑ@¸_x0008_¸È_x001B_!Ö@æVÿÌºØ@_x001F_í_x0003_-RQÜ@ÎÚï¿±Ó@¢ôë®&amp;vÖ@µ­u_x001E_(Ñ@|_x0012_q+ß@e~Ò{QÖ@mA_x001D_©ß@+þÚ@uàØ_x001F_3_x0010_Ò@ýLI§Õ@"ÔùF&gt;ß@_x0001__x0002_VOÔÖ8_x0010_Û@â_¸0¦!Ò@ÆÛDöàÖ@_x0012_X+ 2Ià@Gþ&gt;Ä_x0001_ªØ@MºM`¨ÕÞ@(³©&gt;ã/Ù@¾Â6_x0018_(Ù@C´`G9Ù@HäQÜ2nÓ@*õT!»_Ú@"¿dílÕ@jù0_x000F_;UÝ@_x0019_®É-¼øÒ@»²tÄÛ@Oú\3´iÝ@ÒT¥GÔ@W48Ý"Ù@ÿÜa^áØ@v_x0018_D¡ÒÔ@ÿôb·@÷Ö@%û"+Ó@¢`ýMkRØ@âhÆ_x0003_ôXØ@æ0QëéåÖ@_x0018_LÀC_x0008_Ò@ø*¤jóðÙ@e:_x000F__x001E_¸Ó@æÇnn=®Ö@&lt;j_x001E_ÙÆªÐ@_x0010_EKÏ_x0017_Ó@Ú_x0001__x0002_iíÛ@\¼÷_x0013_ürà@:ATJzÒ@áú­_x0013_#Ø@mlÝåÏ¾Ö@Û¦Cä¶¿Ë@_x0002__x000E_¦w©ËÕ@¦S!_x0017_Ô]Ò@ô_x0004_ú¨Ö@ç¨_x000F_\¢Ð@mÒ®k½äÖ@InÀèÌ@_x001B__x0004_CÖ@®3q$×@Ì_x001E_/[	Õ@ÄqÄLºÔ@D¤&amp;ê_x0008_Ñ@Ã_x000C_0&gt;±ÍÚ@Ìãÿ÷Ò@_x0017_b3ýáfÑ@cçvè@ÿ×@&lt;s_x0012_ÒªØÑ@_x0017_Z_x0013_%NÓ@ò_x0016_¥Ç[Õ@³$i_x001E_õÕ@Ò)¥ $Ö@ÅPî@PDÙ@£ùúÂ0×@îä(¼hÙ@ÿJK»Ìà@d§ _x000E_ÚÝ@ï.Ç7¶+â@_x0001__x0005_[ÏÊ|y«Î@)LKSÉhØ@äQÐ2fdÞ@_x0005_äLX)C×@:;_x001B_{ZXÙ@Uû_x001A__x001B__x0002_à@³)ä_x0011_ÿ[Õ@Ï}dwµÍÜ@_x0001_5Ü_x001F_|×@D9.LÝ@¾=_x0005_^o³Ù@GÝ&amp;½¹HÚ@¦YìIæìÒ@+è_x0017__x001A__x0006_wØ@×t.CÙÍ@²Ö_x0001_ÀôÙ@_x0010_/E«bÄØ@RæÍ_x000D_Ö@¸Ñü*Ð@×ÈyWNÚ@¤¸M¾KÜ@âíãâGxÚ@Y_ø¦Ø@*yÊ¸n_x0002_Ø@õbÖ~87Ø@îÛ}Ú'â@_x0001_`µÝsÁÓ@(s_x000E_Ï_x0003_GÙ@·_x001E_äü_x001E_4Û@y_x0006__x0011_£Ã_x000E_Û@ÃÁêûã×@8¡_x0004__x0001__x0005_àHß@x³ð_x0007_8Ñ@Ã[HZV_Ø@Þûô_x001F_&amp;Ö@®_x0003__x0007_&gt;Ò@K&amp;_x0018_@lÜ@5VmfÝ!Ý@_x0001_ËõûßÛØ@¢÷4^Õ@î+iùyþÖ@@_x0002_],WÄà@zBÎ_x000D_&lt;nØ@°Ê«	z[Þ@_-`W_x001A_×@[Í_x001E__x0017_=Þ@q/§Ø@,Ñäì¬3à@#Iâ»oÔ@_x000D_a&lt;_x0013_ÔLÚ@Úb_x0013__x0001_ý_x0002_Ì@_x001F_*ùB_x000C__x0005_Ù@C³ëÜUÙ@_x000F_UdIòÕ@_x001C_Wcm»iÙ@º_x000D_ë¹§ºÛ@_x000F_võ _x0007_êÕ@Ï_x001F_ÔÎ_x0004_Ö@^è&amp;!êbÖ@_x0007_%þJúÛ@õ@÷1ÜÞÓ@½·ByïÑÚ@Ø¶4eÄ_x0012_Ð@_x0003__x0005_dj5!0Ö@Ün¢DC¬Ù@_x0004_|è^+"Ü@Öê¯dÐ/Ö@ß%³Å¾×@EVÓSõ£Ô@Ì¤¹AQÓ@à¹ó´|Ö@zÉÛÓÝ@&lt;þN©p¥ã@·ÒÂï,°Ø@SÇF~ij×@²tà_x001B__x0017_Û@Bý&amp;Ëß_x0014_Õ@ÒæË_x0012_3©Ù@=;0Ó@sìæS%þØ@ù¦¾®ÐÙ@##¿Ø9Ë@_x000C_$øS¤Ù@»ï¢6]ËÛ@´* &amp;ñÛ@ÆçUHPcà@¨á_x0001_mÝ@º·¿®Ô@2Â1øïÓ@2I_x000D_¸Õ@(_x0002_¬iåÈÚ@_x0012__x0006_¤9_x0019_üØ@DÇ÷ßÛÍ@ÿÊg_x0019_Ô@CAÊ®_x0003__x0005_Ú0Ø@!_x0018_%_x0017_O¢ß@µ4 -§Ô@&lt;¦&lt;8¡ËÓ@D&gt;ÙûÑ@rR=Q_õÚ@.dä_x0017_FMÖ@n¤_x0006_?lçÛ@¨Éxð_x001D_à@¤Ò±ãVVÕ@¥ð!ÕíÈ@Ð×Þ_x0017_×Ø@âàðÞ@®_x0019_¦³Ú@&gt;_x0004__x0002_9ÕàØ@_x0006_Ë²@ÞÔ@åS½xQÛ@ZÇÇ¢~_x0001_Þ@|#l¤â:Ø@ÞÎ´³sÆÓ@_x0008_±!Ø@9_x0006__x0004_nõ|Õ@ÃàÌwëÚ@}meÂ#Å@ÛR	4Ú@¿_x0008_-8¢Õ@_x0019_·_x0017_U_x0013_ß@¦ÂØPÝ@_x000E_J÷G«Ý@Ò¢N_x0004_Õ@»zKR&gt;Ø@Â4Ì«À8Ý@_x0004__x0006_StäJ_x0005_Ö@ü&lt;¯ÑpÕ@_x0016_XE¥8×@_x0005_²_x000E_Q_x0012_»à@(ýÔ«gÓ@·ù_x001B_ÚQ_x000D_Ú@×2Ïé»¡Ý@jSók-?Ù@÷%XJv¢Û@þ_x0002_í£^ß@åþ(îØ@EÈQVî§×@×äéÄçÓ@ÃÍ½goõ×@%Ü\ä_x0012_gÔ@h_x000F_éwÛÚ@ëâÖ_x0003_Là@_x000F_ô&amp;iXÔ@$lwKa?à@¦ðm§µNÛ@ÈÚÒÉØ@__x001B_OS-dÙ@¿bÀËõk×@#]õ£I'ß@CKÑcÖ@rÂ&lt;_x0011_&lt;É×@AZ%¸_x0001_à@Ì-õE-©Ô@*Ì´ÔôKá@¦R÷Q¤Þ@W*ãv5Þ@ú£AÌ_x0005__x0007_ÙâÔ@z`&amp;ìÑ@k³_x0004_"Ô@õ³Þy_x0002_üÙ@ÎÕãÓ{:×@-ÒeýÔÚ@_x0012_§¡kÄÖ@³_x0006_×Ee5Ù@^¿Ó_x001E_£Ü@~B_x001C_ïuÓ@7K/CpßÚ@ïÕÕË_x000C_à@í_x0012_kÎPìØ@_x0003__x001B__x001A__x001C_wÜ@Ümp»¨Õ@s_x001B_~Ã_x000F_sÜ@Êõ"`4á@ÜQ¡@Ý@Ï_x0001_Bä£Ó@_x001B_Á_x0002_R_x001F_Õ@Ôº³mÙ@lÕÒAÛÌà@;û_x0016_&gt;QØ@ü~1ãúÙ@2½KõñØ@_x0007_Ø]b_x0003_ Ù@E³ß!_x001C_ÎØ@xÄ&amp;H8à@JiÂ¸SÒÓ@¤%ÞP/à@´§_x0002__x0015_s_x0008_×@Ðø_x0014__x000F_,_x001D_Ú@_x0001__x0002_ßJô¨Æ@ð$_x001A__x000B_GÐ@B_x000D_OÀ¿-Õ@_x0001_ì_x001F_Ñ@CoV²ç)Á@âñSÙ7_x0019_Ã@_x0015_gÉ_x0013_Ä@¬Ì_x0014_ö7;Â@¡4|$_x0002_Â@qÚ¾óÕ¼Ã@¼àìL©Å@Ï®­#ýÍÂ@©Ö#_x0008_Æ@S=u_x0002_ObÄ@­"ÍUÑÀ@¬5R_x0011_¨Â@G?;Â@O;4_x0004_Ä@³W|R_x0008__x000F_Å@{X"²lÃ@RóæjXÁ@Ç4Û9ÔVÃ@¦º5â&gt;Å@_x0016_jÄ_x0015_¹#Æ@-­Ï'ýÂ@±_x001F_×)òóÁ@"ØY_x000F_¸uÂ@YÞZ_x0012_Ç@ã_x001F_Õa¶Ä@1&amp;Ü¼Ã@ìQ?\_x001F_¿À@óÕ%_x0003__x0005_ñ9Á@\_x0007_jê_x000B_ÆÆ@÷I#ßwøÁ@©&lt;_x0001_ìÙóÃ@½_x0002_FÜ#MÀ@ËàJ_x0007_'	Ã@_x0019_e{a_x0010_Ä@9	û5_x000E_Æ@Ðü×¯ç}Â@¸_x0005__x000E_ôÅ@rWÛ_x0001_§Æ@¤«{F¨Á@j*_x001B__x001C_iÃ@._x001F_WX*À@ÓÏ¬|[Ä@_x0003_'@¿ËÁ@jê?ô_x0001_Ã@K_x0013_Ù6vvÁ@ ­Ç®f_x000B_Ã@È_x000C_cÌ´$Â@½üé¿ÑÂ@äÇÃY"Å@_x0004__x0017__x000D__x001A_V&gt;Ä@Üü_x001B_­Ù6Á@F¤ÜvÄ_x001B_Â@_x000F_Ç9_x0013_Á´Ã@ò"×`é_x0002_À@._x0004_6ÝmyÄ@z¼xjÅ@iÁev_x001D_Ã@Ê_x0007_w_x0003_­Â@_x0001_»H°ÝÆ@_x0002__x0006_ï_x0013_ßÍdÁ@_x0001_8±_x0007_MÂ@_x000D_¡oÄ@v(_x0003_Ö_x001E_Ã@£9_x0019_ûÀ@Ö)å/aáÄ@|_x0017_%ªÃ@Sc×_x0014_uÃ@û¹_x000C_R7×Ã@_x001E__x000B_z_x0011_BÄ@Tï}Cs¿@1Pµn_x000B__x0008_Å@@GÈô&lt;Å@¡ÒÊ#mvÃ@ö!ke_x0004_½Ä@ÿh`Æ@Oç»¢"-Á@&gt;C_x0013_¬.Ä@?ä_x000D_íÿÃ@ÁðJCg_x0007_Ã@yðM´IÅ@¦¿÷P®üÆ@ïrÎ=&amp;_Ã@SÕÅïVÂÂ@^_x0005_UÊã)Å@{ägªçPÂ@KÖ_x000D_ð	ÅÁ@_x001F_,}¢ìÞÁ@TÉ¶g¨CÅ@fX%æ	sÄ@ 4WFòqÂ@G!_x0002__x0008_A·À@6'_x0015_â¿@M±_x0018_O_x0013_Ã@Þzþ]¬¼@&amp;½ìG_x0014__x0011_Ä@Nª_x000D_ÃÃÂ@Ø}_x0012_ßD²Å@í'é_x001A_l Á@fÞ!_x0001__x0006_À@^_Ù_x000C_Ç¼Â@	Be_x001C_¥GÅ@N-_x0001_U_x001C_?Á@_x0005_Ø_x0003_}¿È¿@_x000C_%=Ð«ÕÃ@&amp;ÈðBáÀ@(_x0007_T/UÃ@k+îÿg¿@®ÁS?£Ä@_x0010_q:õÓÄ@³ä°²Ò_x0016_Â@M_x001D_r_x001C_ÐÜÂ@"sØL_x000C_ÌÂ@jÿ$¬¥_x0015_Æ@_x0011_¸S±Å@_x0015_£ðJ5ýÀ@;ÁI2sÅ@¡FàÄ@nDù&amp;_x0004_Æ@ù±8_x000B_gÄ@1#ÏMíÅ@_x000E_b^ÍuCÃ@}ÔS¯övÆ@_x0001__x0002_ÜÝ_x0019_%RÂ@l_x0002_/'PÃ@%_x0014_p_iÒÅ@jñòy&amp;hÃ@á'U_x000B_CÂ@WÍ°x"Å@u§´îÃ@jgFøKÃ@¡¸N×ÈÃ@_x001A__x0008_F5tÇ@_x0017_;ú_x0010_±¿@}f;EÂÀ@¬_x001C_¥ï¿Ä@_x0013_,peÂ@_x0016_³È_x0002_Â¥Ä@½hpVÈ@_x0018_°õÉ_x000F_ Æ@ÿ=o_x0015__x0011_F¿@6	ñZ5Ã@X_x0006_&lt;_x0019_ú_x0005_Â@uö0CÉ¥Á@!_x0016__x000E_	ÏÆ@,ýdìÄ@Í_x0011_j7P0Â@²f­_x0005_W2¿@ûõK©oÅ@_x0019_la,hÅ@òåý&lt;Ä@i%e©ß&gt;Æ@B_x0001_÷á¨Å@3½LË"ÜÂ@_x001C_Ü`_x0002__x0003_·Â@_x0012_½ôÀÿEÁ@]_x000E_ÔÃ@ÌÇ.iÓÂ@¡Á/ÒäÆ@6hçâÅ¢À@OmÁà.uÄ@BJ_x0015_Î»Á@_x0001_ØY&lt;"Â@O8`¼VÄ@mJX­®mÀ@|R9_x000F_ºÄ@Yït$}Å@"_x0018_gç×_x000F_À@_x001F_©Ñ+rÀ@º{ä"æ*Ä@ÓY¦IrºÃ@d_x000C_ÀU_x0017_\Â@¾¥K?_x0018__x000C_Å@ZóÅ@úÅ¾¦$Ã@¹ðBºE&amp;Ç@«+¸?Ë4Â@ÏfYöP¸Æ@ó\Y&lt;ÙÀ@ùÃc+ÐÆ@÷C»ëÅÂ@G°ÎÊ}âÃ@÷øI7xÄÄ@´mï¥Å@Îá­t_x001D_Ç@qïxüüÃ@_x0001__x0004_¨ ÿÏ_x001A_Â@ÊÝ_x0008_ÄÂ@¬;y±²Ã@1_x0019_wo^£Á@&gt;_x000B_á×Á@&amp;qûÉ7Â@Ýà¾_x000D_¢sÄ@_x000C_Ö=¹J8Ä@£ßµp[ýÃ@_x0013_ë%aðÃ@û*Â_x0011_çÄ@_x0008_	ò.U8Å@w_x000B_âÅàÃ@_x0007__x000E_|ÉxÇ@_x0003_æLæ}°Ä@_x0002_2ûª?Ã@_DB¢íÂ@¹ùËÌv_x0013_À@³_x001B_ÏiÂ@Ù_x001E_ª#}Ã@ã=_x0003_ÂÂ@h5_x0015_éÃ@E/Ë6ÓÃ@2_x0004_,_x0008_qÄ@þD,_x0018_ÂÁ@ç_x001C_t&amp;Â@4ovdnÅ@_x001F_ÀLaÀ@¡ üS vÃ@õ®~_x0003_¶Â@t­Ì°¤uÅ@ß£_x000C__x0001__x0002_3ÄÃ@só_x0017_7.ÁÁ@_x0007_ê[ËV_x0001_Á@L(cp_x0015_lÅ@b_x001E_©Æ}RÅ@ÉûÁøJöÂ@¶{@ÆÂ@j_x0013_ÊH!&amp;Ä@Â_BÃ@ê|àHKÁ@í·+­èÂ@Kt /Ôû¾@rK@ÂÄ@¹­ëà{»Â@RÊCZ_x0001_Å@_x0011__x0003_ëëÂ@.9_x0011_ò²¿@`|x_x001C_ªÈ@:6wKÃ@	(ÜÇÃ@	nHìcBÅ@º_x001E_{_x0013_Æ@Î|wcÆ@_x0001_ÌÝC,ÔÁ@_x0012_ßx«+Å@éì_x0012_"¹1Ä@|øâ»gÄ@	$Ãqø_x000C_Ã@ï&amp; Â_x0005_Ä@Ö_x0018_T3Â@=)¿³ÁÃ@¤·_x000C_Ò_x0005_Â@_x0002__x0003_ôLòïÊ×Æ@qÑ_x0003_)Å@_x0010_QÀÖÄ@_x000C_eÚÚÚÄ@Ü³ÎèýÇ@_x0017_?_x0005_¥Å@_x0018_×_x001A_~òÂ@Ø_x001A_-°Å@_x000E_ùCÞåÂ@Ñ½_x000C_üÄ@;§_x0017__x000C__x0018_·Ã@$í¾b¤ûÀ@Íz_x0013__x0006_BÒÁ@»¬òúè_Å@"Z£Ì¨-Æ@U°Ðï_x0003_Å@)Ý_x001A_ü*_x0018_É@*ó]WÅ@_x0001_òÖ(&amp;ÇÅ@_x000E_«8_x0016__x0014_Ã@v{wFz_x000E_Á@á09ý_x0011_NÅ@}Á[_x000D_¡Ã@ø¡±_x0004_Â@Oò_x0013_Y=HÂ@I­q~@Ä@í_x0004_$¥DzÅ@yb¡¡ô£Å@YhPîöÀ@tÖ¶L,qÂ@(àæï×Ä@&amp;[+_x0002__x0003_¶Á@ÿF·6OÆ@*_x0005_sL:À@\=_x0006_sÄ@MRnÌ¶ËÅ@Ñº6(Ä@¤iâ_x0017_è®Ã@Z²~âmäÂ@M'_x0015_\	Ã@XÜVë§Ä@XÁâÆtãÁ@Ë®*$9Ä@	ìÇWûÅ@_x001D_µ{/å Ä@&gt;-Dæ_x001A__x0008_Ä@Ê¹NduÄ@z@_yTÅ@®¢D_x001A__x000B_ÌÃ@Êâ^²s½@²ëw[í"Á@p_x000D_'ª^{Ã@_Òú5_x0008_Ä@£ÚltÂ@_x0001_!_x0016_ìUÂ@ÉÔN'Â@ ã|B À@_x0010_9Â_x0017__x000E_Ã@Sv VÅ@ÙÏçãÅ@3Wb_x001E_jÄ@ ÷:åPÁ@O&amp;F_x0013_*©Á@_x0001__x0003_î¤_x0016__x0013_Å@©nòn_x0002_\Å@ûg¼öþÅ@EÐ_x0004_È@_x0013_·_x0008_Ó Ä@ &amp;_x000B__x0017_WLÆ@ñ7_x000E_pñ=Â@¢3[\bÅ@å_x0004_è{_x0019_ñÄ@iô°¿!Å@øWp0Â@dBèÔ§Â@_x0016_wt_x001D_I§Æ@_x001B_Ç_x0019_wyÃÀ@l{å§&lt;Å@_x001F_usä_x0019_UÆ@éJ,ófÄ@ë_x001A_ÂäkËÃ@_x001E_¶¢QØÄ@ñ'_x001A_¢ÏåÃ@]wmh¸Á@$	ÀÀ@¥Õ_x0015_©KÄ@	¬W_x0017_Á@,Î£RÈÃÇ@æc¿ÍÈÅ@_x000C_HÓ«#Á@m_x0014_Z©&lt;ËÂ@üKmö]_x001A_Ä@_x001C_ã&lt;É_x0008_fÃ@½Ó&gt;_x001A_ßÂ@!maÍ_x0001__x0003_ºÀ@|ç'ªGÂ@¤n·_x0008_-Å@üÔ PÊÄ@89*?ó9Ã@îÒÎY\Ä@`_x0004_îÃ@öáv{JÖÂ@v'_x0014_"bÄ@_x0012_z©QÃ@Åú÷ÄõIÃ@ t)\Î0Ç@eÉToÅBÂ@ßRf¤É2Ä@a_x001F_3_x0011_=HÄ@Rui_x0003_ Ê@$/ñ_x001E__x0008_$Å@æfv:¼Æ@Î_x0002_A_x0006_×Å@ÇÙD¡bÔÀ@-_x0010_ï_x001C_=úÂ@=»§µ}_x0006_Ç@)_x0013__x001A_~Ä@_x000C_À5w®_x001F_Å@Îäµ¤_x0005_Ã@t¾_x0016_/y_x0019_Å@îC_x0011_î_x0011_Ã@y&lt;xÂ@ýË-9«Ã@tÿÆhbÃ@ôåDÈckÆ@M\åW4Å@_x0001__x0007_O&amp;ªÐZÁ@·R&lt;:ãäÃ@Tó_x0017_Á_x000F_âÂ@àÞY&gt;À@Phn_x000C_Z@Ã@_x0003_a_x0006_êh;Ã@ÜDm_x0013_Uó½@_x001F_Aóò KÂ@ô,|4"½Á@,¹+û_x0002_{Ä@,_x0003__x000B_ÈÉÀÂ@²_x000F_ï±ì_x0011_Á@¦x7Ã@_x0005_Ü_x0002_¼PÃ@wl¿X_x0002_Á@&lt;À&gt;Ú_x0019_úÁ@yÞYPUÂ@ü+Ág¢Ä@J]Ç³PrÅ@r;#l_x0011_ÏÀ@¾_x001E_õ×§BÃ@ËÿõäÍÃ@GÝ¼3Æ@_x0004_Èã¹~¯Á@Ì_x0007_ñâÂ@ÊId_x001D_ÍßÂ@Àp¶ñ¤ÃÅ@kºä·.Â@¤,UW7oÆ@Oò&lt;¼8{Á@¥B &gt;K_x0015_Â@2,«e_x0001__x0002_JQÃ@-P!O0Ã@K´©k0êÁ@?Ê¾èÉÇÁ@7_x000F_óPÔßÁ@E¹&amp;/_x001E_õÃ@Y¢&gt;8aÁ@_x0015__x0004_ÎFÄ@.©2^µÁ@I#_x0019_þÄ@éýpÅ@¸.3Ã@cì?_x0013_Ì9Å@¾w_x0015_Z¸Â@ ül¯EQÄ@ ¼¹_x0004_¼ÙÁ@X_x0007__W_x0010_Ã@_x0002_çU;*ÏÄ@Ë)m(Æ@MoöI_x000D_^Â@_x0008_;bÂÏÅ@xYÄGÎÂ@Ç=_x0016_^ýÁ@â_x0018_ðù±Ã@:_x0018_pÀ£Â@7y?_x0004_Å@lý9³y,Ã@¿¬¾¡§EÂ@V'ý{4È@ÄÏâMv	Ä@Íf^øÑÃ@ªª_x001D_à	Â@_x0001__x0007_êJö{üº@H?Læ·DÅ@a4D_x0002_|Ã@^õ¯2Â@ÜÁ_x001E_¡íFÃ@«h_x000E__x0007_FÆ@¹7ûÚÄ@_x0008_»¯ý"Á@jÂ«BÝ¥Â@¢_x0017_ø£ºiÀ@Î¡_x001D__x0011_? Â@B8òÐ­Æ@_x001F_ÐÇïÊ6Ã@j£Þ¯[!Á@{bÿ£cÄ@8o4Úr=Á@)^äÝÐ×Ã@w^_x0004_!ÌÄ@_x000B_==Æ@ÄN}4ÐßÃ@®yl{_x001F_¸Å@_x0018__x0006_ièH_x0018_Æ@_x0001_`J_x0005__x0016__x001E_Â@	;??*ºÂ@?¶xéÀ@_x0003_qÓjÅ@¦QhÄ@OÀ[oÃ@_x0008_2_x0002_&lt;JEÃ@_x001A_'JKñÄ@wù_x000D_ÏpéÄ@a·ÑÈ_x0001__x0002_Ä0Â@r;³_x001B_"fÇ@~_x0018_EÙ¹7Ã@&amp;»öLÊÇ@íÌ¤&lt;BÄ@xûÑ:äÄ@ó°ú®Â@£©¼MAÄ@cíãû_x0018_Ä@¾ÎÎrÃ@_x0013_Ç¾p¨Ã@Á·0VÁ@ìU_x0007_X)Â@n_x0012_oÄ@dD02M_x001C_Æ@&amp;Þ7é5Å@¸}H«^Æ@º_x0011_¨Õ¾Ä@®ÜÆË¡_x000E_Ä@ÜL}Å8xÄ@å_x001F_*a_x0016_Ã@mnÏ¿mÄ@DcW½¦¾@x_x0008__x000C_¨½@ø@ö:`Ä@i¥=·1Æ@+à_x0008__x0003_Æ@ñ(6åIÄ@8(_x0002__x0013_¤¡Å@Æ#X{Ý¼Å@Ó¸Ôø_x001A_Á@ÂVû½ïSÃ@_x0004__x0006_&gt;³½ç+Â@EöY|ñÃ@ÝÙ_x0001_ÇÏÂ@ãêÞá´Ä@ÆH_x000C__x0003_î~Á@¥Ñ`'oìÀ@®ën0sÂ@°_x0002_3|à¾@¦b_x0008_ÍÊ$Ä@T!\B_x0005__x0015_Å@»¼ù§h?Å@ù^n©ÿÁ@*·±k_x0013_û¿@&amp;öòÀ@d_x0006_F¾SÂ@FsÒB_x001B_Å@¬%KÃ@òß$ü@,Â@	eÖ_x0019_Á%À@Õ_x000C_§ß_x0018_@Â@¸»¯ðâÃ@×&gt;¼`Ð_x0013_Â@ýßåÁ@Y¨Ø_x0007_MÅ@h¢^Ç_x0007_&amp;¿@JÖë_x0019_éLÇ@Ü7Ñl_x0006_ÿÂ@5ÀúõÅ@®*rOöAÇ@âïÚÒyîÂ@_x001E_¥+3Á@In_x0003__x0005_wÃ@Ï_x001C__x001D_-íÄ@Iaè.õÁ@e8_x0007_ýBjÃ@½	«&amp; Â@z%´n_x0018_ªÃ@L|êÃ@ËÜ`x[(Ã@Äk@pÀ@Inf(¿@ÒNÆ÷_x0010_Â@ö*eHvèÃ@õVÊÕÅ@_x0012_ø_x001F_"_x0002_Å@ä­*bÃ@¨!5HÀ@ë&gt;&amp;ñ¿Å@©W½?­Ã@¿_x0016_NR_x001D_3À@&amp;8 ÎdÄ@¢_x0001_9²}À@_x0010_5_x0007_ÞZÂ@²à_x0004_8±Â@ðä·¬WEÄ@?¹Àb¥Ã@_x0011_j½G_x0012_ÛÃ@û¸ÞkµèÂ@ª8AßªÂ@/@_x001C_åwÁ@CN~ÇèlÂ@¾=_x0004_gÁ@$5{_x0014_Á@_x0001__x0005__x001C_úrÁÁ@Es,©Ã@ÿï_x0018_&gt;m/Ä@5`_x0001__x000F_Ã@tá{»ÇgÂ@z_x0016__x0015_	´ìÀ@©ëu_x0003_Ã@¬h$kxÅ@çrÔQÆ@H¬]u]þÂ@i'qFÄ@ï%kåÅ@Øµ0×FÃ@ñG_x0002_¼_x0007_Ä@ÞvÛÃ6Å@ªÆÀM-°Ã@L'¤_x0019_(Æ@:ÛJÚ_x0016_©Ä@ä¨¹DÄ@&gt;_x000D_vbùÂ@_x0013__x0013_É¾¢Á@=¢¯Ä@DHø_x001E__x0004_DÂ@É_¬5Ð_x001F_Á@úqWAÁ@ápÍ¯_x001C_Ä@_x001B_V_x0017__x000F_Å@z´bÆ@í?;1×_x001C_Ä@hrØ_x0010__x001B_Á@B/4_x0016_zÆ@_x0001_,:_x000F__x0002__x0006__x0001_Ä@_x0010__x001A_¶_x0017_QSÄ@«_x0017_ÿ¨'Ä@o¡°\ZÃ@¥Ô_x0006_nÜÅ@¢¸úr_x000F_kÄ@0ád_x000B__x000E_{Â@,¶_x0008_'ÞòÃ@âzñ_x000D_Â@Ñ_x0005_9¦À@äNG&gt;Y[Æ@ÐÑÁ}_x0004__Ä@ö£ÂÃ@_x000C_ªÃ_x001E_Ä@ ~`´ _x0001_Ã@ó_x001E_CªÂ@¹B_x0016__x001E_äÂ@hMUÐ_x0018_ÖÄ@ê_x001A__x001A_EàÕÁ@_x001A_X$y_x0019_/Å@`_x000C__x0019_;_x0003_Ã@Ä_x0013_c¸}Æ@feHÔ§®Á@?5ÞÅ:Ä@_x001A_B®_x000E_Æ@Ä¢8_x001B_ÏÃ@LºmÔ!Ã@ÉA$þ¡×Æ@_x000E__x001C_ÁÍÈÄ@òkøÈõÂ@óµ_x001F_@¥îÃ@Æk_x0003_9Â@_x0004__x0005_ÁÈ³_x0017_E_x000B_Æ@×Ã_x0004_c&gt;1Ã@BÄZI`À@ìÍCc9_x001F_Ã@ »ÄcÂ@ÅÃé§ëÃ@_x0017_4ÒÉ&gt;MÃ@^v_x0003_­ñ^Å@Ño¤¡«Á@_x0002_{_x000E__x0011_â+Ä@_x0002_+n¥õ¢Â@¨Tj}^®Ä@0\ª=¶Ã@¶ûÉ+«èÅ@×_x000F_}¨2À@u1ß_x0018_0:Ã@_x0010_sðÆ@_x001D_ù_x000F_%ú]Ä@t6_x0012_:_x0018_÷Ä@¼r»]¯^Â@Ü_x001C_ÝñÁ@Ï¯3oì÷Ã@xZpÏ_x0018_Ä@ãÂN]_x0010_E»@Ëõ_x0001_wiÂ@_x000E_qù¹âkÂ@_x0008_nãÑ_x0005_»Ä@"4R_x001F_d_x001C_Ã@«sçs.Ã@}bÅ°_x0012__x0012_Å@ _x001D_s_x0001_3Å@(_x000E_0_x0001__x0005_BÎÅ@]_x0008_¾¿Â@ÐÜùM_x0011_WÀ@lÑ``Ã@$àlU?^À@ßº_x0004__x0019_äÃ@½Lß_x0019_.Ã@reÙÍ·0Å@·Ó_x001D_sÝÀ@±IÈ÷_x000F_¾@vê#QÈÂ@I2©ÃWÂ@_x0019_&gt;vëÂ@Ú¹C_x0012__x000E_Ä@_x0014_ØKêíëÁ@WÙfÛ Ç@Ñ_Á@ztðdZOÃ@yâ¢Y¥_x0008_Á@«=)ðîÄ@ä&gt;³âÞ+Æ@U_x0015_#4hÁ@08Y®_x0016_Ä@X_x0002_ps¹Ã@_x0004_¬¹Ì_x0003_ØÂ@_x000C__x0015_Äû©'Å@f]ñ_x0019_Å@S½õÄ@lÿ_x0016_1¿¸Ã@_x0013_LOl_x0013_Á@¯¸¤¬ø¼@è_x0016_Z\_x0005_üÂ@_x0001__x0006_§._x0019_¶Á@Î*í:_x000B_¹Â@'T_x0001_;ð]Ã@UëgeBÆ@\÷;_x0019_À@f_x0002_n_x0016_ZÆÁ@ø_x0003_5½ì_x0015_È@Ì9C_x000F_¤áÁ@Ú_x0007_8_x0018_Ã@fÃ8ÈÃ@IK]æÂ@pÞÛ_x0015_nÂ@rûa+ý_Á@Ï_x001F__x0011_½!Æ@_x0017_B&lt;7_x0012_Â@âtÔù_x001E_ÃÆ@ÝàâåéÃ@HQªáðÅ@Øè#ðõÄ@_x0004_Õ®Ä@_x0012_-`&lt;_x0011_6Â@,!TÞK´Â@n_x001C_õGÃ@Ë;Ü(ñÀ@í2ä	Â@î¹¤öéTÇ@å_x0015_KbPÅ@R¦_Î3Â@_x0002_w'ÍH_x0017_Å@_x0005_ç3ÿ#Á@ÕÈóa_x0001_Ä@½¬§_x0017__x0003__x0006_vÂ@}Ï_x0017_£|Â@ËÛ_x0001_4_x0011_ÜÈ@ùS9Ä@(rÒvklÄ@ÐèØ_x000B_ËÀ@ûZ~;¯fÃ@èá_x000F__x0006_4ÚÁ@­øp&lt;GÂ@\'uR_x0005_/¼@&amp;¦þÝR«Ä@¡¡b^Ç@"b_x000B_KÁ@_x0015_"Z²_x0004_¯Å@ýjÐÃ@½M÷3Å@æ¯O_x0014_ß!Ã@_x0015_³d¢ã&lt;Ä@üèí_x0003_UeÀ@IKw%Á@PÇ{Å@]L_x001C_y"Ä@±Ây_x001B_ã_x001A_Ã@(!Q&amp;ÅÃ@Æ÷eÕZà¿@løúªbÛÂ@JårÉÀ@úPÈ¨ÅÃ@_1ýíú[Á@&lt;*r«_x000F_6Ä@8%T%Ñ Ç@Ìæ_x0002_vp¾@_x0002__x0007_q_x0019_1ÇëÃ@é»'ÒÐÁ@79Ë×[Ã@ Û ,4_x000C_Á@´T_x001E_þÆÙÄ@çÅ£a'Ã@ªuú_x0007_ÜÃ@üÌÙsoÁ@R+_x0002_CæÀ@_x0010_NÝ©Ò­Â@@_x000C__x0006__x0017_n|Á@	qõ³Ê¸Ä@_x001F_L][SÀ@&amp;_x0005_r7¨	Ã@ZYåºÅ@\Ýkú#Ã@Ä_x0010__x001A__x0018__x0019_ Â@Û_x0001_;_x0005_i+Ã@Z~¼§ÿxÁ@°¢ËÏXÄ@ÿ_x0002_¦FÀ@§Ì_x0012__x0010_ÕnÁ@Ú_x0004_±ca²Â@_x001C_è&lt;	_x0014__x000C_Ç@ä_x000D_ÞË-_x0014_Ä@×É_x0005_ÆFÈ@ÉÖ³×@'Å@D&amp;b9ùÃ@t_x0003__½@°hÎ_x0015_zÀ@^_x0012_ã½ãÚ¾@#dr_x0001__x0004_©	Å@:È¿K_x0002_Â@¨RFn¾Ã@_x0016__x001E_Æ&lt;ÒrÆ@þ)6Ò3üÁ@D_x0003_RÁ@ÄSßá7ëÅ@Ó_x0003_O_x0017__x0006_;Á@®FSµ½²Ä@ð¬(çÃ@CÄ%_ÉÃ@¢ÀÜ_x0003_²XÄ@"ÜtiOÂ@ÞBóeéqÃ@ñl¹t-üÃ@CPÈô@Â@¸{_x0014_àÅ@_x0004_:{_x0002_CèÀ@_x0013_Þ±±p_x0018_Â@ÄÚÂxÃ@¶_x0011_r@ÌÎÁ@&amp;ÁÂ»&gt;Ã@¼±ÍÅÄ@MhÄ@=Fdù6ßÄ@~_x000D_ö_x0003_ì;Â@0I	&gt;iÆ@²gp$ëÄ@DÂèMÉ¿@_x0008_Y_x001C_¯ÞóÄ@Ä¸ê_x000F_Â@óëþÓl3Ä@_x0002__x0003__x0014__x0001_ÀqøÇÄ@Õ[\ùÄ@£Bµ6 /Ã@õämZ_x0005_Å@zÎ	Ç¿áÅ@_x0014_K$_x0012_ÉÃ@*=SxåÁÄ@æ³¦_îÆ@â_x000E_nqwèÆ@³GU_x0006_ãÓÅ@ÖMÑ8)Ä@kHñ°%Ã@Wv0ÀçÁ@_x0018_\6yPsÁ@¼-Â@¯°8&amp;»±Æ@=	ÏXS¥Ä@ËacV.Á@x0C_x000F_ºùÅ@øZ$lHÀ@m_x001F_.ÉYÂ@_x000B_¼i-®´Â@DË_x001A_Ã@ckµJÁ@_x0014_wa oÂ@)2ÎN¹ôÆ@+Z|·¿@_x0007_Î5 @åÄ@_x000F_&amp;Éü­À@ØÎ_x0017_2Á@öxJpUÄ@V_x0007_ü_x0002__x0004_f£Ã@¬È*Pi°À@$¹)#DÂ@³ò µÇ@ÎMtNÄ@Ü*ð	s³À@?_x001D_~RÃ@Ä.B[§´Á@Ó_x0011_¯Ér_x0015_Ä@_x0004_N1VÄ@aDyÎ_x000D_5Ä@zJÅ)ØkÃ@î&amp;%ZüWÆ@Âc _x0006_0®Ã@o9_x001E_ÀFÆ@oè:3Â³Ä@w¨q,Æ@æá sYÃ@,ÔòãòÁ@Ð1LYÄ@öRf_x0001_}PÄ@OÅÎ§öÃ@Ù·óøMGÇ@áÐ_x001C__x0003_ÁàÄ@A,èzn¾Â@¼s@cæÅ@=r_x0010__x0004_ÿIÂ@Tþ_x001D_Þ}Ä@¾êx1Â@¨HöØ_x001E_Å@Ý_x0008_ck À@ÑÙõ+fÂ@_x0001__x0002_Bddi9ÐÄ@í5(_x0002_ Ä@$`^&gt;íÁ@ø]_x0013_R&amp;ÝÃ@èuäjwÄ@X_x001A_óCöÃ@5}º0×Ä@_x001F_ïWÃ@2ö 3¢TÄ@ÿ_x0004_SçMÁ@çu/ìÏ|Ä@òñçSRøÂ@è`u_x001F_qÃ@F_x000C_rº`Â@¬þa¿_x0007_Â@_x0016_ÅÖ=Ã@Æ»r-¾@T(Eù	Â@­æS[_x0010_ÙÃ@ínÞf_x0005_Å@_x000C_3Ç _x0005_Ã@b¿¢_x0015_Ã@_x0007_w'­À@´Áó_x001B_ÌÆ@_x0013_6Ú¹_x000C_Ä@gÝÇÃ_x0018_úÄ@Ì	5ë&lt;½@"e	gìÃ@&gt;_x0017_gSéïÂ@¬?1¥Å@_x001E_Ã¦Ã@B_x000B_º_x0003__x0004_ÈmÃ@rVO5â3Ã@_x0010_Âv_x0007_¾@Er`yÃ@=_x0015__x0015_êAÂ@_x0003__x0016_ôó|Á@_x0019_²óÌÒÄ@/ÂÿföðÂ@õTâUP´Å@_x000F__x000F___x0007_²¿Ã@0¾_x0002_í_x000B_*Ã@ìnÅU_É@_x0004_Ý¾6-Ä@²EñÅÛÜÁ@8goKÝÄ@13ìÊ_x0001_Â@«&lt;¥T/Â@ÿkãÐþfÅ@ _x001A_D_x0003__x000F_Ã@à²\ÉÉÁ@ÿ¼l_x0016_Ã@«´_x000C_`ðÁ@'énÝyÂ@ôÜÅ³¾@ÁÉ_x000E_´xSÁ@cûãKþ_x0003_Ç@\pìq_x0015__x000B_Â@4zJïÁ@Z_x001D__x0014_¼¤Ã@Z_x0008_eDVÚÅ@S_x000D__x0019_@KÄ@¹dö1ÁÅ@_x0001__x0002_?F_x000E__x001B_[Å@Y¼»ÑÈùÃ@§¼õÎè(Ä@°J)_x0004_Â@Ou¿³Î8Ç@_x0005_ÖùU Ã@iP·¸Á@zß_x0014_®_x0018__x0019_¿@ á_x000E_ß(Æ@ºX+²«Ä@ ´Ü2ÍèÄ@_x0010_Ñ_x0018_|FýÄ@ÓçRÍBÔÂ@6 xØLÄ@ªj±ýâÇ@Ú;NNÁ@Jf5*_x0014_~Ã@ÆË^ôÕÂ@-LºØÕÇ@Lóá¢\ÍÇ@EE"6Æ@h_x0019_fEÃ@#DvJÅ@k/8udÅ@§b_x000E__x000B_«Å@^_x000F_ ~"GÁ@_x0011_È¸jÍÄ@jf÷úÈÂ@JrBÇ@[2Ç_DbÂ@/|¶_x001E_íÃ@æÅzÏ_x0001__x0002_&lt;À@øõQ_x0003_Ã@Gâ£ò)ÜÀ@%Õ©_x0006_=Ã@û`õÂkÁ@_x0008_ÄÔ_x0018__x0011_êÂ@_x0010_Ì²Á@¢_x0003_$º_x0004_Á@zunölþÃ@GÖRwé¿Á@*&gt;á®ÙÂ@³\³gÀqÁ@áÿKðÝÃ@ÖÔË»öÁ@_x0014_R_o$Ä@(_x000E_dJÜkÁ@k0þâ¡Â@»©_x001A_hsdÃ@8do#\Ã@À7Ç_x000B_Ä@0g¼ÿ;Æ@]4Ì _x0012_Ç@±_x0016_÷kÈ@_x001B_Ó_x000B_Å@\0GP_x0012_ôÂ@_x0010__x0001_]gB¾@ù_x0013_În_x0010__x0003_Ä@x|Ê*ÿÄ@_x0008_-|}Äð?#äN	ð?¥c_x0017_ð?áM&amp;!¢ð?_x0002__x0003__x0006_\ x_x0004_ñ?fú$døð?DñÖ°_x001E_ñ?V_x0019__x001B_W³òð?¨K«8Þêð?/Ñ:hàûð?ãæj^Ý%ñ?VÂ_x000B_¡°ð?FÔ_x001C_õèð?!p³Jñ? _x0013_ÝM#&amp;ñ?ø·¤·@?ð?}_x0013__x0013__x0014_Ì&amp;ñ?Îýwäð?p¸õ?Ùð?ÔÏÑ0_x000C_ñ?8úuY_x001C_Cñ?Ò_x0013_E`)¥ð?_x0005_ù@Áð?·}·6­ð?;þæH¦_x0007_ñ?|ß¡ç_x0019_Õð?lñh/Èð?àQ_x0006_svîð?2Jï°µåð?2 W_x001C_ ï?W_x0002_¹Íñ?åÔ&gt;ª=Åð?åV@ÉqÍð?¬ARçoð?_x0001_¿WÄZð?u§·_x0003__x0004_âRð?Æ|½W²±ð?'Ëìø_x0010_Yñ?\_Ê_x0005_º»ð?kÃÄ_x0004_ð?×ËÔÎð?È^Õ_x0002_4ð?Ío_x000B_¿ð?´ÃÆ¬ð?ÉJh_ßð?gÔ_x0007_½n_x000D_ñ?cÞ²ð?_x0015_#_Ê_x001D_ñ?O'¶ð?r.-Päð?¤û_x0002_Dôîð?Ý²j¨Çð?¦ïüíð?Øïr"Ãð?3ÆÆÌyñ?ÛØºÂ£ð?\kAµ&gt;Øð?Â,%ÑÚð? ­o®«ð?&lt;a:=[ïð?ÌgD)ð?¸õÊé¸_x0015_ñ?R#½ùð?&lt;_x0006_ê_x0007_ð?_x0002_¿Õè!ñ?C»_x000B__x000B_¾2ñ?_x0001_½_x0005_I$¹ð?_x0001__x0004_¨Á"m·ð?ûÿ0søõð?§l/;Éð?¯è_D@Xñ?:A_x0008_üVØð?3_x001C_ZFMtð?ÖF½Õ9ð?K0»¬²ð?Òy°wñ?ß_x0008_®_x0010_Ú0ñ?£û_x001A_æð?%!£§&amp;~ð?_x001F_$_x000D_n{ð?èüÿj_x0010_îð?Æj"²ð?J_x0005_ábYÈð?ÙG_x0015_æïð?_x0001_÷hß(Qð?D_x0004__x000E__x0006_6qð?}®_x0007_Xð?zp	&gt;ð?_x0010_j&lt;^µið?&amp;A\cÏð?ûCÔë_x0002_ñ?_x000E_e_x0003_¬_x0015__x0006_ñ?RÝµlL_x0017_ñ?­ö`_x0007__x0003_ñ?]ßV/ÿð?_x0005__x0006__x0005_5èøð?_x0007_T»ûð?hÆûýáð?_x001D_Î?_x0017__x0001__x0004_ÓÓð?¡_x0005_×ð?Æx_x0017_Ù_x0010_Öð?»g_x0007_\]_x0005_ñ?_x001E_r5]_x0007_ñ?,0-_x000C_¤ð?ÕoQ_x0017_âð?FÃNàþð?È-Ö-_x0012_5ñ?ßûì&gt;%)ñ?_x0012_ÿ}L_x0008_ñ?[_x0012__x001D__x0019_­mñ?8_x000C_/Ö¹Øð?v"_iið?iP¡¹,ñ?OiÂ_x0017_ð?×ë´OÊað?_x0006__x0014_éb#ð?îþÙ$_x0014_ñ?ZíL+§_x0002_ñ?¯LtV-ñ?@¢fmêð?l_x0002_äüÙEñ?w_x0014__x0019_¨h_x0019_ð?zOùÓð?¬_x0003_qàð?.=:XËñ?ÝRöÍ/_x001B_ð?·' G,Gð?UA4+_x001F__x0018_ñ?Ïº|é|ð?Á{¼¦àÚð?_x0002__x0003_(Ì`Ùð?â®äQâkñ?òfWÈïð?Èáåð?/z Ëhñ?æ(ëä¶_x0001_ñ?gnúÛmð?;ÀËeñ?_x0015_ü¹uY»ð?ßb_x0008_{*ð?¦ã_x000E_c½ð?$++&gt;ñ?æà_x0015__x0018_è°ð?í1¡Lcñ?¶ÓöBEñ?]u]%_x001D_ñ?ò§À½_x001B_ñ?¦0ûB_x000C_Åð?Ö´.b¼ð?¹â_x000B_ù_x0008_÷ð?_x001F_ôH¤ùð?_x0003_µúù/ñ?"_x001E_;8¾®ð?¦ì\i(_x0017_ð?&gt;ÛaaòVð?_x000C_îØ_x0007_hð?ý?_x000F_2«ð?_x0019_?îâÔð?×Çó×Óýð?êuìK!ñ?Z$µÉ«¨ð?§â_a_x0001__x0003_¾lñ?0R2ÝþËð?4*@ÁÑÖð?EHÊ_x0003_ñ?c$EäDð?£ñÒ_x0008_Ëfñ??àV_x0004_ç_x000F_ð?&amp;~Ø_x0016_ð? ëôð?~T_x0011_³ð?_x001F_K¦H³Uð?'MU Ýð?³_x0018_UúF|ñ?äÛôy7Ëð?_x0016_Ø!'ð?áwµbÆð?ÝÄ?_x000D_+ñ?+^ýÉ_x0018_Iñ?¯ñ*üÈð?ÿ_x0004__x0011_ÁÜTð?VM_x001D_¢ùÙð?æ_x0018_[]yIð?*_x001D_Âð?¢­ÕØ_x0004_añ?¨´l§Pñ?$&amp;xÛòð?ðö_x0002_M&amp;tð?M,W=zýð?Ø7ÚN#Òð?4ªv¶Æð?ú.ÖêÞ_x001A_ñ?ÿ¢)ÈÐð?_x0001__x0004_q7Û¾ÊFñ?°(üXíð?Y Íã_x000E_Gñ?¥DÉ¾_x001D_Oð?§_x0001_e®³cñ?_x000C_àgð_x0012_ñ?íû_x001C__x000E__x0012_ñ?Á«¼EêÀð?hV!_x0017_úð?ÓÏ Ãµð?Î2_x001A_|ð?ÌÁî±W=ñ?:v_x0012_Ó¬ð? BÒÒ_x0004_×ð?Ì ³ä_x001C_ñ?6__x0018_É­ð?_x0002_ÎßÌ ;ð?®n_x0001__x0018_aað?ØLS3pð?ªfdê6_ð?@ãuCxYð?£0g½ð?of::Àð?4Ü_^ø+ñ?¦&amp;ZÓOêð?°_x0015_^FFð?6£_x001A_l_x0003_Xð?_x0001_u_x0010_hZµð?k&gt;g±£ð?ø_x0006_È¾mrð?ø_x0004_ _x0018_ñ?_x0004_Ö¤m_x0001__x0003_ÎÝð?_x0010_³_x001E_g_x0011__x0016_ñ?år_x000C_X¶ð?þ_x000E_¾_x0002_¶Çð?@Ïï_x0010_Eäð?A_x0012_ð'ÂHð?õ	I"ð?Ge_x0007_¡3ð?W¤ ñÍOð?;fº.e_x0002_ñ?Á¡ñ_x0014_Tð?º¾Ç_x0007__x0018_¾ð?_x001B_EB]Rñ?øÔ	_x0012_£)ñ?rB	ñ?éR1Þ_x0005_íð?§·_x001A__x0002_éð?ý¬Yè8ñ?_x0005__x000F_bh_x0004__x0007_ñ?»ýI]:ñ?ÝM¢ñ­ð?OàLO¤ð?_x001F_Ý4_x0005_Ñð?iÎÞùâð?Âcdþlð?O9Yé_ñ?DGåKU6ñ?º	À¾âð?É}¿:±Ôð??ÿ/Lð?ÉF1uìð?;,íÌ6ð?_x0002__x0004_²²¢Á~&lt;ñ?¬P_x000E_:ñ?¯g1ªð?¤Þ3YÆð?UCÈõð?6_x000B_.\Áð?ù]z_x0019_ÐÑð?÷xáË_x0014_ð?ýd¡ð?Îd_x0018_ð?þP¼ä_x0008_ñ?f08g_x000D_Îð?¶_x001C_I£åßð?ú15Ð+uð?HJKê ð?µÍovsð?jø8Bgð?_x0001_ç_x0003_ý_x001D_ôð?ôèmtð?&gt;_x0013_¿!óð?â_x000B__x000D__x001F_Ôð?©c~¥¥_x0008_ñ?ÍÊñ§ç6ñ?ª_x0015_Ë§ð?ô_x000F_àøð?¥Õo8(Ëð?¢é\qTkð?16uó[ñ?hÂí:Dèð?ÔñÈb³Jð?zÆÀöË¼ð?£îôõ_x0002__x0003_ð?¡_x0006_¾GÈð?Á¼._x001E_â¨ð?xUM_x0001_ðð?kø^8þð?%}Ó3Ìð?Ä6_x0011_Èºð?Ý¨6ÍÜð?UàH3íÅð?_x0013_)MÖwð?._x0010_ü	ï6ð?@¶ðoÇð?5u÷z&amp;ñ?CO8Æìiñ?ÆPJtÊð?#_x0017_¤ÅÞð?c¦Àïä¤ð?_x0004_É	:ð?Á¹_x0015_Þ]ð?{|O	ñ?&gt;²¢2ÒUñ?ÒØ}ìäð?s¶_x0014_Æò®ð?_x001B_fLVÝ¤ð?HPSÚÅð?éXôoØð?fmrÏLð?ðä_x001D_x¬ð?o¼ÅÅÂbð?éí£Þ¸Zñ?b¿pñ?o§_x0019_¸ð?_x0001__x0002_|¬_x0013_ªð?âëh_x0006_äð?y&lt;wp¨ð?_x0002__x0011_]o_x0001_£ð?Ùzï_)?ñ?p¸Èxð?"^£ßð?:·_x0012_J¶_x0013_ñ?H³tDðUð?1_x000B_!H,bð?J9Æ8ñ?Í]6ûøð?ä¤¬f_x0008_§ð?]w3Oúð?é_x0014_·_x0016_Öð?«Ü{æð?D¯M¹Õð?JLßÊ­ð?_x001E_D_x0017_Úëð?àt\V"#ñ?²_x001B_iUâð?ï¥úõçYð?¯Ñ_x0011_ÊRð?¥2G^Òªð?P²FÛ«µð?_x0013_r,I_x000D_ð?i_x0017_@¹?;ñ?¿_x000C_ü§r_x0019_ñ?JPóIÐð?IÅ_x000E__5*ñ?_x0017_1æ[Éð?­ì_x0001__x0008__x000B_îúð?ç_x001E__x0008_ë³ð?gb`ð?º1ð?¢Ç3­ãð?­_x0006_	l¥5ñ?_x000E_¸]ü_x001C_ñ?rä3Û_x0010_ñ?mWÏ_x0002__x000B_ñ?íûÑN_x001E_Üð?%_x001B__x001A_oð?TEU÷ãð?×6Brð?¬EÛç_x0007_ñ?1sÎoð?ÆÖi)+ñ?TµPbFð?_x0012__x0003_9)_x0019_pð?¦a	_x0019_Dð?¼_x0010_)~ê_x0006_ñ?Ïb`;_x0002__x001A_ñ?_x0004_MQÆð?_x0010_Ê3_x0005_ð?ûvAf1ñ?þ¸áËºð?&gt;P_x0016__x0015_oð?¯·çáð?½.öVXðð?_x001F_n BëÊð?0vónxÙð?Ëpë_x000E_Ãàð?_x0001_YÞð?_x0004__x0006_%q÷£_x0007_Âð?¼ÅÞìwªð?ÛVDåW§ð?&lt;&lt;È3_x000F_#ñ?6%zgn÷ð?·ä±â¬Âð?+á{îªð?|_x000F_¸q ñ?U+:¯;ð?£`#]ò_x0005_ð?w,_x0002_ßn_x001E_ð?6_x000E_è__x000D_Fð?_x001E_Îçî9_x001B_ñ?&gt;æ½ô¼æð?¨á_x001E__x0013_Ä(ñ?ßõ_x0010_ê~xð?__x001C_s_x0001_¸ð?_x0003_ìºÜ+_x0006_ñ?º÷éð?!é/d¯0ñ?ËµÝ4Q3ñ?Â°Ï_x0019_Jð?¶òÉS_x0005_ñ?6õCÄð?noIY_x0007_Ýð?|ö_x0001_¹Ãð?¹?_x0013_­ô»ð?ÿ_x0013_°7Pñ?ôU_x000E_Àð?àb£\Üð?a_x001F__x000B_@·$ñ?_x001F_&gt;ç_x0002__x0003_êÂð?t4Òk$ð?}_x0005__x0017_^_x000F_ñ?'é/¥Àð?ålJ_x0016_ñ?2þÒºzð?èìò&lt;-ð?Î,_x0006_å&lt;ð?_x0002_ÏY_x0019_wñ?NvA©_x0005_ñ?H¥{ÈT¬ð?ãÛ â&lt;ð?ÊÉ¢¿Euñ?_x001B_K¬òÂð?Yìáæ¾ð?_x001C_ñ½Cð?g-µ-Nñ?µ½ÿÑdð?_x0006_Þ¦ÉÈð?ôï=yfð?#§håÓð?ÉeÒTÎ7ñ?åÞ¹7m1ð?ÕöèCñ?î­_x0001_ú6Óð?=GN¿{áð?,¯cûþð?(Æ³ªÒ_x0001_ñ?E¥É_x0010_p²ð?mÍ_x0011_öð?ÓP¿dhÖð?æÅÈTSÊð?_x0003__x0005__x0019__x0010_Ä0Ñð?Ðtåà:ñ?IË)zsñ?Ñ_ÀmLñ?ÓmDs_ð?®ßÔ«ü_x0004_ñ?3V¥2Òð?dÏç_x0007_ð?_x000C_ÆÌ_x0002_Bð?''Ý#]Ûð?ÁüÁÇÎð?&gt;ÉýþÇ_x0016_ñ??fà:³ð?tIQLHñ?G_x000B_/AÂãð?x»_x000D_Õe_x0001_ñ?_x0015_:µ9ð?_x0012_4·òkôð?qËÔ_x0008_úð?Ð9÷ð?_x0002_{o_x000E__x000F_4ñ?{&lt;ý(_x0011_Êð?¦ßÛ_x0012_Àð?ú¦¨Ë&amp;¸ð?Q'Y¦3ñ?¿ë8Í.ñ?Üñsñ'ð?Sò_x0004_VÝçð?ÞÈ_x0017_\ð?ºCÓ0ið?_x0019_³Úð?¼2_x0002__x0003_þÍð?FñnBñ?a_x000B_ÐJ½ð?G_x0003_Q_x0019_kð?I@9×Pnð?¨üt¹ð?_x000C_ÌDnz8ð?Ò7Mt­ð?_x0014_kp0Y]ð?¦ðÁ·ñ?]A_x0016_ð?DÕi6QÐð?Q^¯¾ð?ßÃf×5òð?´Nvíð?D¼Þ8ûMð?|_x001F_·ÀÔ½ð?_x0003_ù¸Ú=Íð?$ÏäÖ_x0019_ñ?ßØ%_x0014__x0014_ñ?:-+0_x001A_¨ð?±«á_x001B__x0001_ñ?üjHÌ1´ð?ðõ6_x001C__x0011_¢ð?y±R_x000E_êYñ?Òß¹Y_x001C_ð?o&lt;5Éèð?3ÆÒ_x0006__x0007_ð?ªÓP/ð?ê²×.[ð?¦ÿ_x0011_©êËð?|ÁA¥_x000D_2ñ?_x0002__x0003_©^x&amp;j¹ð?ºW£9Äeð?çé_x001C_#ìAð?m§æA9ñ?Õ®_x0012_hãð?%7Á¶_x001D__x001E_ñ?_x0016__x0007_l'_x0011_ñ?§²÷ð?hü	_x0001_ èð? Fe'ó§ð?cªtv³ð?.&gt;DeÔð?»_x0005_f®ð?[®¾ð?0áÜÂK_x000E_ñ?ÿ&amp;C&gt;V^ð?¤Ðh_x0006_K_x0012_ñ?HBÊc_x001C_6ñ?Ütýgçð?&gt;wZbÃð?ÕCm_x000F__x0013_»ð?µîIÔ#sð?ë-Ç`Úð?dS+1¦@ñ?sF! ð?º_;S_x0010_ÿð?_x0013_ÄÈ\_x001B_àð?pÓÛÏð?q6¨tK}ð?á_x0010_«ÄÃSð?\L÷zãñ?-³_x0017_5_x0003__x0005_]¸ð?:[Ùuð?¯Àí_x0003_1Úð?Üd!ùq~ð?ç£JL,,ð?;t_x0005_	P(ñ?#øEôqñ?Nb_x001A_UQ_x0006_ñ?&lt;êâÑ¦ôð?ËW_x0001__x0004_ñ?íGôG{¥ð?`Nòå_x0017_ñ?Äß7_x0008_ñ?«LÈ	ñ?ÏkÊ}ð?#ß"íÛð?¾Ê³R3_x0003_ñ?m×þ_x0018_ûºð?£A"ý#ñ?F_x0002_dÅe_x001A_ñ?&amp;ùf#UCñ?J}_x000E_±ð?fRf	_x001F_ñ?Ó	½_x0012_æÃð?´¹_x0016__x000B_Ý*ñ?£Éá7â-ñ?_x001C_ý7ó4ð?âWk}ÀAñ?vöýÑq¯ð?Z4ÞÛ|»ð?å2³ð_x0001_ð?ÿÝßð?_x0003__x0005_«qbèdð?Ý¡2_x000C_Íyð?s_x0014_½_x001E__x0002_ñ?¡ $ºÒð?_x001E_©_x0007_Ñ_x0007_ôð?_x0011_)&gt;ZH¡ð?àÛÓ_x0017__x000C_°ð?¯ÿ_x0005_S$ñ?_x001C_ôQ{qð?|Ð!_x0018_&gt;ýð?':µY¿ð?Å_x000C__x000F__x001C_üwð?[loO!ñ?ÿ¦ _x0014_ñ?;ÆØYÒð?K`W©&gt;ñ?"û	_x0001_©ð?_x0004_l[	ð?à_x0006_ÝØð?Wª6_x0014_Sñ?»«D°ð?µæ_x0006_Êð?ÔÜ¥7ºüï?l×8ø_x000D_ñ?ìôvÅrð?Ù¼¢xºÓð?yÁn_x0012_Áóð?@°§ÿáqð?Æ_x0008_ÄóXð?Mç¤+_x0015_²ð?z&amp;¬ËòÕð?ÈÍÉ_x0001__x0005_&lt;%ñ?"0Jr¾èð?Ú¥Wo«ð?Çõ5ìð?ëãÂhëð?Ë æ¿ýð?u)ÌºtLñ?ä±]Ëð?ÈâzA°ð?Ü¤Ùò¤!ð?8ê_x0013_^Äð?×B¢|ð?ç_x001E_ÉÇ¥ð?ÍñAWñ?²å#«¢ð?ê_x0001_¨jð?_x0004_¬Xg}ð?É_x0006_@/ð?Ú{:«·ð?aêÿèíð?ÖØCËvð?Q¼±qM.ñ?ñÇ4È~_x0015_ñ?ï:+äðð?_x0011_®Ðö}ñ?6½_x0015_¹2%ð?¨?Ù6S@ñ?_x0015__x0010_õ^ð?×&lt;æÊ[ð?Wq_x0003_Âz©ð?_x0003_»_x000B_·_x0003_ð?_x0002_/à_x0002_»_x001E_ñ?_x0002__x0005__x001D_ç_x0001_lÂ¸ð?_x001C_çÅáð?ÄóÎt_x0012_éð?_x0015_&lt;°WÏð?Å6s¿þð?Ô;:1zð?ài êð?·H.ì_x0007_ð?Ãv¦Ó}ð?îÓR£Ègñ?®ÇkÎ¬gð?Êp_x000C__x001E_ã_x0018_ñ?_x001B_Ä|»)-ñ?P&amp;Âmõòð?ÐÒ_x0010__x000F_g\ñ?FÓ#_x0007_Øð?@n_x001A_F×Ûð?}Cî¾ë_x000E_ñ?_x001A_øªÚ¯_x000E_ñ?À½9ä°Ýï?Ð	c°ð?_x0001_¡Ó_x0019_3âð?ï9O&lt;&gt;jð?í_x0010_~nüð?ÊoÍÝ_x000B_ñ?	³-þð?×_x000B_¢n_x0003_ð?åyÒxÚéð?P×·ºK¶ð?Øèâè_x0004_bñ?_x0015_a_x001F_­A©ð?§õ½1_x0002__x0004_6Að?«dNøJñ?2_x0004_+Ìð?ºøe¨Áêð?Æp½Èÿ¼ð?wêrJð?ÌX¯_x0011_ñ?àYÖyrNñ?_x0002_G'zSñ?Þ__x0017_9ð?Æ_x0003__x001C_Vð?_x0018__x001F_GBE`ð?rXí#¦ð?ç_x000B__x000E_FÅð?_x0015_lë_x0002_ñ?­êGõð?À_x0008_ÒGÐð?«ÆÙ_x0017_Åï?^ôíîàð?¯¹²ôð?_x0003_õÉÌ_x0001_'ð?ÅauFéð?é=³,Çð?rhÿ1ókð?_x0011_R©¨Áð?êaª8aPð?wt_x001C_¾¦ð?rLêõnhð?_x000F_{@`_x0002_Ñð?BÙMý'vð?÷ÌOs_x001B_cð?/©_x001C_#Éð?_x0003__x0004__x001C_¸D ð?+uoácð?mÀÃæ­ð?Ë©£Qð?øüóxað?¢K£Tñ?_x0002_ª«_¬ð?küª ð?="oO_x0019_¯ð?wLÕ_x0001_¤ð?ÛÊ#¹%wð?_x000F_ÖeÒ´_x0012_ñ?Ö§6(jÔð?}·¥íÄð?_ôzYÖsð?ðýÇiÍ£ð?~_x0004_Ôé+|ð?ÌÂ(_x0005_Þð?íï(+_x0004_Üð?Í|èWhð?=)_x0014_ùæÉð?&amp;Ü§Ä?ñ?h»ÜBQñ?7pÄô¹;ñ?Éàao_x0011_ñ?È"ÁÜ=¼ð?µæ_x0007__x0011_ð?qÓ0ueð?êÖ_x0015_¢³ð?{ü)zlð?ÝIøH¨ñ?&gt;·¯R_x0001__x0002__x0013_ñ?×ðôR.ð?æÎ_x0012__x000D_ãð?â:Ð4¥lð?çÐ1!áéï?¿~MÙ¹5ð?Ø/_x0016_wÿð?"¸úb]ñ?ªÝáN±ð?[òªT¼Iñ?å÷_x0003_¼ð?ìüuÑ´ð?ÒÌ_x0001_d¯ð?ÛÎ$ð'ñ?àµ|ñð?_x0002_Uæ_x0001_ñ?¬Z_!øð?Âw]S_x0001_ñ?ß5mA!­ð??!ê¢íð?³ãÊ(·Âñ?YÍ¬¯ð?_x000D__x0012_&lt;®ð?Òª]S¢ð?_x000C_ö%@Îð?%^t[)éð?x_x0003__x0018_N·ð?Ë»ôñ?_x001E_«A³Fsñ?I-	°Kð?ö° ð?Ô³­ù;_x0010_ñ?_x0002__x0003_øH-lð?¼¶_x0006_½ð?_x0015_ç^æ_ð?ÿ¿1¬àð?Æ_x0005_å/Ñð?RÔÅQºð?9îa/¿_x0011_ñ?³mÛ7Ä_x000F_ñ?^Ç&gt;á4¾ð?ÎÇ_x001E_ú"Óð?þ ¿Â{ð?HÊ_x000D_6¼ð?'=&gt;ßå±ð?R#xððð?¼_x0003_Y Ûð?Tü#_x0018_©Îð?@8_x001F_ÞÒð?}&lt;¦nð?Ûá$_x000F_à×ð?_x000F_=&lt;Ú_x0006_Mñ?*Ó._x0001__x0017_ñ?_x0016_¼÷Ò_x001F_ñ?Yÿª_x001B_Rð?,D¥ð?{_x0006_JE*ñ?_x0013_&amp;¼jsûð?¨»ÿôFçð?X2þþ*µð?¨ñµLè ñ?Ä=(·úð?Ø_x0004__x0006_â¥ð?rÀ2_x0002__x0007_ð?ÇpTGÃ¾ð?ÜS_x000D_0fæð?I_x0003_ËÓTCð?¤½¾Kªð?EãiïC_x000E_ñ?a×Ë­?íð?«s¨ÇØð?îè_x0012_]&gt;/ñ?©úßÑDñ?¼_ðy9{ð?`êÑ_x000C_ñ?_x0004__x0019_hÏy'ñ?m_x0019_lNð?Gñja_x0010_ñ?ïy¼ñð?_x0018_éñ_x0006_Ìxð?v2°Ëð?¶ïæI_x0012__x0015_ñ?q_x0001_Gá3áð?Ü/0hÂð?µ»&lt;L£ð?Õ_x001B_S_x0017_ñ?_x0005_ÆBÌ:ð?LÛ]_x001B_lð?_x0007_5_x0004_ÁOVð?O_x0014_×8"ñ?¦v;_x0004_ñ?,"_x0010_¹ð?âkÔ¡ð?rhz{·Íð?Rms_x000C__x0004_ñ?_x0005_	k_x0002_ Õä ñ?L¼hó¦Åð?#_x000E_¾¿ð?.Æ_æ¹ð?UÙ_x001B_z6ð?_x0019_(5Lþñð?_x0019_Ð&amp;ð?"Òã_x0011__x001F_ñ?&lt;_x0003__x0008_ï_x001C_ßð?öbõð?qG&gt;Ñ_x0006_Äð?b#((_x000D_ñ?v_x001F_Uàe ð?_x0007_®ðª"ñ?Å+\{ð?ßB¥_x001A_Þð?XJã_x0001_Åñð?_x000E_.zòGìð?Õ:æ±öð?1"Wf_x001D_ñ?M[_x000B_]myð?¯_x0004_ä®Ìð?"tØÛ,ñ?v%È£_x000F_ñ?_x0015__x0016_?7_x001D_Æð?q²x½_x0014_ð?³uÇºçð?ï,Cä_x000D_÷ð?øyµ/_x000D_±ð?5+N_x0019_üð?\:o(Þ²ð?·_x0016_	â_x0003__x0004_´tð?öÕû_x0011_32ñ?ýÄÄ­rð?ZP£ãÞð?Ï[OJ¿ð?Ev¼8ñ?ù_x0005_Ó_x0017_iÕð?s,_x001F_±_x0003_Ðð?O3Y~_x0013_üð?.ãT}kð?ß$ÐR_x0006_Ïð?_x0018_½R]ð?J_x0007_×_x001E_óüð?Î,Ñ&lt;°îð?§_x0002_|³BMð?_x0015_bû_x0017_	¬ð?¾çNú_x0004_ñ?_x000E_U'^¼ð?-Å.Lµ'ñ?°_ã#ñ?Ib_x000E__x0001_·ð?ËfÝð?_x001B_Ö,£ð?3È!ë_x0007_Hñ?*h_x000D_Oñ?!Ò_x0016_ßåð? ¢æ_x0012_ûð?_x0011_[6.ïð?Nà-l»ð?_x001B_E[ÇÞð?ÃÕl_Áð?WITzð?_x0001__x0004_	^(jýØð?Ë{ÉpEÝð?@Wû³Rûð?ï¯ºDøÆð?_x0002_4Íöû®ï?øäs bwð?ô¦ð?Hµã·±ñ?TLü_x001D_ =ñ?Ð.û5eð?6¼M áð?jöÆ_x0008_çð?¤©x{Öð?°Ö×ðð?÷hý¶_x000B_ñ?¦_x001A_§sÚ´ð?~F­ù_x001F_ñ?¡,´ÒÜð?é´ 7v«ð?JEñð?ÒSÏJ¥ðð?³_x001A_6_x0019_vð?Lµ5Iùð?UÚVàN_x000B_ñ?³;¾_x000B_§Gð?;âÙ@#èð?Tï_x0016_2j_x0003_ñ?4cð?P1Ô_x001E_Ïð?ÜËsÕ¼4ñ?_x000B__x001A_ñµð?6VÜ%_x0004__x0005_u_x0013_ñ?_x0005_:GK'îð?GYóð?ý~]h×ð?æJEÿª_x0005_ñ?¨	X_x0003_Å­ð?dÃå¿ð?þ_x0010__x0003_ðð?X?_J-8ð?_x0007_ª«ì_x0014_ð?_x000B_±?Ia´ð?!3¼ÙôÇð?wÛCBVñ?ú_x0019_%_x000D_¦ð?_x000E__x001A_»Ô÷ð?½¼2_x0005_w§ð?Ïq_x001D_Þ©ð?Éµaÿ"ð?Øp·'.ið?_x000E_­-öð?ÊÞÓ¢ÒÁð?y$_x0001_ôÿð?*âìIÕð?;4#jïëð?P)_x000D_ B7ñ?±ø¾_x001D__x000C_Íð?ÿfDHq,ð?_x001E_Ni_x0002__x000D_ñ?ôE_x000D_¢mð?_x0007_«5upð?gA[ã¶ð?2¸æè!pñ?_x0002__x0004_*û_èßfð?kqO;_x0019_ñ?BÞÌw6@ð?_x001A__x001B__x0012_]_x0013_ð?bþøV_x001B_ñ? N _x0019_|_x0006_ñ?aSI(n%ñ?½_x000C_ÇXÉð?@BxjÑð?_x0012__x001C_?ÝÕ=ð?èð^ñ?_x001B_véFÔ\ð?¿øN_x0001_Añ?à3_x000C_ÿö_x0014_ñ?©&amp; ¬ÁØð?_x0007_(m&gt;yð?v¿J}_x0014_ð?ïÜ_x0016__x001C_Påð?_x001C__x0003_CË_x0005_ð?	gñ¶Óð?íO'¶ßð?_x0008__x0015_·²Ä_x0003_ñ?u¹ÑÄ_x0018__x001C_ñ?_x0019_Én_x001D_nð?Dó$»Î¿ð?û_x001D__x0003_þR®ð?/ Âý/ñ?û¥_x001C_dcð?HI×qéð?a_x000F_Lô¹ð?ª_x001E_&amp;äÐõð? _x0001__x0003_Jñð?ÝÞº_x000D_3ëð?6q=q.õð?dAÃ_x0005_Nð?mÖ CFð?_x000E_ªc7x´ð?|ïbGH×ð?W0ºð?_x0001_¥_x000F_l¦ð?V8Æ~ð?'çv?	yð?óÑEÒa_x001C_ñ?Fq·_x0002_åð?b´`Ð~ëð?ÖE?ðùÌð?_x0017_/Ä_Ò&gt;ð?kÇÙ_x000F_Tð?_x0011_ÀÕ_x0012_®ð?¿/;H Lñ?d%\ßÞ_x000C_ñ?ÐImTÇð?_x000E__x0008_â_x0015_«ï?lh`:3ð?_x0017__x000E_vã_x0019_ñ?ÉÕHvoð?þ¹_x0004_ð?Ä_x0019_|ë*ºð?B&lt;Ô Õõð?{4RÒð?0§hH"ð?#_x000C_«&lt;ð?6·×H_x0019_ð?_x0002__x0004_5dÔßàð?ãð_x0003_äð?ÝÙ`pð?÷{máð?óMímAð?_x0012_òñ-£öð?T=¿t5ð?ñV¯ÿu7ñ?¨5tÉtð?MÄÈ5Ûð?í@/_x0002_Ó_x0015_ñ?­.U_x0014_KFñ?_x0012_e_x0004_á±Kñ?_x001F__x001C_E|ð?\´×_x000F_úCð?L9Ãá;½ð?Â®-à	ð?ë_x0010__x0018_YÏð?­ø¼ÒhËð?bÆ_x000D_¼Nð?±_x001B_G_x0013__x0004_ð?VS_x0003_»8ð?vl_x0018_¸P_x0017_ð?ÑVã_x0001_é_x0006_ñ?ì[¿Ûwýð?&amp;ÓIþJÅð?&amp;öK_x0012_Ä_x001E_ñ?áÂé_x0017_·ð?þÉL@Zð?©à_x0005_[%æð?Yþy8Òð?Ç³ô_x001C__x0001__x0002_ÝXñ?Ð&amp;¶ãð?«_x0016_Xë_x001B_ñ?g¸ßOð?·¬ýç_x0017_õð?_x0017_Bz×fKñ?_qù?N=ð?:gdY¨ð?Mý_x0015_Ãð?_x001E_Ì=æ:_x0010_ñ?td_x0012_ì[ð?Áætá4ð?Òh¹·_x0004_Üð?_x001D_ë _x001C_ÙÂð?¼pÕZÓð?×ï4Z¬îð?·«(+ùð?vjÇ_x0003_»kñ?ß_x0006_h4- ñ?¿ïg_x001E_ð?_x000D__x0001__x0001__x000D__x0001__x0001__x000D__x0001__x0001__x000D__x0001__x0001__x000D__x0001__x0001__x000D__x0001__x0001__x000D__x0001__x0001__x000D__x0001__x0001__x000D__x0001__x0001__x000D__x0001__x0001__x000D__x0001__x0001__x000D__x0001__x0001__x000D__x0001__x0001__x000D__x0001__x0001__x000D__x0001__x0001__x000D__x0001__x0001__x000D__x0001__x0001__x000D__x0001__x0001__x000D__x0001__x0001__x000D__x0001__x0001__x000D__x0001__x0001__x000D__x0001__x0001__x000D__x0001__x0001__x000D__x0001__x0001__x0001__x0002__x000D__x0001__x0001__x000D__x0001__x0001__x000D__x0001__x0001__x000D__x0001__x0001__x000D__x0001__x0001__x000D__x0001__x0001__x000D__x0001__x0001_ _x000D__x0001__x0001_¡_x000D__x0001__x0001_¢_x000D__x0001__x0001_£_x000D__x0001__x0001_¤_x000D__x0001__x0001_¥_x000D__x0001__x0001_¦_x000D__x0001__x0001_§_x000D__x0001__x0001_¨_x000D__x0001__x0001_©_x000D__x0001__x0001_ª_x000D__x0001__x0001_«_x000D__x0001__x0001_¬_x000D__x0001__x0001_­_x000D__x0001__x0001_®_x000D__x0001__x0001_¯_x000D__x0001__x0001_°_x000D__x0001__x0001_±_x000D__x0001__x0001_²_x000D__x0001__x0001_³_x000D__x0001__x0001_´_x000D__x0001__x0001_µ_x000D__x0001__x0001_¶_x000D__x0001__x0001_·_x000D__x0001__x0001_¸_x000D__x0001__x0001_¹_x000D__x0001__x0001_º_x000D__x0001__x0001_»_x000D__x0001__x0001_¼_x000D__x0001__x0001_½_x000D__x0001__x0001_¾_x000D__x0001__x0001_¿_x000D__x0001__x0001_À_x000D__x0001__x0001_Á_x000D__x0001__x0001_Â_x000D__x0001__x0001_Ã_x000D__x0001__x0001_Ä_x000D__x0001__x0001_Å_x000D__x0001__x0001_Æ_x000D__x0001__x0001_Ç_x000D__x0001__x0001_È_x000D__x0001__x0001_É_x000D__x0001__x0001_Ê_x000D__x0001__x0001_Ë_x000D__x0001__x0001_Ì_x000D__x0001__x0001_Í_x000D__x0001__x0001_Î_x000D__x0001__x0001_Ï_x000D__x0001__x0001_Ð_x000D__x0001__x0001_Ñ_x000D__x0001__x0001_Ò_x000D__x0001__x0001_Ó_x000D__x0001__x0001_Ô_x000D__x0001__x0001_Õ_x000D__x0001__x0001_Ö_x000D__x0001__x0001_×_x000D__x0001__x0001__x0002__x0003_Ø_x000D__x0002__x0002_Ù_x000D__x0002__x0002_Ú_x000D__x0002__x0002_Û_x000D__x0002__x0002_Ü_x000D__x0002__x0002_Ý_x000D__x0002__x0002_Þ_x000D__x0002__x0002_ß_x000D__x0002__x0002_à_x000D__x0002__x0002_á_x000D__x0002__x0002_â_x000D__x0002__x0002_ã_x000D__x0002__x0002_ä_x000D__x0002__x0002_å_x000D__x0002__x0002_æ_x000D__x0002__x0002_ç_x000D__x0002__x0002_è_x000D__x0002__x0002_é_x000D__x0002__x0002_ê_x000D__x0002__x0002_ë_x000D__x0002__x0002_ì_x000D__x0002__x0002_í_x000D__x0002__x0002_î_x000D__x0002__x0002_ï_x000D__x0002__x0002_ð_x000D__x0002__x0002_ñ_x000D__x0002__x0002_ò_x000D__x0002__x0002_ó_x000D__x0002__x0002_ô_x000D__x0002__x0002_õ_x000D__x0002__x0002_ö_x000D__x0002__x0002_÷_x000D__x0002__x0002_ø_x000D__x0002__x0002_ù_x000D__x0002__x0002_û_x000D__x0002__x0002_ýÿÿÿü_x000D__x0002__x0002_ý_x000D__x0002__x0002_þ_x000D__x0002__x0002_ÿ_x000D__x0002__x0002__x0002__x000E__x0002__x0002_ZQ´,2_x000C_ñ??§OA|åð?ã ¶G_x0008_4ñ?!À$âLð?PÎç_x0010_vð?=-Wkùnð?»ÏÖ_x0008_ð?	_x000F_è·¯cð?U«)Áð?\8_x000F__x0001_Kþð?n_x000F_&amp;î_x0013_ªð?_x0001__x0002_ô§U¼!ñ?9	}_x001B_gð?iä_x0016_íafñ?*WkËî/ñ?ÚÚ_x000C_Â-ñ?j'_ÎwÃð?ãÜ´ôÖ¾ð?)wæE_x000B__x0018_ñ?G=_x0014_¹·Íð?±¶Øyôð?U (}s_x0017_ñ?î®áÉ$ñ?v&gt;_x0005_©,±ð?©÷ÓZeCñ?g_x0002__x000B__x0004_Âbð?yLÄ?ªð?Ó)_x0005_[Ìð?«XPÿÃð?&gt;§, að?æD_x0012_è7_x001F_ñ?_x0004_z¶0©_x001A_ñ?=_x0015_fFÛ^ñ?ó;êr_x0012_Õð?£_x0013_Ó=xð?ïóÊzð?°¡àþüð?÷_x000C_i%Bð?hS_x000D_3;ñ?_x001E_¯_x0012_.X;ð?8¯'Ñ_x000D_Æð?7%ËóÁð?¦P¹_x0001__x0005_lñ?Ê«ñWð?aJ2Æhð?®/3s_x0011_dñ?Å¼J¢_x0019_ð?[köMf~ð?_x0011_|;¦×xð?)Â_x001B_Åð?¾»æ\_x001B_ñ?®^_x001C_§`Mð?ô_x0003_%þ²zñ?_x001B_rp-o³ð?_x0015_#®ü@§ð?)_x0006_upð?9U?ïð?}òð?ïÅB4ëCñ?ÃõmÒÌð?ã_x001B__¾Òãð?q_x001C_&lt;f_x000D_ð?y&gt;Ù_x0002_óÞð?¨ÌJõýð?7ß[7Íð?±ÌE÷ð?S¥_x000D_Ü_x001A_ñ?"3Î¬Íð?½Î!#_x0007_ð?Þ©J_x0011_¾ð?3o¹)ýêð?¬ @ð?LrBÜJ_x0014_ñ?þ°_x0004_ð?_x0001__x0004_:_x0015_ÖãXð?_x0003_tFg±0ñ?³F@ÞdÑð?U?¬+_x0004_@ñ?Øîð_x0011_Bð?ãÉ_x0002_j'íð?$_x0006_­½cöð?IÆu;_ð?_x0003_ïÆwð?pÝìV'_x0013_ð?ñþ+b&lt;®ð?B_x0013__x0019_´Âð?_x000D_Éýð?6y¿_x0004_üð?Q}C1Ïð?NadÔð?ÚÔ_x000B_ç{ð?_x000E_xÊÊ¿ð?xj¨qìð?_x0013_4põHð?5àÚpÜ´ð?ÎüßlùÒð?Ùàoð?í_x0015_Èäqð? íÏò_x001C_©ð? :ª%2ð?&lt;P]{&gt;àð?ö×Mmäð?úFdJÕÿð?¨·_x0014__x0001_ Áð?¯÷w+Xð?\_x001A_ÛÄ_x0003__x0005_;¼ð?¥:(l±ð?Ñ_x0017_·Fñ?A¶­ hð?ÚÈ¥*Ôð?ÉIÂaônð?æàZpy_x0008_ñ?tÄ_x0017_d!ñ?ÌEhKuð?¢_x001D_4ð?ÔÅ7_x001B_àð?üÜ¤qì¿ð?¦w_x0004_-yð?àZ¿pð?àP4ìD´ð?c)¢a_x001B_@ð?nVið?ëöþvÍóð?zÐ[&amp;sð?Ç_x001E_Õ9_x0011_ñ?ñ¤S	ð?æ_x0018_¦Ïô¥ð?¡E¬û_x0012_ñ?(ì²T_x000C_óð?y_x0018_¯Ú|ð?Á_x0013_ïú+µð?_x001D__±:øð?Ä .ò@ð?ïð/×ò_x0001_ñ?V_x0003__x0002_ññð?_x001A_m_vð?ò#?_x0005_ÛÁð?_x0001__x0002_íÙ_x0003_zð?Ý£ÄïOñ?tæÔùfõð?!_x000B_£h_x000B_ñ?î\=®_x001D_8ñ?¢ÿ]_x0017_ãð?~ÖçUqâð?0Y_x0002_t×&gt;ñ?_x0013_É¾,N¬ð?ÐØ%l¡èð?z&lt;_x0018_%ÖÉð?_x0014__x001E__x001A_12ð?±»Xuð?èÚ%:Îð?¹¬Y_x0007_mð?º»é7¶ð?bqÓKo_x0014_ñ?®Ê_x0019_Rð?-kúY):ñ?¥å¼_x0005_Éð?ôBÀð?82z_x001F_.ñ?\·JjÎçð?úÄä+@wð?ÓÅ'Ëªð?kCïÔ_x000C_ñ?_x000C_ dù%´ð?Öå_x001C_ð_x0012_=ñ?_x0015__x0003_Yä	ñ?û_x0004_¢Üèsð?²_x0004_ïÁBñ?-%¾_x0001__x0005_þïð?n÷]- ñ?³Ð#ñ?l_x001E_@_x0002_Z_x000D_ñ?7ºº_x000E_«(ñ?Òc_x0012_^_x0014_ð?íñ#ÄfÓð?/Ü_ºÐï?IÇP÷N_x0013_ñ?y3´üäð? Ãf}_x0019_ñ?ùªhsÂð?ÆL±/)Ãð?ôßc¥R¯ð?_x0013_­nY/_x0006_ñ?i{«E1Ýð?I°ó! &gt;ð?/l_Ô·Añ?»aÙ.ð?°_x0003_ø!Ìð?_x0011_X_x001F_'ð?0çc_x000C_(ð?&amp;Z!¬_x000D_ôð?X_x0010__x0010__x000D_9îð?hk_x0003_Û_x000D_(ð?hp;vPnñ?ÖÇþë4Ùð?A'fÄhñ?ý_x001F_]ñÐð?}!²_x0013_{*ð?6*i:3ñ?âá_x001A__x0004_7nð?_x0003__x0005_G@¶m_x001D_ñ?iwÂ®ûÍð?¾_x0004_~_x0018_Íð?±j¡°¥ð?gPð?*ÜS±W±ð?$üp_x0010__x0016_ñ?%Û_x000D_?Úð?_x0007__x0007_hr÷ßð?ëL5â	ñ?w_x0012_¬6_x000B_ñ? Â2sð?_x0008_qÃÆð?í]^S¿ð?únÐ.ð?ë_x0008_}P_x000B_ð?=&amp;¨Çæð?_x001B_ _x001F__x001A_gùð?\ÖÚý«Ýð?Ðü#BÂð?æóKòð?g_x0015__x0002_Õkð?Ã¢£¶y×ð?r{_x0014_¸Öð?ÇC_x0001_ô¯Vð?E£éGð?_x000D_ÉRµR¸ð?O®ËÀð?Îpr3¯ð?)03x,ýð?Z_x0015_C_x0005_Èð?_x0004_x5v_x0001__x0002_÷_x001A_ñ?5üÀ_x0002_çð?ÝµQ ð?iFêpk7ð?_x0006_éy/nð?_x0019_¦Áë_x000D_¤ð?»ûÌhð?é_x0018_íE_x0012_ñ?âz_x000C_õú·ð?_x0010_s@Âøð?X&amp;$ã»Sñ?_x000F_W¨ZJñ?pÃQ?üð?WSÁ÷Qóð?XRlýõ¡ð?õP+gËJð?²x4þÏð?²@9 t_x0016_ñ?OÒêÖ+ð?\J_x001E_¸r ð?hÈÃð?7Âjàð?Ô_x000B_áÌÕ°ð?éëó«qòð?_x0018__x000D_ÆÀ&lt;+ñ?\Ã2pàð?æ#éÆ_x0018_ñ?¹Kgð?¿_x001F_¦xMáð?ëy¥±_x0006_ñ?õ_x0011__x000C_··Óð?__x0001__x0002_hñ?_x0001__x0004_¤ûXM«§ð?Q _x0007_bàð?ýÝÝKmð?_x0014_$O_x001C_øöð?ò;)çÊð?¦2,í#îð?Â:T_x0016_½_x0013_ñ?Á§_x0015_'Ñð?álzB_x0003_ñ?aB_x000E_f_x0015_ñ?P,ÇSêð?,µ_x0012__x0011__x0015_ñ?¼Æí&amp;^_x0018_ñ?e)ìÖð?ÝÚðïºÜð?h_x0002_Ø_x0013_¬ð?àÿ_x0016_TOûð?Ò_x0018_Q¹D¾ð?ó5¶_x0006__x000D_Jð?ghKæ_x0005_ð?ÚWÒÐð?å;¬×6Iñ?ü¥Û±Að?èï_x0012_°kð?gñP2ë_x0001_ñ?á_x001E_Ø¢¿Åð?È^ÍU*ñ?à³Ê²~ð?,h¼_x000D_k¬ð?(_x0017_sï°ìð?_x001E_ÊFëSAñ?óã_x0003__x0008__x0004_	ödð?zøÁ_x000C_éð?Y O¾_x0006__x0001_ñ?qè½t_x001B_Êð?ò_x0003_|¬_x0005_ùð?ßC¼ð?yëR.Æð?\_x000F_%Rþçð?Ö_x0019__x0014_`áï?XÞXÈbð?(J_x0008_ãð?]{lh½ð?Dî°_x0017_·²ð?¤_x0011_(°ð?_x0006_é_x0005_Þqñ?eëîØ¼^ð?æÇ_?&gt;ñ?XÍpé_x000F_ñ?íîjß[Zð?_x0012_^hv´ð?_x0002_naàÄ&amp;ñ?ºÂ&lt;i²3ñ?_x0007_êÄlXñ? OCF£ð?ºC.éP¦ð?_x0006__x0016_ê[8©ð?1ÛJ «Ñð?ÍæÆ_x0007_ñ?Y°W Xñï?^®Bx:fð?«C¸F_x001E_ñ?$å£jð?_x0004_	ÕÚ_x000C_þ½ð?í¹ÇÏ¯ð?Ì_x001F_ÀtÏð?ê_x000B_!®=Ðð?&amp;$%_x0004_¿Ôð?ª-4_x0002_1ð?_x000F_6¦_x000D_t­ð?#ñ_x0019__x0007_ñ?_x0019_Ñ¿_x0017_¤iñ?ùÓ¸V_x0001_ñ?ì4&amp;m°ð?ÎöèNÎð?_x0018_h_x0005_Ö[Áð?ñ(ü=ð?¼j#Rëð?®g¯y_x0003_ñ?ZnÙæÚð?¼:F!Hñ?::&amp;sÌ´ð?åãÇ_x001A_Hßð?h_x0011__x0015_"ñ?_x0005_Híö_x000D_ñ?/ï@_x000C_Ú4ñ?â &lt;©_x0008_ñ?_x000F_ÅT5tð?_x001C_Ûàæð?ãU_x000B_Z^ð?Jþ_x001E_Ì?ñ?Ù|e_x0008_&lt;_ñ? Vß&lt;Õ_ð?¾Uëê-Rñ?_x0006_`í·_x0006__x0008_ÑÄð?º©b{_x0004_ñ?_x0015_ñÃÊÒ×ð?_x001B_¿{éà¹ð?.ù_x001B__x0003_¡ð?_x0001__x0002__x0005_©zÔð?_x0015_W_x0012_«|ð?ÒÎ_x000D_`ç|ñ?­µ}ÇE·ð?wÄbFð?çÕ­±Äûð?_x001E_»Vsaãð?Gs Ðð?Ú¼~)Êð?§?ÔLeèð?8`_x0007__x001E_ñ?þh©¦_x000E_ñ?rqs\Úð?_x0016_­AïR_x0005_ñ?_x000B_aÝÉøð?Fõ£:#ñ?ýï_x000B_cª ð?ð®_x001E_fµ ñ?_x0004_7ý¯RÄð?WÕ_x0016_ØSð?Êìñ_x0008_Uñ?_x0002__x001F_õ2ÚÙð?yø¬´Ïð?åô_x0008_³P_x000E_ð?ÖñµË_x0014_Èð?__x000B__lr_x001F_ñ?*	 ý}Àð?_x0003__x0004_&lt;q_x0008_^Üð?ÑGÞ("«ð?É'øi'_x0008_ñ?gXñ_x0001_!ð?_x001D_µó_x001C__x000F_ñ?Jå__x0014_mºð?JØp¡´»ð?t«0å¢ð?ä_x0007_&lt;?5ñ?Z_x001E_Í£Yxñ?_x0007_¦º_x001D_ñ?î%½&amp;ð?oØ]3þð?uÌlyð?A_x000B_FÑëðð?G3Á±ìLñ?Ñ®Îj¹_x0017_ñ?Yf_x0010_Zþpð?VÛÌùð?Qï§ð? ¨¦_x0002_fkð?_x0016_f±ñ³Õð?C©â&lt;ð?&lt;fïyð?_x0001_&lt;_x001B_ûaÿð?ì_x001A_£^IWñ?q?.¡_x000D_Àð?-uð?hiÝVð?_x001F_þÐz¹ð?A"ê°Sçð?c,z	_x0002__x0004_Kâð?s¥ïCC!ñ?o8_x001B_UWlð?Äm=ñ?B._x0018__x0005_Ñð?­_x0006__x0008__x0016__x000F_ið?ùêð?jIRÏ'ñ?,ñÅ¾ð?¨Û'_x0017_ÈNñ?¿²x4ÎÒð?HN.òð?µ¤_x0006__x0015_Ëð?çV£_x000C_íÓð?.ÌbvïÅð?_x0018__x0017_7³Âð?_x001C_nMÈ×{ð?_x000F_+YØð?,©ÐûÅð?_x0010_,	+_x0003_Òð?_x000E_[T_x0001_ÉØð?ÝíàiM)ñ?c'p&amp;´Bñ?0X¬_x000D_ðôð?_;Y_x001B_F-ð?÷~_x0016__ý¶ð?þ}Ì,pñ?[_x001D_½ä¢ð?OðëlÕ®ð?,Aaçð?_x0006__x000F_-V6¸ð?eóS$4Qð?_x0002__x0003_Â_x000C_n¤*ñ?b4.9ª©ð?f¡%_x000C_Öð?_x0007_Î2&lt;_x000F_ûð?_x0013_Ñ3à2ñ?V¾î³_x0016_ñ?_x0008_ÈàWð?êÕÜµð?ðÀ_x0011_Ùð?¡Ñ¦Ò%ð?_x001F_ÂH(&amp;£ð?OÊ_x0017_¹Ùð?­Û_x000D_6¾ð?Q¡_x001A__x001A_°èð?ôØmà=`ð?àÉU$ñ?ç_x0011_ÛÖq§ñ?&amp;,_x0015_­)ï?$gçMïð?`jÅÙ_x0004_ñ?1ì´åäð?jö$8ð?L¦G_x0014_Ðð?kJÖoGñ?fæÍÿIØð?&amp;_x0011_!r÷ð?È%Ð²cTñ?ÈI_®Û©ð?d.#_x001B_ñð?Ñ,²äqð?ï8¡î_x0017_kð?Ø_x0001_Ý3_x0002__x0004_Ò¨ð??¼úO¡ñ?x_x0014_B4ß5ñ?]¹_x0003_é@÷ð?`ï¢_x000E_]%ñ?	©À¨Ðð?G*1ÆYð?/ &lt;_x001C_mð?xq_x0005_Ç¬ð?G÷wtJéð?¿w$¹üð?S'aTc"ñ?ýDn7³ð?r©Ú0½«ð?£_x0013_¼iÕ³ð?_x001A__x000B_{'T.ñ?gi¬_x0001_yñ?¥a_x001F__x0017_¨ð?BÏ£Üñð??¾ü6÷tð?d¼-¯Í(ñ?¨³utæ_x0012_ñ?Þ®Ã(éð?~¼j_x0012_&amp;ëð?2ç×w[ð?_x0006__x0011_,u_x000E_ñ?ûWÂO|ð?1&amp;j[ÅBð?_x001B_ñcaúð?ÏsÓòdð?±.[xÒð?Ëkª;Yð?_x0001__x0002_2®BêáIñ?fÀLøý8ñ?_x001B_ýí_x0014_ñ?ü_x000D_æ&amp;_x0019_ÿð?ñbÊëð?Ê;Í_x0004_Zòð?oàY¦~¶ð?_x0014_u·_x000D_Ëð?¨Lq»¸.ñ?9MP´ñ?°tö7¬ÿð?^Ëù_x0011_â­ð?x?)¯[}ð?wÌuð?¦_x000C_A¹}5ñ?_x000D_Â×®ð?×ªú_x000B_Æið?!g}¨Zsð?X¸öl¤ð?ÍT99õZð?°p9'¨¤ð?J_x001E_Î»{»ð?rD´Ê¾)ñ?_x0008_v_x0011_Ð_x000B_ð?Ú©_x000D__x0004_#ð?¯X(_x0006_jçð?ÿÙ¨¸ð?[ðL´±lð?xÞ³Õð?ú8¡ìað?d_x0011_ZR0ñ?8£»_x0001__x0002_²ð?_x001B_;ÎEÉð?Ö¦Z#¥ð?k¢¤ôåPñ?±iy¶ð?PïU_x0004_ñ?Ô1q5×ð?d±ÇE&lt;_x001C_ñ?öfêð?¯&lt;,Ðð?y½L×ûåð?m÷&gt;Ün¼ð?Å_x0012_LÆeð?5v²ÉÝUñ?ê¨õ_x001D_ÒLñ?_x0017_Ðsrð?m_x0017_;_x000E__x000D_ ð?°ÁI4Ö:ñ?Á_x0003_Á[_x000F_ð?`bNX1ñ?u)xõð?Ì}n¥ð?EÀü­8_x001D_ñ?/ü¿å£ð?_x000F__x0007_µð?_x0012_j;1Þ¢ð?¡QÉõÉð?ª[^_x000C_ÊÛð?[_x001D_í_x001A_{ð?R¶¢7Õ_x001F_ñ?§hÆvkûð?A_x000F_Ý_x0018_	ñ?_x0001__x0004__x0018_®D5¨êð?_x0012_ÿÜÜmð?ÆÂbÑ³ð?³È_x0016_×Ôð?_x000E_á^_x0002_¤Mð?øS_x0013__x0015_|Uð?Ë¨Ã·V_x001C_ñ?EF_x001E_Í£ð?_x001D_éÝ_x000D_ñ?_x0006_×|jlWð?YóBµ°¸ð?iÚuR^«ð?R©£ñ?¿Þ£¼_ð?©â{z²ð?).Þkë}ð?^_å­9ñ?_x0017_æ_x0008_¸`Äð?òfE«ÓÊð?{_x0008_±Öìð?zÆ[Ð6ñ?Z­)ì_x0014_¦ð?, «3_x0011_Ùð?ÉkVå°ºð?¸Aíð?¹_x001A_°_x000F_È_x0002_ñ?_x001B_Ðð_x0004__x0013_éð?v@½_x0016__x0003_ñ?°Úæ_x0003_²ð?_x0018__x0003_þÚOñ?TR¬©üð?Áçð_x0001__x0004_àtñ?¤&lt;_x000F_ú»ð?À$_x0003_è£ð?¡àBç­ð?9_x000F_¥C±_x0002_ð?ãq_x0018_6ð?¨b¤l,ñ?w_x0003_ÔÛäð?lþå¶ð?8Þã_x0001_eñ?DVºÏÃð?zÕ&lt;_x0012_Ñðð?9ÓÔ_x000B_ð?	Ï&amp;ø_x001D__x001A_ñ? ß.~ð?_x001B_+)ÐDð?_x000E_kfS]Ðð?zSÐñºð?v0B@³ñ?ÏCH"_x0005_­ð?¾._x0016_ºoñ?Ok®\/ñ?¸4_x001F__x0013_ð?¯¬(a_x000F_ñ?M&lt;q½´Fñ??|H6Îßð?øD³9hÅð?¥ØµÚð?O8_x001D__x000C_"wð?qDäðç¼ð?U"É_x0014_jað?_x000D_{ª{_x0014_ßð?_x0003__x0005_G}¥ÜqTð?­²eð?F_x0017_2^ÿuð?ï_x001F_Âéð?&lt;¬{]B]ñ?}ø]_x001D_ñ?_x0004_Híß1Ëð?j_x000C_L¾6ð?Iã$c¤¾ð?|ldöKð?Þ7ÃÍúëð?Z¶_x001F_³íð?~ð2¨ð?¬_x0014_µaîð?é¬Bõ%ñ?­dêÿûð?®©ÑY¦Çð?V_x0001_¦Q¬_x0011_ñ?_x0006_°Aåzð?:_x0013_ÓNâð?ï¿´Ëð?½_x0017_­ÿ*&lt;ñ?_x000E_SæÇ\ð?¶]x_x000E__x0005_Uð?T_x001F__x0008__x0002_Çð?{_x0019_lÃúõð?*c©+ð?­_x0010_:§Ø_x0011_ñ?º­¢ñ$ºð?5íà[£×ð?_x000D_ÿvµð?._x0005_Éº_x0003__x0006_D9ñ?Jj52,¡ð?_x000C_ÂÈL?åð?_x0011_ðºô¿;ð?=Æ¹Âgñ?j¼Þ_x0004_þð?.ðøóð?´ól »ñð?/ü_Á·ð?&lt;ÊÁ`ËHñ?_x0014_Û°_x0003_ñ?¡z:*ñ?_x0004_î&lt;÷Qð?Æ!-®ð?$SëåÚð?ÕjÅ±Pð?ò2_x0002_²ÎEð?wGÈ_x000B_ñ?_x0003_­dðð?@å_x0001_Ppð?n«Ú_x0004__x001F_Eñ?:´°ÇÍ÷ð?²mgÔùÖð?è§¦w³æð?ÍadÞÇð?4¿G³Uìð?í_x0011_LÄ_tð?l:n0á_x0013_ñ?¸_x001E_E&amp;ñ?ÿu!_x001F_®_x0005_ñ?Ð_x0016_¿é©2ð?ÆXNæ_x0008_]ð?</t>
  </si>
  <si>
    <t>29f3634d8be83b0f04cdf882340e6bec_x0001__x0004_õG_x001C_?Öð?gD»êä¬ð?B¬Z&gt;_x001E_2ñ?_x001A_¬ij_x0002_³ð?Z_x0008_1Þð?F¦C.nð?ª­¤uÍð?F_x0002_º&gt;1ñ?ÿ¾±Y¨Øð?F|_x0001_áð?_x0007_¿Ý_x0019_·_x0004_ñ?_x000B__x0005_älzÌð?_x0005_ï_x0011_"_x0002_ñ?_x0001_[³a³&gt;ñ?6±ßH©úð?Q¬P_x0017_cð?ÚH¢¿	éð?_x001E_)ôr³°ð?2Yßª@ð?xw# _x000F__ð?_x001F_9_x001D_¹ëcð?0];ÕqÛð?_x0003_¢Py_x0010_ñ?_x000E_?_x0004_¤æð?³_x0008_³¡Èð?&amp;þ¦})_x0012_ñ?"$µ_x0016_Úð?F2ÉÙIÙñ?_x0015_c¼_x001D_Vñ?VÃ¦cè½ð?¢Â ALíð?_x0003_¼_x0001__x0002_Üð?r+ãÙ+\ñ?®Gìs]Õð?¡öwZðð?_x0017_-°×ð?A.lÌÇð?ì&gt;²ð?µ6ñ¶ð?û¾.6ñ?~,}_x000D__cñ?0FF_x0019__x0017_ñ?k%w¹}ð?©¯­Å¿ð?_x0010_Äñ(óð?lP¢._x000C_#ñ?N+º2öð?Û_x000F_¥ð0ð?_x0006_5©&amp;¬yð?ÈÎ×=·ôð?Ûe Y÷_x0010_ñ?d&lt;¿_x0011_{»ñ?¿,é!ªð?.ôJÖhæð?Òë±Ó¡ð?6_	öZð?&gt;_x0018_Añ?"_x0005_µMò_x0005_ñ?)Ý­V¼_x001C_ñ?	À(&lt;r·ð?ï:òaC_x001C_ð?ñ5¹tÒð?8+X=-ñ?_x0001__x0006_z_(øY¤ð?ø_x0003__x0019_«_x0002_ñ?_x000D_T%!_x000C_Áð?E.T,rð?1ÆØû_x0018_úð? ¥Æz-ð?_x001D_¯¼Lx_x0001_ñ?ZM'Ïåð?b/Í~Þð?ª~J@}ð?_x000B_QèdÙð?Q7h¡_x000C_ñ?E6,è!ð?$¦ØJ¤_x0018_ñ?áÛ_x0006_õð?|-ã_x0010_b£ð?R£]d'øð?ÐR­ÍSvñ?_x0011_iÆZÐÎð?îuö_x0011_pð??ÒR ð?ãêgìþð?½o¿ó_x0014_ð?#§Hxð?XF_x0005_M'úð?.»:_x0004_8ð?_x001D_?]5S\ñ?úko_x0002_bð?Ë²_x0003__x000F_:ð?kYr-ûð?qD_x000B_õð?_x001F_Bì¯_x0003__x0004_ÓÈð?=_x001B_tx§ð?Ï_x0015_5_x001F_CVð?F_x0013_bÊð?öW_x000B_møËð?0ó_x000E_qÝð?@pí_x000E_~ð?K!àð?_x0003_+ø_x0006_-_x000F_ñ?G2:&lt;_x0001_¿ð?Ûxq¸ÿð?*ÚqÛð?ÛX_x001D_Ó±ð?_x0005_rfä×oð?.ì¥ù)êð?Ì)À3¬,ñ?I®ÜFð?«j9Þ`ð?Cúøyå_x000C_ñ?_x0017_bG_¬ñ?füøÝð?hZÓ_x0002_Ìð?Mb7&gt;g{ð?ÙNÃð?_x001C_Â£rð?k4,å¦ð?_x001C_ßºÀÂÝð?	àwZÆ`ð?ÚáêEAZñ?nüÚAÐð?[öA`'ñ?xË$Y8%ñ?_x0005__x0006_x÷j_x0006__x000C_ñ?qtÃ_x0008__x0001__x0004_ñ?¨_x0014__x0001_ñ?oÓ&gt;l_x001D_Sñ?_x0003_½ò(§ð?´gFmo¡ð?¢K%ñ+²ð?_x0002__x0006_õ ;Üð?zçzñð?J_x0012__x001E_sgð?G`_x000E_«ð?Aè;_x001C_&lt;ñ?:_x0013_|_x000E__x0005_ñ?_x000F_v±S_x0019_ñ?_x0018_ñV_x0005_¨Mñ?°¤4l jð?_x0011_&amp;ó¤ð?~ð(è·ð?/?@´áð?)ýccLð?2éØYðð?ºBsõð?íÝUKNð?;ÄÈ_x001F_Ê&amp;ñ?ã_x000D_ÊÇ2ñ?_x0010_¦áKWÊð?ÊËW4gð?+_x000D_}¤_x0001_/ð?Ç_x0017_DâR	ñ?!1ó_x0014_»ð?_x0004_/ô+ñ?¶tuÀ_x0001__x0003_õð?»)8ý_x0008_¶ð?_x0007_sB£cÈð?_x0019_ô]£ëð?_x0004_ü]Ó_x0003_ñ?E0çßfð?lód&amp;´Äð?_x0016_ì_x000B_üÜð?2**ºÂïð?_x001C_{0A#Pð?_x000E_-?_x0015_ð?_x0018_6_x0001_p:8ñ?c*&gt;_x0019_Åð?gþ¬ö´ð?iQµ¼ë+ñ?¬	_x0015__x0018_´_x0007_ñ?´IÊÑZ_x0003_ñ?¬_x0012_ÇÃ_x0006_Ïð?áI_x0008_1_x000E_ð?óK`³Ìð?77½4ð?D\¨:a_x0002_ñ?_x0004_Ôòi}¦ð?íÎb|añ?ãZüø@ñ?ÐÈ;JÆð?t§õÙO»ð?.Mù_x0017_ñîð?aZ~5_x000E_ñ?¢z]aøð?É» Ïû¸ð?($6½¼ð?_x0004__x0006_8W$2]ð?-_x0001_PVyßð?ZI59[ñ?É	_x0001_¦_x0010_ñ?"4i_x0014_lóð?¼ý³tÙµð?²¿ðï×ð?½H_x000C__x0007_äìð?1D@_x0016__x0007_Sð?_x0002__x0003_Yì¤¹ð?Ù%±È­ð?¡_x0018_ª=Þð?jûH_x000E_O_x0007_ñ?:¦+üï?  ªàòð?{40/p¯ð?Ðõ[_x001B_ñ?'ûuÎð?_x0013_U=0Éð?_x0012_Ö¸yÙ#ñ?8 h#Çð?f]_x0017_l¯ð?{üÉÑ_x000C_òð?1_x001B__x001A_Oð?\W£)(ñ?À#×_x000D_3ñ?­It@äð?_x0017_èV½y_x0005_ñ?)M_x001E_%=`ñ?/!àÙøQñ?´4G_x000B_2¢ð?ÍO&gt;Ü_x0001__x0002__x001C_¹ð?Z_x0012_©åáð?@N+_x0011_°ð?ßÞ_x000F_åÊIð?àk/_x0011_®ð?_x001B_H_x000F_pÖð?¨Û±æÑð?;\çO_x0004_ñ?P_x0007_6_x0008_õ_x0008_ñ?:5åèïð?ñÚ¤ñêDñ?@ÕÌÅªð?VH#_x0012__x0013_âð?$K_x0003_|ð?WèG_x0001_´ªð?_x001C_Zîf_x0013_úð?. ÙlEð? øM¾Ïð?ÒûèMm1ð?­JÒ;Àð?¡ÁN&amp;ë	ñ?À®¶&amp;Að?_x0014_Ý/+]qð?ÉK¹ºð?^?§_x0013_ªpð?_x0011_Aõã_x0006_ñ?jVíÇð?î_x0015_a²®Åð?JéîõIñ?8:²Û²ð?æSÜ*¿ð?ÿ®®½4Íð?_x0001__x0002_"^²´ð?Ì¥Áw&amp;ð?¼vyì _x0011_ñ?_x0017_myðåhð?_x0008_'_x001C_ñ?:°çL_x001F_ñ?_x0006_Ñ)Ïð?½C¶Þ[ð?H}h	¦æð?»j9Ð-dð?_x0006_Ã&lt; úð?yÍ^÷Êð?ðö^Òºð?Æ]Å¢¦óð??,¶ßÆð?UÜP:åð?6!_x000B_w½sð?_x0018__x0001_Ì)	|ð?Áf_x0015_«Ù-ñ?³É_x001C_¼Õð?:#_x0003_,Öðð?åÌCrÜð?d-.¯Røð?õrKþÒmð?âM_x001E_Ú1ð?dwmPµ*ð?CÎ÷m]eñ?XÇ_öX_x0007_ñ?¢Ý_x0011__x0002_qðð?üÈU\	ñ?(þ_x0008_pàð?üó_x0001__x0002_jÆð?d_x000C__x000C_}Ûñ?jîÖúAuð?ÞÃbäÆð?0_x0005_?D_x0006_ñ?_x0017_»)rFñ?_x000C_Ù|cW¹ð?_x0005_ ¬`Ëð?,óùËð?pfô#_x0004_ð?¶diØ&gt;ð?FW]©4	ñ?-Ï*¿ùð?Ò_x001B_:¶Ô¢ð?_x001C__x0010_¨Û_x0017_ñ?_x0015_®ÌñQâð?Ã=ËðÎð?ÌðÚH	Îð?ðÏw@ÿÍð?&gt;Û-sAüð?X_x0011_ÔËµð?4íqYíðð?äÔ_«;£ñ?hú¸B6ð?é_x001F__x0002_qð?xXDß_x0014_÷ð?°üõ`_x0016_ð?_x0007__x0001_3(_x0002_Nð?7JõlÏ_x0012_ñ? ßc Ãð?'§°ÕWð?²W 1Öwð?_x0001__x0002_)R_x001C_,zXð?¶B¼x8ñ?Ú_x0016__x001E__x001D_Ôð?Çn_x0014__x0001_EÙð?'.^L:ñ?ëtS`_x001A_ãð?ï,¨*'[ñ?~ç_x000E_z%_x0004_ñ?K*{«ð?Ä_x0004__x001F_³_x000B_(ð?UêH´¾ð?ãUÖ(Îð?µÝ~yêð?8Y_x0015_ñ?5;UÂð?_x001F_jb=r_x0016_ð?fh_x0004_~bÇð?'N®ð?x#¼u#_x0016_ñ?Ó_x0008_1Z¼ð?t#`cð?Ú_x0013_õxÿð?K¬^&amp;_x0018_Ìð?ð¶ð?9_x001B__x000F_~Å}ð?ì,"Æh×ð?Âç_x0012__x0001_uð?ø»f×¼ð?ÕE'5±ð?7}¢3+(ñ?_x0018_Àí³ð?ICB@_x0002__x0003_rõð?pü_x000B_áû!ñ?ÜÞ§_x0015__Äð?'ÅÀ´ð?mG»åÆtð?:Ù_x001D_ðð?ñJ÷ñqð??Wû&gt;ãßð?_x0008_å_x001B_Òõ_x0008_ñ?ï+ð?Ô8Øô_x0002_Òð?he:×iñ?äÈ¡]*»ð?6ó­gúð?0Ý?GBð?u;_x0002__x0004__x0008_½ð?ÂÙ%²Üð?lªzd_x001B_Üð?úé_x001E_Ùð?n_x0008_ý¢ýüð?Koì__x0011_§ð?_x0001_6PÃð?#LÒÂáÅð? "ÁIã{ð?l_I*.Þð?ÏõÃîòyð?±×93{Ìð?wcg5§ð?_x000C_é_x000B_éâµð?ÖåÈoÅæð?Ð\×Û¼ð?[a¦/ ð?_x0001__x0002_bhç|³ôð?;O`.ãï?_x001F__x0019__x0002_y&amp;áð?!}5ÍZð?x_x0019__x001C_ö_x001C_bñ?BXgÐBÅð?ÉÒÁ²ð?ÊªU_x0017_ÖÂð?Ù9ßélºð?_x001C_R_x0012_B}_x0019_ñ?9Ì§_x0017_`ð?ä³ÁrÁDñ?Å&lt;Þ¥Kð?mP_x0011_*Êèð?ÇJ,_x0016_Êð?÷zÿR0ñ?&gt;]|~ð?®&gt;Hë¬jñ?oTÀ°Ï_x0014_ñ?_x0015_£plªð?@L;ÛrBñ?_x0013_¥ÑdZ¯ð?_x0003__x000B_Èà3½ð?U_x001A_5um_x000B_ñ?Y~¹Wð?_x000B_Ó_x0012_åTúð?Èä)h»ð?ÜÉê» ñ? Ëgÿ+ð?3gçÈfð?®HCµð?£¨õ_x000F__x0003__x0004_{°ð?_x000F_¦¥EÒð?¥½£¬?ÿð?¶þ_x0016__x0001_ñ?òßò¬øð?+éo	äqð?ëÜEIîð?±IÎ¸×ð?Ë²ðË¬ð?£_x0008_¹_x0017__x0016_³ð?ì¥Ù¨ð?hsÎ¶Åþð?ÛÆ`¸Vð?Ó_x0001_	¦´êð? &gt;ñ?üÍv¼_x000F_ð?_x0002__x0014_	I÷Lð? }ËA_x000B_íð?b&lt;_x001C_«ñ?(ætô0ñ?6c·V&lt;4ñ?¬¶x¿_x0015_ ñ?¬{êO´2ñ?æH_x0011_ª:ñ?ÙE}p_x0019_¬ï?f$î²ð?_x0018__x001C_½}$ñ?_x0003_ *Lñ??dl&gt;ð?'V6­ñsð?Q"ÀµZ_x001E_ñ?_x000C__x0010__x000F__x0013_&gt;ð?_x0002__x0003_/vòð?nDÙñð?í_x0013_è_x0002_¼¹ð?p/â¸á]ð?æ_x001B__x0008_jLÈð?õÌ×_x000E_Íð?xL nAÄð?$WNq/æð?¼!LªQðð?_x0011__x0016__x0013_Øð?Íþ¯Z«ð?öK_x0003_àîð?mmRG_x0017_ñ?9U[¦_x001E_ð?§\¸¯_x001B_gñ? úÕ%ñ?	®_x0013_ñ?	Sá)kçð?¯òÇÄÇð?_x0011_1f_x001D__x0004_Vñ?;Ó¶x	ºð?_x001C_CYÏw_x000C_ñ?ÝU6_x0001_¸ð?Cs!uó¸ð?«âÁvèð?MbP`×ð?z,#¬z"ñ?_x0007_N¦)ß#ñ?ÒìP=¦ð?pãm)²ð?väÃmTð? ÉòÖ_x0004__x0007_ìÿð?×{Å»Óçð?ªáHßÓNñ?7?-_x0005_âð?Ä_x0013_!Fñ?á_x0007_Õ_x0014_&amp;ð?h.\SZ_x0001_ñ?_x000B_[ßð?¬ÌËmoñ?=£_x0019_/S?ð?ipIíï?ü4X_x0004_¿¤ð?_ÍP×Óð?2_x001B_úV§ð?ÿ_x0018_Ô¸úð?+ä_x0013__x0004_ñ?äÒ?øõð?3¤_x0017_Õ"ñ?z£_x0006_Jñð?7lwÐýFð?nM¹Qíð?£/í&gt;Øñ?ë/O;ñ?©_x0003_Ã6¹ð?Á¥_x0019_QDýð?V(vT7ð?ÄðL;_x0002_Ãð?H=¥_x000B_äð?=³jûÀð?iÊ_x000C_¥_x0002_õð?I½ÕÝð?CÃî_x001E_Oð?_x0002__x0003__x001A_Ô_x0014_Q#ñ?_x0001_h_x0001_øð?¶/Ü_x000D__x0004_¯ð?ïª´UWð?éE3ñ?_x0015_P_x0011_ü;ûð?_x001A_è¿8ð?_x0012__x0012_O) wñ?_x0004_´,´L;ð?(_x0018_= öéð?Õ@âIeð?òÄ1HØð?AÍ_x001C__x0012_Añ?p]M_x001F_Qð?:_x000E_Í[æÐð?,Ë_x0004__x001E__x0012_*ñ?Uj_x000B_d¡¨ð?nO0ñ?ÿOò&amp;ñ?ÉÚ_x001F__x000F_´öð?£_x0010__x001B_rÈhñ?Ô_x001A_óð?Íã°º%fñ?é&gt;Û_x0001_q*ñ?ÅK_x0007_hÑð?©3sc_x001A_ñ?XÏ«4Éð?_x001E_¥XCÍCñ?é_x0015_ÃvsDð?}&lt;_x000F_#5ð?(ó³`Jð?²÷¼_x0002__x0003_û_ñ?«Ó§_x0017_!ð?è¤0êð?H_x0011_ò×e"ñ?MÀ_x0003_v_x0007_ñ?_x0008_Énæ]zð?Ñ{_x001F_Õò_x001D_ñ?8L.ßÑªð?Ì_x0018_â.Êð?+¢Oâð?_lÝ_x0006_Ü¯ð?³*¢wû¶ð?¤1­É¶_x000D_ñ?_gGËüð?Xl&gt;T`ñð?á{_x000C_áKñ?#NÐ¥%ð?_x001E_ò½N=ð?%(_x0003_ð?_x0013_ßeçê_x0013_ñ?Â}T1P@ñ?!_x0018_i_x001E_iæð?9ÂÊ_x0018_Ñ³ð?_x0008_élã®ð?Ô'ªÐð?_x0004_ñÝ@_x0008_mð?`I_x000F_EÒð?Èz_x0018_Ð_x0001_ãð?2n_x0017_´\.ñ?Ú{»yZªñ?}Û"¬ïð?]Ü=ÖíÊð?_x0005__x0006_öìt°ûð?Tbq+Ç¿ð?ûÎw?ö¿ð?©©_x0002_&lt;}Qð?ß£_x000C_TPPð?äÒÌ}_x0001__ð?OØ_x0002_ÿu½ð?_x0017_gæ $ñ?îhÁé_x0018_ñ?ÍTÈð?§m8&amp;eð?`c[_x0003_º¥ð?ÝiÉ¢à_x0004_ñ? _x0006_,F&lt;ñ?ºÇ|bñ?@_x0017_·mÓ»ð?§n*¹_x001B_ñ?_x001B_Ü_x000C_Â®_x0006_ñ?gÒµ_x0018_óòð?iKâ÷ð?_x0015__üä1Úð?y|­_Q)ñ?×l¼³_x001C_ð?Â ×3_x0005_{ð?ùD_x000D__x0014__x0016_Bñ?ÂÌ#¹ßð?\[þ-§_x0016_ñ?Ü_x0007_£ìäð?;Ò¾Gð?_x001A__x000F_¢Äºvð?áD¦ïì´ð?íÅcj_x0001__x0002_©{ð?_x001B_¬÷]´ð?æàKî@bð?¡_x001A__x0005_Í99ñ?í1_x000D_Gñ?_x001E_(+Zýð?´IÓ	_x0010__x0019_ñ?öô^ð?Ã_x0001_ËPçð?`_x001E_îð?_x000F_6Ã|_x0016_ñ?@³*Y{íð?Êël³ð?_x0011_íï_x0019__ñ?¤ÆÉÃºRð?ü0Æ*cð?_x000B__x0018_M qð?û} Mqð?ßä_x000E__x001F_ð?l£²þ_x001B_ñ?J_x0014__x0008_Uvð?CJ3þûð?j¸ÿ¡_x001C_ñ?_x0015_ÿ&amp;¥oð?%_x0008_V_x0019_µ_x0005_ñ?ä¸áH6ßð?SíâL§ð?_x000D_d]TEñ?M_x0010_¾­ð?)Sëó	áð?n{R´ü_x0001_ñ?AÔiØð?_x0003__x0004_i°GmÁð?7f=_x0007_ð?$4åýyñ?§$+P]^ð?aÿ»ö_x0001_ñ?_x0019_`Nð?y_x0004_ÍM1¼ð?ð:'äð?ÄA¨ìáð?ÊÐÀ_x0002_S+ñ?ê_x0016_ê­ð?Ýê_x001A_¿¨_x0008_ñ?ðþ©QO(ñ?a_x001B_®¬_x0008__x0012_ñ?Úýð?_x0014_=l :ñ?sS_x0010_ÇÈîð?Ãÿ_x000D_¹9}ð?è4ØkÐ_x0002_ñ?EÖÃZßð?ñ.ÿ0_x0018_ñ?ø½ðóð?KN_x001A_é¤ð? _x0005_ú}´¶ð?°ÑINÞÁð?ö¢_x0006_y_x0010_çð?OÐ}¥Êð?2z\ÿÚð?¢¯ï¦gð?«­+¨ð?ÚEä8óÏð?ñvä_x0001__x0004_î ð?eóùz£Jñ?G£Å_x0012_=ð?_x0010_&amp;¾©Åð?_x0016_é¿'_x001A_Zñ?3cù(Õ·ð?jµ©&gt;¸ð?Pc0_x0014_6ñ?HÃ~Pªð?_x0011_A_x0017_?Þ_x0008_ð?_x0015_·hSð?D[Ó©ð?ØÁ~_x0015__x001D_ñ?_x0011_Þ_x000C_ÕoÓð?SiR_x0003_ð?Ù¨4ÅIð?ò*à;ø_x0005_ñ?lÝ_x0019_ÙSð?_x001E_²ÉgÕð?FVÑ_x0006_ñ?_x0003_Qä.ñ?F(Xì¨Yð?_x001B_å\´|ð?-AÄñ;Ìð?"8Ïjtð?yÛí=ð?I³_x001B_çøð?åv²\_x000D_ñ?$ëG_x0006_Ñï?%ÙÊVdð?ô|°, ð?nz¿_x0002_&gt;ð?_x0001__x0005_^h'ºÒ_x0007_ñ?a¯f&amp;ð?³Ñ%þØÛð?+Á1Ç_ùð?ø¼Òÿöð?_x0018_ÏYxð?Oûöi@èð?-û_x000F_!ð?+º¥Íöð?3{nÓ;ð?kÐÀ.ö_x0003_ñ?7®½ÄÛÌð?*«açiüð?ç`Ï_x000B_ô~ð?QLþ»_x0004_oð?ZBËP9xð?5_x001B_M_x0012_Á~ñ?O_x0004__x0010_ _x0008_)ñ?ÿÎÀ¨½ð?jñl+f²ð?+F¶[_x000D_.ñ?½_x0001_-«_x0017_hð?ÀY7ß7_x0002_ñ?³_x001D_w_x001F_ð?cU`|jð?0&gt;_x0002_îGñ?¿Ìr¯Âãð?gV_x001A_Wµð?oÉyð?Ón_x000E_­&amp;­ð?©m¤^'%ñ?¨çýÑ_x0005__x0006_cÃð?Âi¦ÿ­_x0002_ñ?}Ú__x0003_Þð?gLr~_x0012_ñ?Ë¼îÓ^_x000D_ð?ÄºUåÃð?A¸¼i_x0013_ñ?¤R$TÖð?SC_x000B_üÉôð??zú¤Ïð?PF_x0018_4c[ñ?,lOæ!ñ?RK[2ùð?Ûý70_x0001_ñ?0òU®ènð?=cÞwÂð?+_x0015_©þð?º_x0019_ÕÔð?pø6L_x0008_ñ?_x0008__x000F_nÐð?×Lì«a_x0004_ñ?8W_x0014__x001B__x0006_8ñ?1¿=óð?_x0015_ù^!¬ð?Üä_x0017_ëvåð?´þr_x0006__x0001_°ð?È|­@_x0015_ð?ûÖ»Ø~ ð?Ù(»_x0003_,ñ?Äé_x0003_ ·ð?ª _x0019__x0007__x0002_Êð?¢4èãð?_x0004__x0007_õ¸_x001D_ë¡ð?	BX=_x0017_Àð?îù\ÖzÛð?ë_x0001__x0018__x000E_ñ?-(_x001D__x000D_zð?Q®¢¡þð?VP¦æ»ð?_x0002_f¤Hð©ð?	Zq_x0005_Xñ?14	^&amp;ñ?_x0013_&amp;¨_x0005_Ò`ð?ÿ_x0004_¦ª¥Ôð?åP±(^ð?LµeèëÐð?«ké_x001A_7ñð?¿_x0008_±¯	Æð?:ÓM#­_x000B_ñ?¶Éõd=yð?P_x0004_)¡¾Oñ?ÏõñÓ,åð?ô#aÚ¶lð?/½Ñð?&gt;p ô6òð?%&gt;_x0012_µ_x001E_Åð?¶GA¶Fð?ÚT_x0011_©Üñð?ï-ï÷±ð?_x0006_:ÉN}µð?ù¨bãúð?É_x000C__É7_x000C_ñ?áaÜ©q_x0003_ñ?¯ò_x0004__x0006_¯ð?_x0001_¹¾_x0003_ð?w8_x0010_D©	ñ?nª_x0011_Â9.ð?õDÖ;ÿÁð?\#qßÈð?J¥Û_x000D_#_x001B_ñ?_x0011_cÆþa_x0005_ñ?MM_x001D_ rÒð?_x0018_'±'ñ?ÚvÎ?«[ð?õìWHfOñ?d»9^_x0007__x0007_ñ?pD±)ñ?ê$7Lð?_x0019_ß³iüÃð?¶Yd_x000E_ñ?k#­êï¾ð?¹FØ»ñ?Ì¸IúSjð?_x0010_AÙnÐð?³-ýÅ¤Oð?ÂRÑÊàð?a_x0002_ÀX!sð?_x0012_ÏNæî/ñ?RFýXið?þc±_x001B__x0005_ñ?Ï)+Kð?ÀEºìbÙð?_x0016_À_®§ð?IBSð?s_x0019_¨JÍð?_x0001__x0002_ØQ9~rð?8_x0012_ã_x001D_Ä÷ð?_x001E_Þ©_x0001_dàð?e®)®ð?_x0005__x001F_Y¿ð?Î÷ùÅ^]ð?\i"oØð?ÿñSã#_x0008_ñ?«â?`C7ñ?_x0019_èZÎð?¬_x0001_S/ð? _x001D_ «ÞÙð?;ïÊûð?g¡W_x0006__x0019_ïð?Z°ûíisð?$òìªëð?vö©ã_x000B_ñ?ß{_x0014_Ô+Lð?üv9áÄð?gÒKRð?¿-­ØHþð?'?Ð&lt;ä_x001A_ñ?úKdÄ+ð?mEøÚDð?Ò?N_x0005_'³ð?Û¾/_x0016_wÆð?îmSø_x0003_Éð?¹_x0017__x001B_!-ñ?X4ËTð?-á¡¨ð?nÕ_x0004_ð?¿_x001E__x0001__x0002_±«ð?ª_x0018_×\ýãð?Io½_úµð?_x0007_w6ð?¶fÙ_x0003_2Ðð?ßÃê3Ãð?^¨TØ_x0017_kð?B«_x0018_¦¬ð?ñÍ2ÚPð?C(ñ^äð?'ÁÌð?£ï_x001F__x0001_ñ?¤Û~|_x0017_ñ?_x000E_á6_x0001_ARð?](ã*6'ñ?|£ÃT&amp;ìð?©|Ivð?j._x0002_"ð?ùW_x0008_¸rð?Ñ_x0019_DUð?F_x0011_Þ_x0005_áJð?_x0014_/_x001F_¿{ð?LÍ¦V_x0019_ð?ý¼_x0004_}ð?¦_x0011_ml_x0016_-ð?6wVµð?_x0019__x0003_©{ßð?_x000F_Ä÷ñð?N_x0015_«88tñ?Ü_x0011__x001F_xÊð?J&lt;?_x0003_&lt;_x0011_ñ?Í|1åð?_x0001__x0004_]ùÏXÑð?ô`ÜÂælï?Þ_x0019_§ÔÝð?_x0018_;ð&amp;ñ?RPG­,ñ?Ót¹#Ûð?_x0012_¾ûDlð?R8Pirð?tc_x001D_µ$ð?¬ûw fÉð?_x0014_}G µÿð?'«Ôæ£ð?33¢Ö&lt;2ñ?_x0006_5éý[=ñ?ò.N&gt;%èð?¶64»þ[ð?óðm&lt;_x000C_ëð?_x0002__x000F_pð?³µöç!ð?]²ÀòÈ©ð?ãÒê{_Áð?_x001B_«_x0003__x0006_Àð?Á_x0002_Ì©¯#ñ?è_x000C_iÊWÏð?róX  ôð?Rj¡ð?ï«=÷¸¦ð?(~ß8_x0003_ñ?Án-©ð?_x0001__x0003_ayq~ñ?ÊìN:¢ð?ÏÒ&gt;6_x0001__x0003_L_x001B_ñ?&gt;ã_x001C_mñ?àl_x001C_J5ð?ð&lt;ÔcÔÜð?Îõ¸:_x0018_ñ?ØÅ%íÉð?1Ø)_x0003_vð?¼{¥G_x001D_Ið?_x001F_8_x000B_y_x0010_ñ?o_x000F_tÀéËð?ÉÈ@¨Âð?wø»lð?ÄA¾I°ð?CòÎÜ¸ð?»ZÄ:|éð?éS®=ÇUñ?ïºàZòèð?é&lt;²_x0004_Ò×ð?®´A@þð?7æ_x0019_$«ð?ÚÆnÎ__x0002_ñ?ìu_x0018_$³ñ?À®1ºð?_x0019_}GK¾ð?°;	_x0004_â±ð?RÀXXVÔð?M)Â_x0017_òið?|QTñ?½8ÐNñ?Á?´S¸5ñ?¿ÿ¼_x0016_1×ð?âO¦éúÔð?_x0003__x0005_ñfû_x0005_°ýð?_x001A_n&lt;$_x001E_ñ?þQôð??áP»ÆÆð?_x0012_»çhoð?aRX^Ðð?_x001F_aû=ð?û_x001B_´î8ñ?_x001A_ß·ï§ð?J¢Z¯ð?ø_x0007_f_x0018_Èð?.²8_x0013_nQñ?5.ÔÁñ?_x0016_Ô	&lt;ð?µ®]ßåð?¯**dÒð?êÉ_x0013_*^Dð?_x0013_ÔHy/Ëð?_x0007__x001B__x0001_(8_x001A_ñ?_x0011_^_x0017_w%ñ?hGM_x0019__x0013_ñ?y-+uOêð?±Êx_x001D_´ð?9_x0002_Rï_x0004_ð?¦E8¢ð?Õ_x0005_Ú¶}Bð?ÉÞ«ø6ð?ðî__x001F__x001F_òð?¦_Õ_x001F_ñ?_x000D_ÚÃ`çÛð?Ly·h¨ð?F®¤T_x0001__x0002_üð?Ï©¹_x0012_l ñ?ì{_x0011_û_x0002_ñ?O»ºK ¦ð?_x0005__x000D_sãváð??T~Ø´_x000C_ñ?&lt;L«½ñ?"Fgô,ñ?cÏ!'v¶ð?gªN©=_x0015_ñ?	F'Àmð?_x0016_Û|Dð?t©o_x000C_Kð?öþü»@Zð?a½¼¹_x0004_ñ?ÖÁ¶Þâ_ð?¯¨ëÅBñ?¬ë_x001B_£]®ð?öît´ð?ªOGË_x000F_ñ?)¨¿Q_x0018_Õð?üOd_x0016_Vð?ÿ@ H|Õð?(fúQy¦ð?î3	Ùf»ð?R¼_x0016_ÅÚ_x000D_ñ?_x0017_=JIdð?e¼-!ñ?±Øuü¦3ñ?¶_x0006_"_x0012_+_x000D_ñ?Áõ¬Ñ^¸ð?Ýeçð?_x0001__x0002_Ø&amp;"R3ð?%jæH:ð?ë¸v_x0008_Ö@ñ?Þc¥aIñ?Á~Åë&gt;ñ?_x0018_Ì² ð?}¾$_x0001_5éð?\8jÂÐYð?·yT±­ð?_x0016_{Yû`ð?³I£°òð?Ëìª]ñ?Áf'ãýð?´HM{P_x0012_ñ?NºB9#ð?Ôâ%qnð?ó"wR1ñ?20/qäPñ?³®a¨Óéð?OYÛÎ_x001A__x001F_ñ?ËÔ#e-_x000F_ñ?¿Së_x0014_%ð?_x001C_6~Óð?_x000F_t"¾Íð?_x0007_ï+_x0012_ùð?ü6îãïð?_x0011_@_x0015_I¥ð?_x0010_4f|ÄÖð?Z)(_x001B_OÚð?¢ÙaÔ¡ð?Â_x0015__x001E_&amp;ð?_x0006_I$î_x0001__x0005_Â½ð?oR_x0014_I®ð?V_Jjïð?Kz#9¼Îð?ú¿+¥_x0015_ñ?¼â_x0004_ïT¶ð?ôD¡|_x000E_ð?¢Êç1Éð?'_x0007_/øÄð?_x001B_j_x0006_FÑð?h~_x001C_ð_x0002__x000F_ñ?pP3Ës_x001D_ñ?K_x0017_Ìgñ?òæÿ?¿að?cò]_x001D_ú¤ð?ýrÃÎÉð?_x0003__x0002__x001C_Á¥ð?d?	_x0003_vñ?Dóµ_x0011_¢ð?û${_x0002_&lt;ð?ÿ¿ãA_x0006_·ð?ã_x0003_RÀð?&gt;ó_ÅWñ?IdÿDTÓð?Ôÿ_È7£ð?{æ_x0003_×¹ð?_x0017_£òø}Öð?Ë&amp;Öß½ð?È$É_x0010_¬ð?;®Æ8T ð?«JÉ_x0003_êð?Bô0©_x0019_fð?_x0002__x0005_D_x0011_C¢_x001A_Ýð?fº,¦Òkð?_Õ_x0019_LN_x0014_ñ?ú&lt;[6ñ?¨ßÛ¯º°ð?ÏºÀÞÌâð?¢]_x0004_Ôð?Õ7¾_x001E_ªzð?·m/4ð?üÒmØð?_x0006_ZÊ%&lt;ñ? ±²Õvð?J_x0003__x0006_Oawð?v©¦j²Óð?öÝjà	5ñ?ëÀy_x0001_'gð?_x000B_\hð?èþ_x0012__x0004_ÁÙð?è¾Uõð?ö¦»÷ð?i¹_x0012_õ1ð?_x0018_ÚÝnWñ?ãõ¡Î°ð?ÈÜQ`ñ?9;ì¥_x001D_ñ?¾|#_x0015_QÛð?^mõ¶¿ñ?ña$3·ð?,µYä3Wð?r§È2~ð?´n-1¸³ð?_x0004_ô&lt;e_x0001__x0003_Jlñ?W_x0014_Äâ_x001C_ðð?m_x0002_'Éáð?Z0|zð?ÎX_x001C_è·Ýð?_x000B_tî¥ð?SojÂ_x0001_íð?3CÔ	whð?ZøÐ=ñ?I¥Ó½ÄÄð?¦[ÑPîð?ùß_x0003_ÄÕ?ñ?_x0019_BÚ÷ÿï?Goõfð?CZ¨l@ð?65$!üêð?Ìõ¯Ýõð?ÝnG­ð?÷Ì3`gð?_x0019_mÅ_x001E_ Dñ?.q&amp;ÐeHñ?ËE 2}ð?@åÉøËð?~zZ_x0002_Sñ?b×_x0002_V©ð?!'2¼´Rñ?G¹ý9ð?W53óØð?_x0010_¹_x0012_"Ýð?_x001F_+J³_x000F_¤ð?"ÕIªªÚð?ëKÔÃ4ñ?_x0004__x0006_\î3ñëð?5_x0014_;=ð?jvÝ_x001B_Òð?bíé_`¬ð?_x000F_MØ(_x0002_¾ð?û2c_x0017_¾_x0019_ñ?û_x001B_`¶éð?n("å_x0018_ð?»2®_x001F_àð?ò£_x0018_¢rñ?_x000B__x0006_GjÞð?_x0003__x0010_&lt;z¾ñ?gó[L³íð?,qÝ{§zñ?¦[NÑp÷ï?.=ëÿ§_x0003_ñ?õçgü_ð?÷Ø_x0014_¨ÍÀð?ºImÊòð?å+ã²\ð?¥_x001F_±_x0001_)_x000E_ñ?b÷K+ñ?¬¯~O»cñ?ýÚÌ_x001E_]ñ?GÄÐôÖð?',aL¸ð?;é]Eöð?Í­ñ÷¡ð?õXþªY¤ð?ô®§_x0012_ïÒð?"9uCÐåð?_x001F_¾_x0005__x0002__x0003_aìð?¬Ò}«*ñ?{¬_x0011_&amp;@Mñ?Ê»!¡Ìð?ê§¢_x0002_ãð?ë~FÅ´Sñ?°8_x000B_Ñð?qâÛÒ_x0010_ñ?_x0004_ÿïC/ñ?^È×rãð?¸`OÑoð?_x001F_`ö,±ð?ß_x0002_ÄPD£ð?_x0007_d:õð?ÝºX¾ìð?³§ø$EÂð?ÿ×ÏiÞð?¢ý_x0001_7pñ?ev)ªööð?Ç4V^¶kð?ðèÀße¾ð?b¯=_x000D_ð?Wó_x001D_{­bð?rÉm®±ð?_x0001_æà¥ð?_x0006_Â_x0013_9_x0010_ñ?¿^Ü½_x0003_ñ?x½_x0003_s?Çð?¡_x0001_ÀR_x001F_ð?ª5Û»ÒJñ?MOOð?|fËæ©´ð?_x0001__x0002_yçÌÅxð?£Z¡_x0008_Óð?Z_x001D_ä_x0004_Çð?_x001A_$ÙuÚð?ÕlÌÖ§ð?×³¸_x0004_Yð?pK½Äð?mÎ_x0014_ÛÞð?_x000E__x001B_«k_x0001_ñ?b^]Àà6ñ?õC®bÕð?¡±á¨_x0007__x001E_ð?Y¢_x001A_wn_x0014_ñ?¤¸æDÑ1ñ?¦Ý½_x0018_º£ð?´T±T÷_x0016_ñ?_x001D_w#nëð?aþ¸{¶ð?¿µñ+¡ð?æÚ_x000B_ù¹ð?Ü1_x0001_2Cð?. [y_x0012_´ð?_x000E__x001E_YøQÿð?ì¤O_x001F_*Áð?0_x0012_l&gt;_x0004_Öð?:Í³&lt;¾_x0011_ð?62Jüh_x0002_ñ?_x0004_mÅ	ñ?NµÅÈ×ëð?¾/üë(Öð?_x001C_©_x0015_Àè_x0010_ñ?I¯\7_x0003__x0007_£Îð?JoPcÐ&lt;ñ?_x000C_	ÔþMñ?}è_x000F_ñ?'|fß{¿ð?_x0011__x0005__x0011_äðð?Áäâ#¢¨ð?NÈæ_x0015_ñ?üaíï?2Ä4øtFð?Íþ«zð?5?¦ð?Bç9ÊÑWð?±Pw\ØÖð?~qR_x0016_+6ñ?Iãg_x0002_xåð?Ýd4+7Æð?_x0008_Íáf_x000C_ñ?µòv·ð?$ÝP	8ð?àÚíø ñ?ñ.]ð?[w&lt;î¶cð?ÛN/D_x0013_úð?_x0019__x0003__x0001_ì¿ð?yO¾[ð?È9_x0008_z_x0006_Èð?}&gt;kÔð?Ïü2ô_x0018_üð?TÇå²Üð?àwòk_x000B_uð?ªà_x0004_xØ;ñ?_x0001__x0003_+õýÕº¾ð?_ú ÿ_x000B_ñ?Lâ_x0001_ÜlÓð?ËOM¬á±ð?	÷N¾ð?1_x0001_¸éð?U_x0017_&gt;8}Çð? ¾_x001F__x0001_ñ?ªRc@²ð?_x0019_yüpe¢ð?º_x000B__x001B__x000D_¡ð?ó_x001F_½5_x0004_Rð?_x000D_56uî_x0015_ñ?¿_x0012_DÐoñ?HÛS_x0017_ùð?Q_x0005_÷	`ð?³_x0005_JA_8ð?&lt;6±_x0003_Aºð?G1&lt;Âöuð?â_x0004__x0002_øÛ_x0018_ñ?7ÁPöô¬ð?ú_x0004_üü×ð?ñÛ½tµð?bº¿´Oñ?î&gt;TzE®ð?_x001E_P±$Ûð?_x0012_Å.3éð?	d]¥?*ñ?"/L_x001D_Gð?'ZØn_x0005_¯ð?¼Ã)ð?_x0002_¹_x0004__x0005_Eïð?_x0011_C_x001F_Ä¸Hð?ìÊãp	gð?_x001C_·âD²Âð?Ò_x001B_¿.4Âð?¡_x0010__x0007_,±ùð?` føôð?Ø÷æáÍýð?Zð·Ð_x001D_÷ð?B¹³}î_x0012_ñ?Ã¤$UûLð?ìýæà¹ð?ÄìÀt_x0017_«ð?_x0018_åä(jëð?_x0001_ÖhÄ¤®ð?_x0006_è¹_x0002_Y_x0003_ñ?¼­´ºð?ëÈN_x0011_ð?÷öt,ð?_x0019_ÇqÄþð?í£ÀIñ?_x0017_Ã=_x0001_ñ?v£_x0017_â¡ð?_x000B_Vÿ_x0002_ñ?íøánÀð?_x0016_¸½ÿcð?P¨k¤¹ð?õ½b_x0008_ïÜð?´&amp;úø{ð?yÉù-Bð?ê³Ã¥Äð?ß8åÅ²ð?_x0001__x0002_Âô£lWñ?Íäñê°_x0019_ñ?l£Â_x0016_,#ñ?ÃÇ3müð?Öæ*j¾_x0006_ñ?Ç\_x0012_1~_x001C_ñ?ø&amp;!_x0013_¶ð?8^èXpñð?Ùð)±¶ð?ÔÂ¿Xñ?úÅDõÐð?·h¥v²ð?ã_x000F_Pß¶ð?t¯­Ñð?ì´¸Ùð?e_x0002_48JÈð?p4±vÔ®ð?¸¡1Äýð?àæ7Dw[ð?_x000E_Óê×~ÿð?_x0017_rD{Üð?îh2çøð?hw)õð?IÊ{Fð?[1®Àuñ?æã]_x001B_-ð?öM_x0008_$¸Uñ?T8drÿð?_x001E_m;_x0011_utð?#_x0018__x0008_è_x0012_ñ?¾:Ö_x001A__x0007_éð?¥_x0001_`å_x0001__x0002_Èð?£øqh&amp;¬ð?lÜ}úRð?þ|&lt;æÐBð?hdä·_x0015__x000F_ñ?¼l|AùJð?äÿ_x0015_	ð?#$QÆH_x0016_ñ?EÚyÔ4[ð?_x001D_ÍÆð?;_x0018_hp¶ð?_x0013__x001D_{¦_x0008_Nð?q_x0010_°_x000B_Ç¤ð?o»c:¡ð?ñx]ÉØÁð?wE¸º_x0016_ñ?´_x001F_ë_x001F__x0013_ð?úª|ªãð?$85N/¢ð?@¶H_¾¢ð?rQº_x0013_~ð?á_x0001__x0013__x0010_òð?Ñ á·õQñ?âûRÅÙð?%îÒ_x0017_mað?ëdZ¦4tð?~*xöÄ_x000C_ñ?_x0017_í»,´ð?_x0019_D#mûàð?ÆÌr_x000D_=ð?ó_x0014__x001F_ú²ð?RWVLYð?_x0001__x0002_&amp;|ÝØ.Bñ?-=ÞFyLñ?,÷q_x0013_©ð?_x0011_å¡/Nð?íÕ.ã_x0001_Ëð?³å:_x0010_ñ?¥áÈB´ð?_x001B_As_x001D_Ñð?V¬_x001E__x000E_¦ð?áMµ¦mð?&gt;7_x0010_u~ð?_x000C__x001F_îZñ?Ãê®¿I;ñ?³Í%tJÆð?ÛÁ2_x001A_FÃð?A _x0007_ytDñ?§EC_x001C_3ñ?_x0016_û¬eéTð?IL_x0016__x0014_wèð?µ_x001F_NÅñð?]¡ÏP©ð?Ãwx»ÚDð?ûl._x0014_­ð?«sQè!ñ?Wr:Æ~Ìð?zè¬_x000D_ñ? 6ú~¸ð?d_Þ9ñ?=f_x0015_-äð?:(_x001B_ROÍð?`Ô½EÀð?9ä»_x0001__x0003_¼±ð?a­v_x0011_~Äð?e±*Ò_x000D_ñ?_x0006_wÀcoÑð?ãTü)Îð?&gt;8ºMÓð?@&gt;&gt;_x0019_l¥ð?ß¼_x0006_óð?§}_x000D_Ýð?Tÿÿ_x001F_ñéð?_x0002_uÀt%Êð?UaÜke®ð?5_x000C_P_x0005_ð?$¤_x0016_åhð?Å._x0007_ð?IÙ(ZÚð?dc)â´_x000B_ð?3W¾§Éð?ù:dÂqð?SÖÅQð?Hþ¢O_x000F_ð?o*V¡_x0017_ñ?_x0014_Ü"Óßð?#!C8~ð?:_x0002_D.ñ?ù_x0006_ë7_Ùð?_x0010_Úq_x001B_¤1ñ?B$g=ð?ôJH3Éð?ßF,ú¥ð? Úÿ)_x0012_ð?ÒWØì¡³ð?_x0001__x0003_¦Éã^5xð?m"_x0002_{ð?¥³Ù¼ÒÇð?_x0018_Î½_x0001_N_x0005_ñ?RCÒ¨¡ð?¾Ð_x0016_Uê3ð?á_x0014_ÇÞ_x000F_ñ?df_x000D__x0008__x000E_ñ?]9_x000E_õGNñ?_x001D_Ô]ïÇñ?ni*_x0017_£Øð?òIXw_x001B_ð?Ë_x0010_Ô'(ñ?_x001E_ÊW´_x0017_bð?+1eÃ~ð?Øzqî¸=ñ?_x0012_qZ_x001C_ð?ehv?MHñ?)µàXð?:»_x0017_g_x0007_ñ?ú¼öõð?Ä÷â/fð?¨GÌð?/ªe°Åð?Ú}ìY§µð?_x001A_u_x0017_ÏÂð?­»PT£ð?ZÖðÏûð?Ê&gt;Cl´ð?ñV3;ð?Ëa,cûð?Ññ´_x0004__x0008_LÛð?¾[ÅTð?\©é[Êqñ?ìð½£Rð?N5ËÖð?´XEò7¸ð?óË_x0015__x001A_)cð?îß¤(¼ð?_x0003_ôoÇ·@ñ?_x0011_ÚnkLð?´k_x0006_/¾ð?öÐ_x001A_4Ïmð?Ð'O\Îð?	Ï¦©tñ?q³´ý'_x001B_ñ?NDæÿ_x0005_ñ?¿AI~_x0005_ñ?ð_x0002_ÞÓ]5ñ?_x0004_(ÁÃð?Ù@Ä³±/ð?0ÄDÈ_x001B_ð?Ép·ð?Ï_x000F_=°1kð?Öâô÷Bàð?ÁÑ¾Ü+æð?OéÆ_x000F_ñañ?4_x0010_tÂ.¼ð?_x0006_mO_x000E_ïð?_x0001__x001D_{ÊÊð?y7j}	Tñ?0_x0007_Ïjºð?¸êa_x001F_øAñ?_x0003__x0008_á(Ma_x000F_ÿð?_x0007_Ç?ç*Xð?ì?A&gt;8_x001F_ð?	¹ÉÎ_x0003_ñ?_x0013_%Èàð?ÈBÂáð?Qy¸è»Oð?Ð&lt;*à}õð?ª_x000C__x001A_ÄîÕð?ùé$Omð?gs_x0001__x000F_ñ?_x0012_h_x0005_P7ð?ëqÞ¬Ö_x001A_ñ?Ï7_x0005_çx_x0010_ñ?[$_º¸¡ð?¥t	dð?Â¿ÉÌ&lt;ñ?8æ7´ ½ð?_x001F_f§û×Dñ?j¿bÃÄ¦ð?_x0004_ZÙ_x0008_&amp;*ñ?Íæ·´6¨ð?îaùyýâð?!H.Ü/_x0006_ñ?ÖûÚ¨èð?_x0002_E_x0014_|ñ?µëpº:ñ?l¾Dð*ð?Çkæëð?=äU_x001D_Èåð?xAWÈ_x0018_ð?¾¼_x0011_;_x0001__x0005_Îð?ÝD_x0016_ëð¢ð?'&amp;BúS·ð?_x0006_º^Ðýdð?±ªú+çð?ÑÂnDã_x0011_ñ?RaýÓJÌð?zàÜ$áð?$ZD_x001A_£ð?O6XØk|ð?åP_._x0005_ñ?ÄD_x000E_¦û[ð?_x0002__x0003_iMÒð?_x001E_ëïL/µð?|Ïè¨ð?_x000F_âRÈ!Èð?}P&gt;ùð?i]Û_x000C_Ìð?åisd_x0005__x0003_ñ?Þs3¨ö]ð?_x000B_0[ýIð?_x000C_à@HÑÿð?6_x0003_Åê_x0005_ð?o@D;_x0016_ñ?_x0010_¿Clµ©ð?ÁdUªèîð?,3Ya_x0012_Añ?¿]vêeð?&amp;üòô[ñ?¹7_x0004_|Õð?Ðlz}V_x000F_ñ?ÙÎih¨ëð?_x0008_	_x0004__x0010__x000E_Ä_x0005__x0007_ñ?Å&gt;¿3_ñ?X_x0003__x001B_fÇøð?'TZ_x0012_Að?_x001F__x0007_¾Z²üð?_x000B_ë£_x000F_×ð?_x0013_¹_x001F_&lt;Þð?I_x001F_À)_x0011_ñ?÷_x0008_tF½Þð?îé~«{yð?x)&amp;_x0012_ñ?_x0013_ÓT½Gð?ëlÑl)}ð?â¯1ú_x001C_-ñ?°i_x001E_«_x0011__x001E_ñ?÷Îv¾µð?ª\&gt;Ü_x000D__ð?ÑôÈ6¹ð?­-:|¤Òð?S&amp;Þ_x0015_Öpð?ëÿâ5K_x001A_ñ?9_x001B_¾ð?ê`E÷ð?_x0017_À[ÿd2ñ?_x0006_ñìãGRñ?¦¯¹ù.!ñ?Õ_x0001_ÕAÒñ?Èx4_x001E_ñ?4_x0002_(·Ççð?Î¾}F%ëð?¢^´_x0001_Lðð?+Ï¢_x0002__x0003_®Æð?´Av	;7ñ?Rd¤¥Tªð?M×F=ßüð?#Ñs¬Ð³ð? ?Ì¥Èñ?_x0006_WÕ]_x0019__x001C_ñ?õ_x0012_gcªð? i:`Dóð?_x0013_«5v,Vñ?í\6ñ?_x0005_ë_x0004_Í¥ªð?á:,¾ìð?_x0016_+®á^òð?Ü§ÎO_x0004_ð?eà['Øð?µdÄÄ_x001B_ñ?ª_x000F_§­=_x0003_ñ?Ï©'&gt;_x0016__x0012_ñ?z_x001B_#ü¬_x000E_ñ?T_x000D_/2ð?tH3_x0013_ñ?·ßÖÑÉð?!ap¹ð?Pgý_x0001__x0014_ðð?ÂQ)Bú_x0013_ñ?Ã¹0á±ð?øB_x001D__x000F_Êð?_x001E_ê &amp;\4ñ?:"f&gt;Î½ð?=(éåuTñ?;* ð?_x0002__x0003_WÈ_x001A_Þð?cfDÐTýð?EÏÇ_x0019_ñ?sö4ï&amp;Cñ?j[?:_x0007_¿ð?þ"¢Û ñ?Zü¸ì·ð?Ñn§÷Xñ?­£Ó:pâð?1[iÓð?ÝÃF8)ð?ô¹n_zúð?_x0004_öðÄ!ð??ÖÚáÌ_x001D_ñ?ÐÊýÇð?è§°æð?§ _x001B_þ®ïð?"Õ-ñ?ýÌSï+Eñ?Ér«_x0001_«ð?lyóÉ¢Xñ?_x0015__x0005_²¹ð?W_x001C_C&amp;·|ð?­!­_x0015_Í£ð?°ìU]â`ñ?TCÉå_x0001_¬ð?¸)Îã)Dð?É_x001C__x000E_7ñ?©*/¯_x001B_ñ?'ý1ð©ð?»'ê_x0011_µÈð?ÍpLþ_x0001__x0003__x0018_ñ?wªüt}Fñ?g«_x0005_"m°ð?BÏ-eð?D&gt;)_x0003_dð?Ú#®â_x0016_ñ?_x001C_aÊ^ _x0018_ñ?â_x0012_©¶¶íð?|5Ã_x0006_ð?Ô»°]*8ñ?køù_x000D_.ñ?¡t Lâð?~¬nu(Mñ?#_x0018_,_x0011_Vð?iN¢ÄWxð?umÒ§ð?WRCÓ·ð?¿_x0005_ÚöËð?í²é«+Sñ?pOøåªð?0TÝað?ñMlæ_x0002_ñ?_x0016__x001E_íB_x0017_wð?^ ö_x001C_Gð?Ð¾Ô²Úð?-÷x÷ð?Ø§j4eñ?_x001D_£_x001F__x001D_Üð?ý_x0014_Eð?¨Ä3¨'Gð?TÙ_x0001_&amp;_Ïï?×©¤Kèæð?_x0001__x0002_Cî'hÃð?bS0D_x0019__x0015_ñ?¢u?¨_x0007_ð?f©}/öÞð?_x0014_Þ4P$?ñ?Yò?µð?¨_x0019_ú­)Pñ?&amp;,±G§ð?D[¸~_x0003_%ñ?®ó_x001B__x001B_hð?«i=7h ð?³ÏúÞ°gð?x_x001E_e_x000C_eéð?_x0005__x001E_¸ÔÑlð?¦Ç®dª§ð?ÝÀÊ««ð?Y×&lt;ª/âð?uç½_x001C_ñ?&amp;_x001B__x000F_~Éxñ?&lt;¬(m	ñ?¸kæñ¨ð?²ØÃëbàð?_x001C_ [wð?_x0014_E_x000E_£ÿð?59©fÒð?ÍÇQ_x000C_+ð?Æ_x0012__x0014__x0014_ð?_Ìa¤Ä'ñ?hàPQãbñ?ª³Ò=D&gt;ð?R_x0004_·ecÕð?¬÷_x0016_Í_x0002__x0003_&gt;Áð?oøóØÁoð?©EÓ¼ð?Í1_x0001__ð?"î;ÍÊáð?%Ùî.Ëð?e*_x0008_f½¬ð?Î"&amp;tíð?_¦½î_x0001_ñ?íÀ_x000D_@°Åð?"øö ¥ð?ºãð$-îð?² 5eîð?tk*Åð?©è@_x000F_&lt;ð??_x000E_Õ÷_x001E_'ñ?°_x0008_	/	 ñ?ÊáÑ.°ð?_x0004__x0018_/´«ð?ÖÌ_x0010_¶Gmñ?ªw®c_x000B_ñ?¶Æ«4ùð?p¡¼èºð?ìTï5¤Óð?ÌÐû[_x0017_ð?Æ¾1híØð?â.4Znð?ÆOÓDÃð?4xÁ/Ykð?æAk_x0018_ð?þ®Q_0ñ?&lt;ÔX'Pñ?_x0001__x0003_¿Ï®Â1ñ?y'6H_x0004__x0002_ñ?Û·_x001B_lï`ð?_x0001_ÉÀ´ð?v|W_x0015_Ëð?"_x0015_þÈñ?Ô¬Öð?_x000C_|~_x0007_Úð?ã_x0018_ð0Dýð?gìM_x0003_$zð?ÚQ!ñ£øð?a?®´ð?^{6Ó©ð?ò_x0001_³ó_x0015_qð? ÏòëÏð?_x0018_xù!ð?_x0005__x0001_§+ñ?HàÞ_x0014_ñ?UE¤ö»ð?û_x0008_£'¿9ð?¶î\}ð?a¯b=çð?Ú¹_x000D_Ù-ð?"zJ_x001E_ò(ñ?^&gt;¾§{Úð?¾l-ËÌð?±ÝhÔH§ð?-;ÊÐËÎð?oËiêûð?«-eZNð?ù&lt;Bêð?^ä_x000B_é_x0005__x0007__x000F_Ãð?+ù_x0006_ðÎð?ä.±wÈSð?P_x0016_Ið?_x0017_öz.êÙð?Ïd_x0011_yp¼ð?NÌºc¯öð?_w3©®ð?§å'Jcð?_x001A_èß\dsð?zÕAmð?_¼¶)o9ñ?! ¸U\¨ð?S8_x001E__x0008_ãï?ò_x0007_Àø]ñ?_x0002_ªC&gt;V±ð?x9ô_x0006__x0018_ñ?_x0001_5,?É_x0003_ñ?ÉÃhp/ñ?¡fvO^áð?{)j!±8ñ?2$ÏÅ_x000F_¥ð?V_x0013_÷B»¿ð?píË9ÒJñ?Çñ;Ôäð?õÊ¼_x0004_öéð?¹ùGK!ñ?_x0011_}Säð?ýáxÿÛð?Hã_x0008_oãð?ez¶_x000F_¥_x0014_ð?_x0006_\EX1Ïð?_x0001__x0003_R_x001A_+e¶kñ?Û¹ß_x001B__x0005_íð?kÅ_x000C__x0002_ÌJñ?6RW_x001F_¡½ð?hÉ§i®hð?F2Íið?¬Éc_x0008_&amp;·ð?TÙé¶.ñ?Õ&amp;r1Z½ð?Íâ©C°_x0011_ñ?©ëlînð?ìD¼ª_x0012_»ð?¯wá¢xð?ñ¹"_x000F_Çð?K~Ü&gt; oð?Ç._x001B_¾ôð?lðèök&amp;ñ?ohö_x0019__x0008_@ð?Ø¨qð?_x0013_ÚWIÄð?_x0010_Ýmýð?·_x001F_ïPð?ùi)_x000F_ñ?&amp;_x0005_§2â´ð?² õr±ãð?ÕqÑ²_x001E_(ñ?LG.òËð?_x0012__x0001_²Yñ?©ü´ÿ»ð?tô#gÍ¸ð?uxymÀîð?©å_x0007__x0001__x0002_1ð?Ñ¼¿^±»ð?Ã+O_x0017_ñ?{0¢_x000D_ífð?5&amp;rË´*ñ?b,Ê(ðð?ûl_x000D_#íð?._x001F__x001C_°Ã/ñ?¸_x0019_O`ñð?¥Ç^¸0°ð?6¬_x0004__x0002_½ð?_x0010_î¹l_x0018_ñð?_x0018_ÓöE§£ð?U_x0005_oR¿êð?üpt»Ôð?_x000E_òT½ðð?¹þ¤Éð?!$LuY"ñ?4Øä¥_x0005_ñ?e$°m?ñ?_x0010_g+}Ïð?Xäùð?bëÐC+ñ?úý®&gt;Rhñ?#SFù|öï?!B]_x001A_¤ð?´JÃî§óð?^6UTÅð?Q³NÂð?hÚR2É_x0002_ñ?_x0002_ö2m%ñ?|Ms¤Wlð?_x0001__x0002_½_x0014_T_x001F_ÂÐð?OÝìç¯ð?æs82&gt;rñ?'¶Â_x0001_O«ð?_x000B_¶±_x001F_ñ? L_x0016_G^ð?g0kÓÈð?-_x0015_Ì)Xñ?_x0014_¹¢@)Ýð??.^l^íð?3%Òð?|Ô»dÔð?oÓÍÕð?íùÐL¤ð?_x000D_ü)ñ7¥ñ?ýà:önð?'=Y¶&gt;_x0013_ñ?O_x001A__x000F_ÆÈð?!_x0013_ü}º´ï?C8{5àð?ÑûçiZð?ýöýY_x0014_¤ð?öS _x0012__x000C_ñ?Þ«_x0001_¢L%ð?i_x001F__x001D_îf{ð?èÇìbð?*þ$Tìð?ÃèçÁSð?_x000E_u©g_x0001_ñ?_x0003_&amp;å®tð?9Â¢&gt;ñ?£F4_x0003__x0004_Èvð?ôcìÔåð?×_x0001_Í¯Íð?)_x0018_+o¿ð?ñÆ_x000C_ã'ð?ú0#ãA¯ð?2§C¡#ñ?¶&gt;ÿn_x000E_ð?%_x001C_Ô_x0004_1ñ?Mú&amp;ìÁð?ú×ªï?_x0016_éÞV	$ð?Úå&amp;gþð?Ô2t¿,_x000B_ñ?y×P2V¦ð?¤õ¹Kæð?×Ü_x001B_ôzð?ÄªB­Ïð?ù_x001B_`ïö§ð?vLH½¾Kñ?ô_x0016_@ %ªñ?Û9\_x0005_ò­ð??ÚÃ]_x000D_|ð?°ó_x0016_*_x0004_dñ?_x001C_B çð?¨¬áL_x001E_ßð? xÊbð?ý_x0014_ªW:Öð?H¸_x000B_!áÆð?6&amp;_x0006_ËÝ°ð?G?ó@¬ð?ÄÙ_x001B_O_x0002_Nñ?_x0001__x0003_&lt;[_x0013_3·àð?þ(_x001E_ó¦	ñ?zwÜ@ä¯ð?_x0010_ª´_x0008_ñ?/ôUÔ_x000B_àð?[r¶l¡ð?Û_x001F_I®_x0015_Éð?®Ã_x0007_]Zöð?¿Ã_x0007__x0011_±ð?_x0016__x0013_ûð_x0008_Oð?n¡»=Ëð?éa·ê:åð?±_x000E__x001B__x0011_ñ? úÈôð?_x0016__x0011_{_x000D_E¸ð?²Ø©a­ð?^/î!ð?Ìy/öS1ð?¤¾_x0013_N¥ð?u;,³ Ùð?-Ì×¡,_x0017_ñ?Öø Å¯ð?'_x000D_Þ]çð?¬ü_x000F_ß 5ñ?5Æ]ÿð?×	9$]_x0002_ñ?_x0004_UÑÅujð?ÿõð?x³­ð?PÚA_x0006_	ñ?º²c£ø¸ð?\#_x0001__x0004__x0007_ñ?~_x0004_O¥_x000E_ñ?êÓBU¼_x0019_ð?·XfVÁð?Vë'_x001F_îð?_x0010_ÝÜõ#ñ? :ß§nÇð?__x000C_d_x001F__x0012_fñ?Ð~&amp;Cð?_x0003_ÛwJìð?2S_x0004_rÉð?þ3m_x0001_CÐð?4_x0002_U¿\ñ?ÐÛ¶2]ð?CHsLÉiñ?¿¹_x0015_Óä×ð?fy2,þð?t5uIpð?7ì0H¸_x001E_ñ?_x0012_ ~t~*ð?Q¡#×Òâð?_«_x001B_9_x0014_ñ?Py³wÆð?BY_x0002__x000B__x000C_ñ?ÿçCËl_x001A_ñ?ú1_x000B__x0001_äð?î»_x0014_¦Ôkð?ÿ_x0012_àQPð?4_x000C_fá¾ð?¯ùÁ*Îð?ÐýV_x0001_yØð?oß°ìÛð?_x0001__x0002_½_x0004_÷_x0004_0	ñ?®Ý-_x0008_ñ?é/k7$ñ?e7 É ð?hÒc^b;ð?_x001E_&gt;__x0014_tìð?hîÆ_x000D_íð?_x0013_PñÀ_x0010_ñ?ªÆlÈ÷ð?m¾_x0002_Óð?	³_x0019_&lt;ûð?_x001C_$3Uð?ÓJÑì7ð?_x001C_gÌÓÈð?#x"~zð?+_x0003_B¿_x0014_xñ?º&gt;©Ñ÷ð?.Ñîíd_x0004_ñ?[ï­òð? ê¼èH_x0012_ð?)=ZÏð?Ó¹_x0001_(iIñ?&amp; Â_x0001_ngñ?Qð_x001D_¯Däð?µ}u¯Àð?áKð?_x000C_¿yÒ)&amp;ñ?ÝÄW_x0010_¾sð??ðÄ_x000E_Êð?¹_x0002_áj'ñ?+_x0018_L¡Årð?êÄí_x0003__x0005_ÖCñ?ÍîKàhð?¶d|fWæð?ª+ËæùÚð?7ªBâ9­ð?ÇGûvt}ð?Ã?Õ¶w,ñ?R¨ÿîÔúð?_x0002_)^óð?BBìXUúð?@û½ð?SEË+Û\ð?¶ëð?ZZLw:_x0019_ñ?IÏJ3Yð?¹îq¼ú_x0004_ñ?ë@ÙPîð?1QZ_x0004_ñ?Bý&lt;Xèyð?i$_x001F_+:ñ?']¨²èÅð?×bÿ_x001D_Gñ?¤äî÷_x001E_Àð?V*_x000F__x0001_æð?`j4%ãð?«E5èÅ ð?«&lt;òòe_x0006_ñ?\e_x0008_Nð?`Ù6Ïc~ñ?Â³M×ð?ÄÑªá¨ð?)ÏâÍð?_x0002__x0003_W_x0006_}_x0006_2ð?ß³4j_x0002_Õð?$[_x0001_wÞð?_x0006_O_x0019_ºpeð?æf[_x0006_9ð?+5ÌÓ3ñ?_x001C_Py_x0001_Gñ?;ÕJ_x0011_S³ð?ù_x0007_v_x0013_ô"ñ?º_x000B_ôbSêð?_x0008_ÊÉ^aÖð?ètI_x0008_&amp;ñ?OãÉ])ñ?_x001E_|Qð?ÐK¯ïð?&lt;!§¢_x0002_ñ?¦_x000F_%;Ýð?_x0006__x001E_±_x0016_Äð?î¶_x0001_·:_x000D_ñ?ÜÅ_x001B_¾]Êð?_x0017_Î_x0006_A_x0008_ð?\$)êð?Zà¦ÅÑð?Ïµ_x0006_oBFñ?Ð®á.±õð?7%G0¿ð?UNùI ð?´Nâ¸w4ñ?_x0016_ø6_x001F_ð?._Èyôð?Y&gt;åëð?ÐÇ|â_x0001__x0002_³3ð?_x0010_åcð?\-ð(_x000D_ñ?SX$®ý¹ð?Y3ªæ¾ð?¨ÐIØÐ$ñ?"__x0015_8õð?ø rAÍ_x0014_ñ?Ä§)_x0003__x0004_ñ?_x0018_&gt;_x001F_´Éð?×Ën}ð?ññßoßð?Í`­½]ð?q_x0017_L~_x0013__x001F_ñ?ùð3-ïð?°øa5ð?li¡ç_x001A_Øð?Þ_x001F_!t±ð?Ñ¡Còð?sõFyð?£_ç_x0007_Íð?»B¹_x0002_&gt;ñ?_x001B_EqÐÐð?ù¿ôÕ¯Õð?Æ(Æ,øð?WÉób_x0012_Âð?,´r#ôÓð?üúZ*¼ð?hp"2G»ð?_x0013__x0018_4¹gøð?ÏU_x0003__x000F_ÐYð?"_x0008_¯_x001D__x001D_Òð?_x0001__x0002_ªK´7®_x001F_ñ?v"Ï_x0012_Sð?®ýûöì	ñ?_x0006_ôm9;@ñ?¢L]XP_x001D_ñ?&amp;.Éý×jð?½,ÿ_x0017_	ð?_x000D__x0016_,H¶ð?Î'GwIð?_x001B_[2Ñïð? "Îå^ñ?&lt;§6_x0014__x000C_Áð?÷Qú¾õ¦ð?_x0019_ÖÜjvð?L_x0016_\)Ôð?_x0018__x0014_^'ð?_x0018_s]§&gt;ð?ø¯_x0015_é_x0007_ñ?_x0004_ª#rmßð?¦Rü£_x0008_ñ?µ´(n&lt;ð?Ä½Kgrð?Uøin_x001D_ð?Ýð!$åð?þ´÷ü°ñ?i§vw¦ð?_x0005__x0007_¦\+×ð?ÜªÄIúÄð?P&amp;ïëYð?Å%®UÐð?5h¬C·þð?0õ[j_x0001__x0002__x0001_ôð?Ù¤_x0006_ð?1_x000B_z_x0002_hð?:7(&lt;èð?Ñ_x001A_×wð?_x000D_u3´_x0006_èð?ÿ_x001F_Wá¯òð?ðf._x0016_óÝð?Ãýt.yð?$_x0019_xÛ2ñ?wéÝ^!Äñ?ahb_x001D__x0016__x0004_ñ?ÆÁ_x000C_ù_x0015__x001D_ñ?1ª¯Vzð?­¹ôêMTð?ë°_x0018__x0016_ð?®_x0005_Âårð?&lt;³_x0008_þï?Üñd´Ûð?ë8_x0007_0&lt;ñ?âñJöð? %j§)ñ?cÿ_x001F__x0015_¥²ð?_x0010__x0012_ø§B7ð?'_x0007__x0014_&amp;!Õð?v}Ï_x0007_ñ?6¤£ã+@ð?N_x0003_ý±"ìð?_x0012_l5÷'ð?I#°æÌð?&gt;z%lÁPñ?._x0003__x0004_åð?_x0006__x0008_T_x0005_P iuð?·º_x001C_ÕÜð?ÐQ#2ið?ÉlàÀôúð?_x0002_øµ:Ë7ñ?6Ý_x0011__x0002_n³ð?¹ÈcÿÖ,ñ?øÞÕÿ¥Êð?z_x0004_V|_x0001_ñ?ý0kóöð?|_x001E_º­ÚÒð?û$mL0ñ?æ_x001C_i"ñ?þ¿_x0007_"ç+ñ?°s_x0005_ë'¥ð?¥Tz°&amp;_x0001_ñ?÷r¢bJWð?ó]k_x0003_Vïñ?OõGGð?fx_x0012_Æ_x000F_Þð?æ)â¡aVð?.mú±}ð?ªS]¹Þêð?_x001B__x000B_~ZmÍð?g¬zwð?ÀMñ¾+ôð?±bkmñ?oP6ò_x001B_ð?X÷3{ñ?ÂöÕ_x0008_¦ð?ÌÄÓüv_x0008_ñ?Óâ×¿_x0001__x0003__x0008_ðð?ÜÇ'7gÊð?-}_x0015_©Éð?¦à¾ºõð?Õf¸jBð?_x0019_½É_x000C__x000D_ð?Ü_x000D_ÂFnð?'0A_x0002_ÁBñ?_x0014_×ÔD_ð?û;(1:ð?_x000E__x0001_¿yñ?¸9F_x0013_k#ñ?wø_x0012_¥ð?eÒ}ð?nM_x0004_Ì,sð?Iæ6Nð?y_x001A_î½¸ð?´	_x000C_6ð?ö^©Oûð?÷_x001F__x000C_@ñ?_x000F_å¶ÛôÌð?û±Ó_x0007_ð?Á94Ùµð?_x0017_n@c$¶ð?á*N_x0003_¸²ð?µÃìäöJð?j'Ä2(qñ?y_x001B_Ð6Úð?ÉáÃéÐÍð?&gt;#ÇÔ7ñ?àùQJ:gð?­_x000C_ÂÂýð?_x0001__x0002_o;Û§/ñ?ÿ]aü]­ð?+i_x0014_u)ñ?ÅÛÍkQkð?¡¥lIéð?_x000E_iòÔð?á_x000E_õ®_x0010_ñ?n_x001B_¿_x0018_w¤ð?pG%Þ4_x000F_ñ?ã_x0019_ÁÔ]ð?£éÃMrþð?ñ!{«®Åð?ýigvù_x001B_ñ?Éa?àÆï?òU´Í³ð?ä_x0008__x0018_É5ñ?Î_x0004__x0018__x001E_ð?ÁÃ«ÄÄýð?¡N_x001A_&amp;_x000F_÷ð?Öá°ð?_x0001_GpH¤_x0001_ñ?,s (_x001C_ð?8`«ßð?*k²a³ð?ð¿Ì~ _x0007_ñ?YY.Y_x0013_ñ?no¼Úð?ªÍäë_x0010__x0013_ñ?ÕµÖð?s;×ueöð?kôEqÎñ?_x0012__x0005_¢ý_x0001__x0003_°_x0015_ñ?þÇäËÚð?"ÁV_x0015_ºð?t"¹_x0003_êð?Ï®y¾ð?ðW¨_x0007_ÀÈð?a!_x0005_y_x001A_&amp;ñ?$	_µÕÄð?Cb|\ñ?ÎÅiCFÀð?ù?Lþ\&lt;ð?InWF_x0008_ñ?+õúé{õð?jk÷àð?'¶|ÆA$ñ?`_x0013_G¶çð?¬Â&lt;)óï?|iý_x001F_Ì,ñ?,_x000B_7MÀð?ª_x000E_aõdð?_x0002_ªëCXñ?|Ø¦É4_x001E_ñ?ïõ#v_x0016_{ð?c½#hB©ð?_x0004__x0016__x0002_hEPð?3pð?,m!#_x000F_Tñ?¥}Ü9yËð?3 #ð?[d¼Ôã ð?	èºõ/ð?êÄ¸ë­ð?_x0002__x0003_àÐ=_x0001_qð?ÖÇ£	Ò_x0006_ñ?YÌ5A{½ð?ÃcJyKð?§_x000D_ÆÝ¶øð?ðz	ÍGð?NÜmô¥èð?_x0016_/0¯Lð?÷/_x0012__x0007_Zð?/_x001B_,÷T_x001D_ñ?ù)ØØ_x000E_ñ?_x0019_½çÓ_x0007_àð?&lt;ðT_x001A_]¹ð?±îX'«ð?F´Û_x0017__x0004_ñ?	z)_x0006_cñ?¨ÏgÙîið?_x0017_sß&amp;ìð?ê%úv_x0013_ð?ß³?ÅÃð?ùÝ_x0015_«¥ð?¿áD[zlð?hþÎagìð?ãüV_x0012__x0006_ñ?YE|3Ô|ð?^%85¥ð?øVäýð?ÿÔ5^øð?8Çu=pð?¯¤Õ¦Mð?+bs_x000B_ñ?_x0007_&amp;_x0013_¥_x0004__x0005_ ¿ð?À[¦æ×Úð?_x0001_#_x000E_A4&gt;ñ?¾_x0006_T_x0019_	?ð?_x001F_yoïúÂð?ý9ï_x001D_j¡ð?ÙwÙ6Øð?Ò©¨[ð?È_x000E_É§à_x000C_ñ?Ç_x0008_¡4_x0008_©ð?º	ê0_x000F_³ð?ê9ÿð?g_x001D_I_x0010_¿Nð?_x001B__x0001_RÕ±ð?=éV_x0006_ñ?W_x0003__x001F_ê-ñ?q_x0014_fIüð?b¯_x0002_C2¨ð?²_x000C_m×Æßð?_x0012_Á_x001C_ußð?c¼I_x001F_Î_x0010_ñ?Ñòµð?/Nöýù*ñ?&amp;ï_x0010_¼{«ð?_x001F_H¦Øð?Jn_x001F_±£ð?XÎÝõ5ñ?ÎxpH^Èð?__x0008_/_x0004_bñ?Ð_x0016_@Ê_x000E__x000D_ñ?èµ{Gw_x0018_ñ?Òc_x001A__x0011_ªÒð?_x0004__x0006_áX«Eð??ÃÑ_x000E_»ð?2{ãs_x0015_ñ?÷yB_x0016_òð?Ã_x0003_à:Ðºð?óÜäïXáð?NUî|_x0011_ñ?¾%£Wä_x0007_ñ?TLJ_x0015_Âð?Bñ'í´ð?CÈ_x001C__x0008__x0008_/ñ?G§|_x0012__x001D_Þð?ñÁø8%Ôð?Aùb&gt;ýð?óSS-0ñ?Þ´ZÍ*2ñ?oà_x0004_Açð?ýó¿QG³ð?w«Î~«¬ð? ñD¦=Çð?eÍïàUæð?ofû`_Yñ?t©Ãe¿ñð?:Ãå?_x0001_ÿð?_x0004_¬¾_x0005_¸ð?_×­o_x0014_èð?$$³»Dñ?_x000C_C{êl_x001A_ñ?k+Ò¼ð?	¬_x0002_Úvð?p«_x0014_Î}Øð?¡Ohå_x0001__x0003__x0016_òð?^­ßB+!ñ?+NB}îüð?üYÉRëð?§Êiwñ?_x0001_t1Á¡ð?³ç_x001C_Zóð?èv~céíð?Y£Û ©ð?í¥ÑéEëð?+IÅð?n·Hæïð?÷ª÷2ð?\\Ýh_x000E_Uð?_x001F__x001F_)ç_x0012_ñ?[í&amp;-ð?Odg¸ª+ñ?¨ü_x0013_E#ñ?ü,'Þð?ôëÀÓRïð?&lt;°_x0008__x000C_Lð?%_x0013_Q_x0002__x0014_^ñ?è¦(*.'ñ?ó­=¼_x001E_ñ?XS!¿3ñ?/øÑ\~	ñ?{NhúðÕð?æÉWfZâð?²ÿ_x0010_b±ð?íð  _x001A_ð?_x0016_dð¨ð?è¿_x0010_W~ð?_x0001__x0003_&lt;¯¥Ô½ð?;_x000E_V÷ñð?_x000E_á]jñ?_x000C_ýl¤}ð?_x0018_¡_¾úð?Ä os_x001C_ð?_x001B_y~_x001E_Þð?À¿â_x001C__x0007_ñ?sÍf^ð??Tfð?j¦k_x001E_)Êð?z¼§`_x000E_zð?"ð³uTð?°]ÎÑð?k&lt;ÛÎ¼ð?xX6Olð?\ê2_x001A_§ð?'Òþþtð?ï;ªÃ­ð?IÈI~Üð?p@×K_x000C_2ñ?µb{M_x0002_ñ?&amp;Þ_x001D_ÿìð?âüþô`Dñ?á.Líð?ötùädð?ë_x0014__x000D_gñ?Æñ.½Âéð?~°²ëQð?þÛÌevéð?mLÈ'?ëð?Rj&lt;_x0002__x0004_¸ð?èÊ ¿ð?G2L/_x0015__x0002_ñ?ÎuÙ¢ð?_x0003__x001E_!1ñ?£R_x001B_Rôð?66_	øð?Ûj»æ Oñ?ïV¬^-ñ?º}Ìý_x001B_ñ?û_x0010_ 8bð?óc÷#²ð?+ð'lu_x000E_ñ?ç·aF·ð?[¯æÞ/ð?ËÆÍ=#Úð?Ý¹cz_x001E_Åð?,ù@ai"ñ?_x0013_c§ÆýAñ?±Õ_Çµð?Ä_x0016_ÜKRúð?|_x0014_¶mYð?VÂ5_x000E_V8ñ?®ºñÄîð?ç_x0012_ß¢_x0001_Wð?ë_x000F_øÞ^±ð?;µç².Áð?ñÚñÈEñ?Yëð~9Âð?¦QôøD°ð?l_x0014_C÷ð?O¹_x001A_ Ýkñ?_x0002__x0003_Ä¢O³mð?oÜØ46»ð?$!tèÙð?òO¥ ìð?Î0_x0003_;kð?sÁ³XZð?¬_x0006_ã¤ðð?¾µKØÍ»ð?ª_C87ñ?_)o_x0016_öð?dÄDrG_x001E_ð?^Ó©óæð?²{å³1åð?_x0015_ÉÿN_x0013_Ìð?íñ©üð?[®_x0011_qÏ_x0019_ñ?_x001C_¬##¢ð?fû6älñ?._x001B__x001C_Iñ? _x0015_¦#ã2ð?°å7ÈÎ[ñ?_x0015_Ä_x0005_U¨Âð?PhZÄ)Mð?1¶ÏÎñ?^_x001A_wW¦ð?o_x000F_¸p_x0001_ñ?ö÷ëGH^ð?_x0016_óÀÂs§ð?pQmä_x0010_Ýð?Ô­@5©Õð?	´'T©Nñ?Ýr_x0013__x0001__x0003_þ_x0006_ð?l³N¨óð?TRu_x0003__x001D_Cð?_x0017_ï_x0003__x0001_¡ð?!]K»¯Yð?_x0013_\qËð?gà\c`ð?¯­ê_x0014_ñð?^è2ªð?ñKËS_x0007_ñ?_x0018_ûèY:ñ?_x001D_¬¶ÕÆÇð?Fj»ªdð?q.¡ºÆð?t¥ÌìeÉð?tBÎëTàð?+_x000B__x0013_ºJ_x0013_ñ?rùÆ_x0007_Rñ?*ÿ_x0018_CYíð?_x0002_äç_x0002_J*ñ?ÿ¥_x001B__x001F_Zñ?»Q:bdnð?ÓT¦K¸ð?xÔ¢_x001C_&gt;~ð?áÍÅ·ð?t£_x0010_}ð?5&amp;(N1_x0005_ñ?Ò¨¢tQð?¤&gt;5F ñ?Âºg/¬ð?EÀÌN ð?ÊªqþÑ_x0001_ñ?_x0001__x0002_·¨º&gt;Ìð?®_x0011_ÂÅ5-ð?UÇG_x000C_fûð?sî¯äð?ªô_x001A_ÏÍð?cL_x0017_Ðú(ñ?¡ûyI©Vñ?«oÈ|ð?/[(/6pð?\wlHÞð?Ít_x001F_k+êð?üÉlÐtãð?V&lt;Ö(,ð?:U_x0015_øð?"Ó_x0004_Zñ?w£7¾vñ?_­miG¤ð?ëÜó¥ôð?4GBð?"ZZ|üÇð?ª_x0003_þ_x0001_;íð?_x0019_M£_x000E_ùòð?.T_x0003__x0010_ñ?u_x0008_ùhHð?÷ÂàJñ?*©_x000B_|ð?×IÛ_x0002__x000E_ñ?þ¤]°ð?ºGZÂ\sð?H$ï"oð?Kvö´ÄØð?aÎ_x0017_Q_x0004_	ãð?_x0013_ÐWD·_x0008_ð?ê²]îmð?_x0010_¿5·ätñ?æÌ9æð?Á_x0003_ÄÈ©ð?N¤³ú2×ð?|¬¸.àlð?Ë_x001D_Woåð?_x001C__x0005_)	ó)ñ?û_x001A_kÂÅ×ð?Çi_x000F_ê7ãð?EHÀëñ?_x0006__x000E__x000F_Ø_x0019__x001A_ð?êãM_x001E_ý¤ð?äA&gt;_x0013_&lt;_x0014_ñ?Ä½çÍ_x0001_ñ?ÅÊLÅ§ð?_x001B_~ê_x0011_½ð?_x0017_Ûc_x0005_ñ?'A$&amp;_x0011_ñð?¤52üÔð?J}&gt;®Èð?´ª¦Öçð?SØö\ð?ç_x0007_Deµð?~_x001C_Ì$t¼ð?Qyöã;ñ?«ëÙgi9ð?3g'Îpð?qq_x0002_CN_x0019_ñ?Å¥¡4_x001D_ñ?_x0001__x0002__x0007_³^Þqýð?Ûß_x0019__x000D_Àð?õKlÛOð?ï|#OÂð?!÷_x0015_«ñ?É_x000E_ÔÅÖ÷ð?_x0014_K_x000F_nð?×nY±Jñ?P¾eî_x0008_ùð?â¨ Àð?÷©Á1ÉÞð?ÃËßOL1ñ?Ôá^ßP£ð?_x0010_+bºð?}v¨Î­ð?Ý&gt;½Sóð?ç_x0019_ýØð?_x0007_òB¡´9ñ?Æx_x0002_½_x000F_ð?ñ6õ´íð?lü=W?ñ?_x001B_A¹´³ð?qý×}²Êð?_x001D_1©_x0007_e~ð?ÉT_x0018_öð?²L¡ð?d¦ëx!_x001B_ñ?¢»¸å_x0010_ñ?Àîù*ôð?k=MØXVð?Hú¤Æ4ð?wÒ_x0004__x0007__x0015_Éð?¨Þ_x0003_ÏÆð?_x0017_Rà­_x001B_ñ?cKKQ¾ð?_x0004_j'_x0001_'¡ð?}_x001A__x0015_LÒËð?_x001A_Wã®rñ?4©&gt;_UÐð?(÷4_x001F_ð?¡Í·Ãð?4ÛÐ×Ùð?§mª*ì¸ð?Öík®9Ãð?nK_x0005_]ð?_x0006_ÀéÊvð?ë¹ZÉRð?TZ)Îð?$@]ùðð?ÍUÉ°¢ð?ÙäÆ__x0002_ñ?±ÞêoNð?è_x0015_üÑ'±ð?_x001C_ý&lt;Ó¹ð?ÿâ/)£Kñ?ú_x001A_¬]Á£ð?Â¶_x0010_µbjð?µ,j¤ºð?!L_x0019_°^ð?_x001A__x0016__x0014_R_x0003_ñ?ïs_*_x001E__x0018_ñ?cö&lt;´ð?£YN3Àð?_x0003__x0005_Ç_x001F_2èð?_x0013_¼8Fê»ð? PùLLñ?#ëÄ_x0014__x0010_pð?ê_x001B_«&gt;ð?_x0005_8&gt;äæð?Öwy_x0002_·ð?ÀOÏáð?ïè_x0010_3ÞUð?P	9Ôªöð?_x0006_êSÚúâð?ì¹®(uð?À²ïð?ë_x0004_À}rð?ºIöRñ?ÎIç÷Oºð?L_x0001_æûN_x0011_ñ?¦àÛùð?_x0012_ tûøð?R&amp;._x0018_îð?=¦çx`ñ?ÌDk_x0014_ñ?=ßî_x001B_ið?Jµ«_x0019_ñ?_x0015_{@tð?Å_Ú­yð?S°r,Qüð?0_x0014_è«Tñ?Þý$f3ñ?¶_x000B_QÙ´ñ?ÅvJ6¸eð?¶_x000B_¹Á_x0003__x0004_4Dð?{ó_x001C_Nñ?â_x0016_?(Æð?_x000E__x0012__x0013__x000F__x001C_ñ?l_x001B__x0007_ð?Ç_x0007_3}dñ?G¢_óìÒð?±_x0001_$½¡éð?ùÊK¼Îð?&lt;xÑ µð?À_x0003_ßnªXð?9JMÖð?ÚÓ"pë_x0016_ñ?Ùp¬7£ð?HF;vØqð?3_x0019_B_x0002_7ñ?Ôîq£¸ð?¨÷	ºÙÀð?_x001A_äo_x0017__x0001_ñ?ÑÕÝà _x0004_ñ?3òONY¦ï?_x001A__x0001_«ð?j_x0014_-	÷ð?£DX_x0014_yð?ÞëÜZ:Ñð?]Å×";ñ?/¢5ÿ_x0017_ñ?y¯¤Êð?tw{÷áð?s_x0014_­¢þð?à0½j_x0001_ð?7DÊ_x0018_ð?_x0004__x0005_&amp;Î_x0004_§_x0004_¤ñ?¶_x001A_zæÛð?N²~_x0007_Èëð?ú_x0002_£Ñûð?_x0004_rÃ&lt;¥eð?$ç¥_x000B_ð?â}{ÃQFñ?UXX\Ôð?»ûèCºÛð?îCybQð?$u¹¹ÙÊð?Ô_x001E__x000B__x0003_3ñ?_x0016_n&lt;]ì%ñ?m%_x0002_EÕð?Ü;Âñ?ò&amp;_x0002_¨ÿ?ñ?_x0002_ü¼UÆåð?è	¹i¿ð?æÂÅþ_x000F_ñ?û_x0006__x0010_*¿	ñ??BëÑzð?ïÕ6_x0001_Ëð?_x000B_³ J"ñ?d°êoð?_x0004_&lt;_x001C__x0019__x001A__x001A_ñ?\¶ç_x0019_=ð?i	-ì%ñ?e_x000D_ì3ü¯ð?¨Q0³©_ñ?h:ãî$Mñ?_x000E_áÐCeÇð?ÀPà_x0001__x0005_åð?Ó_x0008_qÉ/Uð?_x000C_@ÁMµËð?x½ãùQ_x0015_ñ?_x0011_$FÑSð?^ÿ61_x0008_Øð?Zò³§:½ð?\²âÞeð?nw^,©ëð?_x001F_ráKBñ?ã¼×õ@ð?_x0004_æ~;_x0005_ñ?ÀFÅ_x0010_&lt;ð?ûøÑæÑð?#_x001E_ÿ¸ù_x0002_ñ?ö	Ä¶ê_x0008_ñ?\°z_x0018_P÷ð?U¬ìéÄâð?¼Ý"&gt;H¬ð?1	k_x0017_Ñ$ñ?¯D\ð?_x0019_&gt;_x0010__x001B_±ð?ýãÎTEñ?h6M¨}¿ð?¬E_x0003_â½Àð?ìâ_x000C_ð_x0019_Ûð?iVY_x0018_÷'ð?/%§Q.þð?VK/1v_x0003_ñ?U_x0008_3ºÑð?æL,³êZð?"	&lt;Ýð?_x0001__x0003_s@gsñð?ê_x0003_ôØ{ð?ûL ð?iaÓeÄð? ­mY®ð?T9j8ð?_x000D_Wü(ñ?ç÷O_öñ?)9jéÁ~ð?+,Ë_x001F_4ñ?_x000F_Q_x0018_µð?&lt;_x001F_d3BHñ?6,ën:Éð?µÃÆ&gt;¶òð?Õ_x000D__x0015__x001F_vð?LHíR_x001F_ñ?úN_x001B_óAÞð?AoÃ©Çð?Ið_x0016_öôöð?!ó³cÅð?f_~r¯ð?_x000D__x001D__jòð?÷Q_x000E_Ûúð?]j«|ð?±Lê$2Wñ?³«¾7Ùð?Öä¨&lt;\Íð?{v_x000D__x0004_ñ?Þ2_x0011_HåÂð?o_x0006_ð?_x0002_2cFð?J_x0008_x_x0019__x0003__x0004_*ð?F_x0016_B4Wõð?ÝpU_x000F_ôð?_x001A__x001F_c;Xöð?_x0011__x0003__x000E_¹Ñð?Üã+½?§ð?0ï)||çð?Èfg®_x001F_ñ?ac,SD«ð?¯¬_x0010_dExð?v'öz)dð?@ö¤LOwð?_x0007_ñéÃàð?ënt4öîð?,Ò£ÿFð?j¸8n)ñ?y4_x000D_ßÿð?Á5³Óð?/oØqð?jÂ_x001F_+Whð?_x0012_x_x001D_Ú»ð?[×B¨±Pñ?+Çî_x001E_é!ï?Ò¯ü¸ßð?¸²Ò.ñ?í_x0010_z_x0002_7Öð?©|%ê_x0003_ëð?_x001D_Cd´ð?&amp;î_x000C_5ÛÁð?_x001A_«éQñ?_x001C__x0001__x001A_p(0ñ?È_x0008_Æ_x0004_Oßð?_x0002__x0003_Fø¾sð?_x0014__x000E_öÑÔð?{i©X«Áð?_x0007_À§¢&amp;ñ?¤f#l_x001F_$ñ?vEñ.S0ð?5_Ú_x0017_Añ?Ê__x000F_ñ?xÈOfBhð?(¶RÆ_x0010_Óð?Ú_x0017_ð?xÌ®j%_x000F_ñ?!#L´È_x0001_ñ?ä¥,9èð?óÆ3;q_x0002_ñ?À¯Cñ?ÀtÌÝðåð?y©öðið?&amp;%õ_x000B_ìð?Ka_x001F_[Uñ?!'_x001F__x001A_¼ð?@À_x001F_a_x001C_øð?¨K¥§Ìð?îk24²ð?4õá_x001A_òÝð?¢Ýô&gt;ìàð?÷iíT¨ð?_x001B_-Å¦ð?Q_ÊO_x001D_Äð?Q{	Ýí&amp;ñ?fw_x0015_ÿèð?ã_x001E__x001F_ÿ_x0001__x0002_&gt;Jð?_x0010_-^(} ð?_x001B__x000D_ü=&lt;ñ?¦IüÆ¦ð?ÓÀzè¸¶ð?ßofÃa,ñ?hÜß9·{ð?´)6Êð?&lt;WåÌð?_x0016_«ÒÌuð?0Ïx_Óð?þn«)°_x0008_ñ?Üí²²\ð?Y_x0013_OÒö"ñ?nwè§?ð?y:_x0011_&lt;Nð?fßPó9ð?³XTb_x001A_ªð?ÏÄfsbñ?&gt;®ÅÅäð?8/9j(_ð?;@£pL_x0016_ñ?9 _x0003__x0004_Ðð?_x0014_¾`	Ìð?¢¢_x0014_ÂÌÖð?_x000F_^÷:ð?y_x000B_Y¨_x0006_ñ??½Ý¾ãð?¯ú´Ê·¤ð?Npæª$,ñ?ÕñÈ&gt;;¯ð?ä`ý_x0002_ñ?_x0005__x0006_òöMÍ²eñ?póT_x001B_ûð?_x0005_ÿ'U·ð?Oy³Òð?ç'yG_x0010_ßð?_x0002__x000D_¸7ð?.÷ýaÚ`ð?_x0014_¯_x0017_ò_x001A_ïð?â¼é_x0006__x0008_ñ?_x0013___x001F_K6ñ?Ô_x000F_|¸ðð?©_x001F_ÑC6®ð?sã¬pÊªð?-Ì\xâð?BµC_x0010_Z¶ð?_x001F_%p_x0003__x0007_¯ð?%È ¹ð?¦}xAGñ?ÄOm(ð?à_x000D_úýãð?Ò"v_x0008_P_x0004_ñ?.gU~ªð?_x0002__x0002_·J	ñ?K1{_x0010_Pùð?dF¤2°ð?HÝlRð?Ù¨È6#äð?Ãî ö_x001E_(ñ?©TßàÃð?ûy§_x001E_wð?üA¹=ñ?_x0005_£_x0001_c	_x000B_°6ð?ÔqfpÔ_x000B_ñ?_x0004_´&gt;(Fð?ß_x0014_O!Ô$ð? x}f/ñ?f_x0005_ç_x001A_¦Öð?{´_x0014_¤½ð?ÎZ:_x0019__x0017_'ð?ÀX_x0017_Hð?&lt;)_x001E__x0016_Êð?Ü4ÂÅ_x0018_ñ?'¤k_x0013_³ñ?l½¸ÞØ¬ñ?ìÐñm_x0004_ñ?cg¥8ÿ!ñ? _x0003_RàVið?ü_x0017_BþÊð?×@¸nÐ_x001D_ñ?%Ì_x0014_/gÓð?_\wÿ&amp;8ñ?n_x0016_ü_x0001_×ð?0xF¨bð?qÙ[[*ñ?_x0012__x0012_7ð¶ð?h9ú¥óßï?Úec=×ð?D_x0007_Iÿ- ñ?_x0002_ñb_ï ñ?Ö¼þÎ«ð?«_x0008_M'_x000C_ñ?I½ð½_x000D_ñ?´hÓB_x0006_ð?_x0001__x0003_¨TOÈ?ñ?£_x0002_Ç^_x0003_Pð?®%¶÷_x000D_åð?sÍ_x0014_Z=¸ð?¸_x0002_Ò_x000B_xð?ÿQß-¿|ñ?dEÈâ_x001C_ñ? Z_x000C_&gt;Ù´ð?5¦égÖjð?_x0014_ÄY-ñ?þ^ÚÁüþð?Íô)ð?~ÍþÜl/ð?_x000E__x0005_§ÉÏð?óTîª§'ñ?¼Ô&amp;_x0016_ñ?_x001C_	µw'%ñ?_x0001_èÉ6Ëð?nA?iÂIð?_x000D_¨ÂôÛð?Õ&amp;ÿyäð?*Ó[eÝ¬ð?ÙùÆ~ùð?¸Ç9­^ñ?3½_x000D_¤cð?-_x000B_Ë§Gñ?§YÝð?S_x0004_uðý«ð?_x000B_{vMM&gt;ð?òÏÞ½_x0016_ñ?F]2»5îð?þ2o_x0001__x0002_Ï&lt;ñ?êOªÙð?hÏ_x001C_5Èð?tÃ%ìô°ð?_x0007_;'Mrð?_x0006_H{KRÎð?3èMb&gt;_x0010_ð?®$Zð?tb­ÕïÐð?_x0017__x0014_;_x0005_^_x000B_ð?_x001D_ð¯$W_x000D_ñ?ÂM+&amp;Lðð?äqÿÞ_x000C_ñ?sNÎ&amp;6²ð?{âô_x0001_íÎð?Øf}ã#ð?9[2t®êð?E_x0010_Pù¢ð?æãc}®_x001A_ñ?ºP²_x0017_ð?Q`Ùy_x000D_ñ?ÏA_x001A_¦Ñ_x0013_ñ?ûä°P¿ð?xÑñÃïð?_x0005_Ò}Ä!õð?qu_x001F_MËð?¡ÿçLÕfð?_x0010_ÄÈ'Ëð?{\&lt;2kÏð?Q8_x001F_Ðwð?ÜN5&gt;KXð?j#âUÆ_x0014_ð?_x0003__x0004_¤ PÕ§Ìð?ôtô&amp;¹ð?løbì_¦ð?Ï_x001B__x0013_B6Üð?³¦­tð?í[Âàí_x000B_ñ?7ø_x000F_wm5ð?2¼l¢ð?Ý_x0002__x000C_¾÷ð?(Õ_x0019_JV_x000B_ñ?A¯_x0008_RÒð?ûÊëIñ?cªOØð?![_x000C_óúð?_x001E_):síµñ?Ruhú[ð?%ÇX&amp;_x001F_ñ?ñg7_x001F__x0013_5ñ?ÃaGSãÜð?²¢¥oñ?ð\efàð?ÌXEì=ð?vÐz_x0010__x0012_ñ? n_x0001_xÚOñ?ù·Q_x0012_iÿð?¬â3Ã_x0005_ð?ÔÅÒ¯ð?i&lt;_x0005_Ú¾ð?dþ¬9ð?¨_x0013_¸]øÅð?_x001B_û=jñ½ð?GM{_x0002__x0005_%Ïð?_x000D_¤@Ö¢Ýð?_x0001__x0013__x0003_ð?{c_x0017__x001E_[ð?L\T_x0006_Oð?_x000B_Ê§Õð?ta·ÔÓð?ÑØ¸Kð?WóRP&lt;}ð?Üã_x0012_J2+ñ?|_x001F_aô¿ð?Ýóþ$cð?D½ßoÜð?`_x0004_M_x0001_æ¥ð?&gt;÷õ@¨Ïð?xº&gt;Bs4ñ?ûá|øºð?&amp;à&lt;bæ.ð?~0tCæ¡ð?ËFr_x0017_Õð?y)¹ð?L&gt;B¯Að?y_x0015_ÃÓw¥ð?Ú=üðáð?C@;_x000E_úð?Ê^ø_x0019_ð?_x0018_7¦ð?R6AL»ñ?±ÉDKxð?Gr¨`ð?|ôn_x0003_Àð?È_x0016_æ­ð?_x0002__x0006_k_x0011_µ¶mñ?ÃþCEä´ð?¼5~_x0004_´ð?£_x001A_tÍEð?*xG©_x0008_¤ð?_x0016_wÙñ3ð?WV^!Ðð?í_x0019_Ü$¡gð?_x0016_¢O±ð?lÁô1"ð?­'N¸ªð?ülÀY&gt;ñ?»Ú'Á_x0005_ñ?Rfæð?*_x0001_;|fð?#(ÿkÐð?R_x000D_±M¤Rð?_x001F_#_x0004_0qð?¤_x000F_ës®ð?_x000C_2OüÆð?ºlÐ_x000F_VÃð?½IR_x0018_`îð?·á_x0004_Í§_x0017_ñ?¢(ùJtð?Yq­u_x0018_mð?_x0007_I_x0008_^Úð?rà\Báð?á_x000C__x001A__x000E_qÑð?Á_x000F_Êm;ñ?Þ=_x0003_Ýð?É#_x0018_ÉÐð?ç9_x0019_Ç_x0001__x0005__x000F_ð?_x001C_¶K©¦_x0012_ñ?{ç|ø_x0011_ñ?Ä«_x000E_¾¾ð?I®î_x0015__x0011_Íð?°(¦8ñ?ÃøSÿ_x000E_Òð?¨ï1æ_x0004_ñ?`ÄÒf_x0015_­ð?_x0016_xÑ_x0010_¼Îð?þW&amp;ñÔkð?¥,ÿ¨ð?}½ø$ô`ð?ûÞã¢Äð?®ß~êð?_x0006_TVü-âð?gØ_x0016__x0007_¨ð?¨0_x000C_ï®ð?mîDêÉð?º³fz²ð?á¯f_x001D__x0003_ñ?=rµ&lt;M9ñ?Zv&lt;¼_x001B_úï?_x0015_=_x0008_Òð?_x0010_ÜNÈôð?õÐ_x0002_Wð?i_x001B_Rað?¹~:n"`ð?gôéÜð?_x000B__x0003_¯§LÁð?_x0008_Õ&lt;zð?§n7`Ûð?_x0003__x0005_¡êGWð?æàº)O_x001E_ñ?SÏ£ôÜÍð?µ_x0015_5)Äð?_x001B_ög×Þð?6T¥D,¢ð?±f1RÕð?M³3aÆð?¤0$u!ñ?ü/=Í1àð?ðz_x0001_ÃDð?¨Ö_x0010_Ë=iñ?ÒxY3,dñ?¬h8þxð?û1lBuð?ÏÏ×_x0004_ôð?Áç2_x0013_\×ð?#É_x000D_Ì_x0014_ñ?o\_x0013__x0007__x0002_ñ?ÈJ_x0017_ñ?üÀJ9!ñ?á_x0001_Sø.ñ?	ò©pkñ?I°ºZKßð?ñòe¹¶Dñ?"*ñ¤©ð?o#¤ùð?_x001E_l#´i¼ð?ëü_x001E_l_x001B_Îð?º_x0007_úî¾ð?ø(Õ×ð?Weÿ_x001E__x0001__x0005_Qð?j%|ý5_x001A_ñ?Èn¶_x0007_ñ?äMgøð?W!÷èÇ¨ð?qÜÇ¤kð?_x0015_dÚU_x0002_ýð?_x000F_¤æ±ã,ñ?×_x000B_ÐQ_x0003_^ð?_x0008_íôi_x0001_Æð?¦VH_x000B_ãð?äá×Hðûð?v©ùîÁð?ò&amp;à»:_x0004_ñ?Gä.¥õð?df_x001B_Üð?_x0010_omA~ð?;_x000B__x0001_®Úð?_x0006_._x001C_&amp;¶ð?¶ë_x0003_­Í	ñ?@Ñüé¶jð?_x0004_ÄS0ûð?I[ËÏFð?qx§«f_x0006_ñ?L®¾É¿ð?Þ"_x0003_µÒ²ð?~¸à_x000B_9Jñ?_x0016_Ð çìð?!ND_x0003_ænð?g/àCÀð?}?³C7ð?Êm/c6Õð?_x0002__x0003_i_x000C_SÏ	_x0003_ñ?H²à­¬ð?_x0011_/ú¾kð?mµv,_x000E_Ôï?ÇëpÚ_x0010_Ôð?_x0004__x000D_+^_x0019_ñ?Ú7_x0002_Òùð?Í_x000B_²[&amp;'ñ?_x0008_ÿÁr=ñ?_x0001_v#ÞÅ3ñ?Sò3Óßð?_x001D_ãê_x0005_ñ?Ýl× ñ?än»ÎI"ñ?åe_x0018_i¬Ïð?,é·\_x000E_ñ?µ&amp;|ÚK'ð?«p¦ð?_x0008_Fda»bð?°SÝÝóð?_x001B_#y_x000F__x001A_ûð?_x001A_ÿù¿fð?êû6Ó_x0018_ñ?Ê55_x0010__x0016_ñ?­ v+wñ?ÂQ×¹Ùïð?UA«L@ð?l[_%/³ð?¸._x001E_ÇËð?9-|ø¡¶ð?ÛíeÔqjð? c_x0008__x0014__x0001__x0002_¶ð?@Æ_x0006_o7_x0008_ñ?8Fúç_x0013_ð?§¥&amp;Ið?ÑÉM,&lt;Lð??¿ò¦5,ñ?D,]_x0019_Úð?ïBºã_x0007_ñ?_x0006_ç_x0016__x0007_ ð?ðÅ_x0011_,ð?ïÃàTñ?«_x0003_tóÉMñ?u¶²_x0013_¨ð?æ_x0012_+oiÔð?."_x0017_³²]ñ?$XîMjVð?Õt¹Nªð?Úêà]ð?aÌ"_x0003_zð?Øm°¶|ñð?¥º_x0005_0_x0007_ñ?òpÃè&gt;}ñ?	c{êUð?'ëc× ñ?1á!N¶Oð?mûô§Äð?WØÅLZð?âßÉÀ|Öð?À_x0013_À?;ð?ËQq~mñ?mßÅª"Iñ?èýM¬¡ð?_x0001__x0003__x001A_H'g#ð?Ó"{J¿µð?Éx9:FÎð?T_x001E_×õØð?a_=_x0004_Øºð?ÀWÅ)¾Üð?°_x001D_`9ûªð?õÂ#M¡ð?_x001B_8Á_x000E_¡ð?Ïµz%¼¹ð?3~&lt;ËI¦ð?VEÀ¢ð?±ÀquÏð?hHù])|ð?	þe1ð?÷O£^4pð?ezdK_x001A_Ýð?`Í6øÓð?Up®zHñ?½	öýð?_x000B_3±'&amp;rñ?!w8r¾ð?YNZ3åð?Å_x0005_»_x001A_dð?½·9ÖTð?Û_x0005__x001E_æð?Æj_x0019_XZ_x0002_ñ?j_x0005_ô¬ð?ÇFdÕ[ð?_x0004_mã!¦ð?Â^Îó|ð?:¤8/_x0002__x0005_Qð?_x000E_­;)«Ýð?ÍA\9°ð?ïA9!A²ð?Î§;~®Òð?M Æct´ð?_x0001_e¯ghð?G&gt;*ñ?_x001F_jó/üð?Ù@; çðð?_Löªð?ëÑºêM_x0010_ñ?ølÉãöZñ?9¨Ha¹ñ?^¡ÀÔ¥ð?õ°t_x0015_¸ð?!_x001B_èHR¾ð?"_x0004__x0005_H_x000B_ñ?~C±Úð?°_x0012_tîð?¿ÞÒ_x001F_ãð?§·Ê_x0001_ð?Wc]ÛEñ?½_x0016__x0017_«_x0003_gð?_x000F__x0011_;?_x000F_Að?±ÖçZ÷ð?P¯#ð?ø_x000D_}x`	ñ?_x0001_î_x0003_³_x000E_&amp;ñ?$_x0006_[@_x001C_ð?V²µ»Åð?_x001A_Tkñ$Çð?_x0004__x0007_Î]+ÁFð?Vp³	eð?ï&gt;$[Íð?»_x000F_mf½ð?_x0002_ñÁKØð?û_x001F_¤7cçð?±BE"ñ?¸_x0010__x0013_wÛõð?_x000F_­ÉcxÍð?Kq®cZRð?¨óy_x0010_Ïð?Ö	_x0003__x0013_SSñ?ýg;Öð?QX_x0016_tqÂð?D_x0018__x000F_QÖð?Ä~_x001B_;_x0011_ñ?ô£K_x0012_J?ð?³_x0017_$Ùä¤ð?òKfõqð?ÖI¥§k[ñ?Ê_x0005_W²ð?M?Ý}õ_x0006_ñ?_x000C__x0001_\äð?'5-fúð?0_x001E_ K±ð?´8=A ð?Mò_x0011_½bðð?w_x0011_Ð³æ¯ð?1OöY3ñ?W_x0002_îq.ñ?9§½öåð?îùs_x000B__x0001__x0002_Çð?GS¬òð?J¯×6ð?_x0006_ü8ö_x001F_Nï?E.&amp;_x0014_Æð?W²O´ð?&gt;E¯"^_x000C_ñ?xÚ4½dãð?_x0006_äÊ Ä5ñ?_x001E_&amp;G0)`ð?³ëT­¶äð?:M¶N/ñ?&lt;Ù_x0002_Y?Fð?Âg_x000F_üÇð?_x0006_ÂÂpo³ð?_x000B_À/¸ìfð?ÅlÎaØð?É¥_x0015__x0018_]ð?¥zG!_Mð?NØà_x0006_ð?D.&amp;Trð?¾_x0014_6Y²áð?ÿðµ_x0016_Åð?µ?c½sð?J.0Ó} ð?_x0010__x0019_	¹ÉÁð?EDË®ð?¼-_x000C_-&gt;ñ?V1I'_Òð?1²_x0014_)ñ?&lt;s¦ßù×ï?ä¿Vj½ð?_x0005__x0008_IÜP­h¥ð?^vP9¯éð?õÿ?_x0006_«oð?_x0016_ÊCx·ð?ÛÚ_x0019_£&lt;ñ?ÏÂ2M9¢ð?ÖdH¾eð?&lt;_x0001_¸¹_x0014_\ð?2_x0010__x001D__x000B_3Äð?_x0007_7É_x001B_wIð?¼´cð?[#RöÛð?§÷¢%_x0003_Hð?ç­_x0004_ÄDð?Ò}ÏìÁçð?%«­pnrð?­d¼ïÊð?ÚMB_x0001__x0005_ð?¯[ô]ìîð?_x0008_v_x0019_¨pð?-¢__x0006__x0014_ñ?1ÊnWXð?½3_x0004_[Kð?7à1_x0015_ûð?&amp;Úú'ð?¦£ËnHÒð?¹_x0002_u_x000B_¸_x0008_ñ?_x0001_¨_x001F_ëLñ?Ni_x000C_)ÖYñ?U_x0015_Laq_x0018_ñ?%¸«:_x000E_ñ?Çsô_x0001__x0005_fð?Ù­§úO'ñ?Éæómð?Ü70ÿVað?5ÇÐ\tð?_x0003_Þ^gç¶ð?ä/±[¿ð?µ ~*_x001B_!ñ?_x0003_ªIénàð?YÛß_x0007_Â*ñ?÷ù_x0005_vñ?7ß¯ºÎ9ñ?Îå_x001C_ÞÑuð?¿_x0004_(Â(ñ?E4²g_x001C_ð?GêåM¤/ñ?æóm_x0002_¸ð?ã_x000C_*_x0005_ñ?=V$»á&gt;ñ?½Ño_x000B_Ö_x0013_ð?ä×6Øð?â é_x0008_íð?_x0014_^	º÷ð?²Î_x0019_É÷­ð?º5"ð±Fñ?½	Ü\Cð?eAHòÆ_x001F_ñ?!´ÎÏð?Z_x0001_qÖÃð?4£O_x000C_þ»ð?ÉÄ_xYð?·_x0002_Wo(ñ?_x0003__x0005__x001F__x0007_pÆ%	ñ?¥_x001A_ío^qð?Ï#QA±îð?_x0001_»`_x0004_d{ð?{ZxE¦ï?0uÑR¶Óð?_x0002_ªõ-¥ð?M¬¼	¯ð?Õ¸S~ø3ñ?Ý ªÔî´ð? ]&gt;Y,ñ?Î&amp;à1Zîð?_x001E_$²Ð,ð?Â_x0013_Þ^Ydð?#Ïú'÷Âð?`-_x0001_#Êð?Ô/âõÏð?	Ã%á"ñ?_x0002_ÍV8ñ?b·¯Éð?]àí7êð?±ÅØCWëð?Ð\áð?×z÷é.{ð?]røK+ñ?®_5_x0013_þð?q_x0019_ß{ð?Ñ!S	6vð?öÉ³_x0006_H&gt;ð?_x001C_9ÄL%ð?kwÐÕð?Ò6w_x0001__x0002_M÷ð?¹a0Gð?ºâ_x001A_-Jð?ò_x0007_YBKñ?*j_x0012_BÅð?îQU_x0017_îñð?C_x001D_ü±êð?_x001D_&gt;ÊKÊáð?5_x001D_ä_x0010_]Ñð?äìl_x0013_ñ?_x001C_Hi:Áð?ÐÈí=î_x001C_ñ?ÊF¢Öìñ?!q]ø²ð?º _x001E_ý$_x0017_ñ?ñ_x0015_-@ÑÖð?_x0014_¹ãð?_x0016_@_x0015_KåËð?Û¬_x000C_ìð?¿ _x0008__x0005_xð?¼_x0003_eä_x0005__x0010_ñ?/¤Í_x0007_0-ñ?ÁY«	­ð?½_x001E_ýVC_x0017_ñ?_x0016_WíÏ4Àð?¿xO_x0010_Ûæð?Ê¯_x000E_Iíbñ?1þ`4_x0013_¶ð?`öø_x000D_%ñ?éµÙ_x001A_ÒÈð?"t¶_x001A_óï?[_x0005_©65ÿð?_x0001__x0002_­fÄ_x0018_¸ð?ãÏQy`$ñ? ±ô_x0008_Ä©ð?A1!_x0003_ð?j&amp;iuÖð?ãúÂÄíð?}íEQÁð?_x0013_ý±¡Sñ?úÂã_x001F_£»ð?¢-_x000F_M6ð?íe_x001D_w½ñ?&gt;¶gºCð?q]¨&amp;o_x000F_ñ?àRMÞøÒð?SæA¬0ð?_x0003__x000E_bÿ1_x000B_ñ?}N¬=o ð?ìß= ¡ð?S î®._x001E_ñ?ú_x0006_é?Æ_x0017_ñ?èµ®¸_x001A_ñ?UõÎeð?Aî¨X_x000D_Íð?1®3ð?µcÌY_x0008_ñ?`ù¬C_x001B_ñ?_x001B_wG|i2ñ?wþà m©ð?Eþ¤_x0007_ºð?ôý6Ø_x0017_ñ?ÖÐ¥Qnð?Û~%_x0002__x0003_M_x0015_ñ?ëÅ_x0016_Ñð?¯Õ*_x0010_ùð?C_x0010__x001C_ÒÜGñ?Ê=¯úð?_x0002_ÚhÎè÷ð?Â·3_x0012_[ð?_x0016_7N_x0014__x0011_|ñ?9ô,ýð?üþ_x001C_±¼ð?Z±_x0001__x0010_fð?Ñoù=Ãð?£_x0001_VIªð?_x0017_ìxð?%=~ñïð?-;#ñ?½#à_x0017_ÌÉð?UQA*îÎð?!_x0014_HX;àð?kHy_x001E__x001F_ñ?[_x0015__x001D_=.Vð?_x000B__x000E__x0017_±Ãð?ê4&gt;Ìgðð?(`I=9ñ?_x001D_Ë¢úTð?l4¼D_x0012_Kñ? Õf_x0013_óð?®Lô»&gt;Þð?W²ärÕð?cB¶'ÆÍð?ü1l|÷_x0004_ñ?]Ö_x0007_­dôð?_x0005__x0007_¦ð_x0001_9C¸ð?Z¹-_x0004_Ý}ð?/í_x000C_Ýð?ù¡_x000F_\_x0004_ñ?+v¡_x0019_¢Ûð?/5 §þ_x0002_ñ?âSêGùð?_x000C_F®_x001D_ñ?^l®_x000C_¿ð?Føp®,Wð?6bw«ð?ömá_x0006_lð?øp*_x0005_cð?Ü_x001C_¦__x001C_ð?Á	'{gïð?_x0016_ÇsTÆð?_x0010_`Ú»_x0001_îð?söÊ®Ìð?a/×ð?¶Í/+&lt;_x0005_ñ?ôþÙgI°ð?æ*V_x001B_Rñ?m{½ið?þ=·w&lt;Ýð?_x0014_©²Äëð?_éüEòFñ?% ã;?ð?Ç-J9[_x0013_ñ?peâÞRð?¼_x0002_+k_x0017_ºð?¶o´;_x001E_¹ð?_x000D__x0003_G_x0003__x0005_¦ûð?é³]ìsMñ?_x0004_0ÎfUñ?;;ú_x000B_ëð?kÂP&lt;_x0001_ñ?±e¨ð?H_x001E_Çð?ncI_x000B_ñ?X-\É%(ñ?¸Y;\ð?j¹p»µð?XHý¤ýð?£'Ãµôð? &gt;]_x0016_ÿåð?âd½þÉð?g_x0012_çA¥Añ?ý {áð??"_x000C__x0019_ªð?_x0007_2îâWð?{,_x000D_Áð?_x0019_Ð_x0001_¹_x0019_µð?êä)_x0002_Ûð?_x0004_¼0(mañ?\/®ñ_x0012_ñ?c2¯îvµð?=u_x0010_@Ç_x0006_ñ?ÁêòáUNñ?_x0016_w8JVüð?å´	ö@_x0006_ð?_x000C_Ü|C?×ð?Õ_x001C_nß¿ð?_x0002__x0001_qxñ?_x0002__x0004_sBBq1ð?_x0002__x0003_«g&gt;*ð?_x0013_úÙE¬ð?ôbñ÷|¬ð?¡"4Ä_x000D_ñ?«ã2=(ñð?_x0018__x000C_`äUÉð?io_x0015_ñ?QV¶_x0001_tlð?ÆÑe¥ßð?_x0019_^_x0010_ù`Ìð?¬ÁÕP¿Ôð?0¶_x0007_®Ùð?°7?ãð?_x0003__x0016_Wm&gt;Õð?¡Ä­É_x0011_hð?ÿÔp÷Çð?3T©_x0019_wäð?ëæÔ,Ûð?q7v `Eñ?_x,Ö&lt;ôð?äù=)Ìð?	[T_x0007_jdñ?pI×øð?Hy:_x0005_Uð?½c6aWsð?&gt;Á_x001E_×áIñ?äÐ_x000B_Ì=ð?Mß«üð?_x0013_ô_x0019_8'sð?&lt;o?·êùð?­ÖdZ_x0003__x0005__x0011__x0011_ñ?ñ	vÓhêð?°Öçw£ð?E1¶_x0001_«/ð?}&amp;ý#yð?ã³6H}ð?6º¾xið?&gt;Õ9¬_x0010_ñ?àÿXruþð?éPÙý×ð?Íkü}Áóð?_x0004_É_x0008_»°ð?_x000C_¨,v_x0006_£ð?(_x000E_GÑW¹ð?"¾Î_x0002_¹_x000D_ñ?¼_x0013_ð?6_x001C_)Úñ?ö7âß¸ð?»S_x000D_ð?ðSÐ&lt;]_x0011_ñ?±k&amp;_x0006_£1ñ?v:âñq0ñ?¤Å&amp;ÄBoñ?3 r`Úð?çù_x0017_à-ð?j_x0018_ãLìð??ÝîÀ*®ð?iG8õÇ'ñ?p³À Ö¤ð?_x0002_£{©åð?Â­»Jíð?½å~yGð?_x0002__x0003_n_x0012_xPð?_x0011_ÅPXA_x0005_ñ?ÁÉ^úÑëð?»nYH3_x001C_ñ?$áèÔð?ï_x000F_©_x000F_¥$ñ?/Q'ì_x0014_ñ?ipm§ð?_x0011_÷_x0001__x001E_U_x001F_ñ?Criõtð?{~Õy«ð?'µÓ-s_x0008_ñ?{Ý}Pû¸ð?ÎÌ¬¨vð?x$«_x0014_lÐð?J"_x001A_vÖÞð?zÆ¿&amp;Uð?&lt;§ïÞ`ñ?_x0004_=b@9ð?ê-¹®Hð?YÛÚ&gt;zð?ï¤Ägøð?xLËZ_x0004_ñ?ç6ñ?(_x0014_Ø!ºð?_x0007__x0012_ûð?à¹±&amp;ñ?Ä7Î¶&lt;ð?4å[Ò'ð?½«äð?_x001A__x001D_ø[®Îð?½ø_x0001__x0004_9ð?_x001F_Ò!t1áð?õá3Ø%ñ?_x0006_Ïs`Ì+ñ?3e½©Y_x000D_ñ?dv&lt;_x0002_ñ?µÓþê²ð?NùèbÎð?_x0010_µY_x0003_ñ?Þ_x000F_ãÆð?1²¯_x0005_eð?½2=Feâð?»ï^fð?$ÄoÌ¸ð?_x000B_·dZøAð?Ró_x0012_¬e_x0007_ñ?;0Â_x001E_=­ð?e$sÒÈ_x0011_ñ?5d¦²Ìð?&lt;_x001B_ë`³yð?$æIã#ýð?_x001F__x001F_æäÌð?Üp_x0007_Y_x001B_2ñ?_x0007_Ô{LBñ?Ö&gt;¸ñ"_x000C_ñ?íÃb_x0012_=_x000F_ñ?[¸)_x0012_ð?TµL­_x0007_×ð?5ct6XDñ?	æãÐ¿ð?Å(_Ò_x001B_Þð?_x001B__x0014_tÕ"_x0003_ñ?_x0002__x0003_bI2j_x0005_Çð?Å­Îzz!ð?U;6_x0019__x0011_¾ð?y_x001B_7ìðð?i	Hµð?öÊ,·#ñ?ßZ_x001C_zÆð?m_x000E_%_x000E_5ñ?_x0015_þHû#ñ?_x0007_ÈõÞ_x0014_´ð?WZÝá&lt;ñ?_x0013_Q*_x000B_d%ñ?ñj_x0013_qé1ð?L_x0014_&amp;3^æð?:ãO¦_x001C_ñ?U=þüþBñ?â*[¦^ñ?_SIAñ?H_x0001__x000E_.¿Ðð?°_x0014_ä_îôð?=©_x0015_ylñ?:_x001F___x0007_ð?à·UZÈð?/¿_x0013_¤cöð?L7zqð?¹T¦Áºð?:_x001D_;£,_x0018_ñ?jb©òÒð?®äÝKFð?úaaÏoð?_x0002__x0017__òcÞð?F_x001C_ò_x0002__x0004_­ð?*_x001E_ÀûVð?æf2|_x0011_±ð?¢ô`8_x000D_Tð?·2ÝÍàð?_x0001_¨9ù¦ð?_x001B_Ô-ËaÓð?@¦¬¥°ð?_x0002_2Wø_x0010_«ð?hþ|_x0001_tð?î±!^Ø£ð?_x001B__x0006_¹·ð?&lt;þ¢ìð?e_x0007_ú\±®ð?e¬Ç_x001B_\*ñ?Â¿kYøð?&lt;C_x000B__x0003_z_ñ?{Ýý²Ù?ñ?ê£×µK_x0001_ñ?WýPµð?Üæyà_x0019_Åð?y_x0014__x0013_5_x0019_ñ?~2ÿùõ_x000F_ñ?§Ývª_x0007_ð?	ô_x0001__x0019_L¨ð?/R$µð?í_x0007_ÈÖéð?k_x000C_AêÎ_x0013_ñ?TEêëð?×_x000C_çñ_x0006_âð?ËT½é_x001A_Ëð?!oJ«¶_x001E_ñ?_x0007__x0008_}¿dS4ìð?öNâ°^ð?&amp;T÷oV@ñ?)¢BúÑð?md_x0019_c9~ð?&gt;"[ àð?§Å~&lt;¼ð?)¬!I¶ð?¦/QÚð?­ùU¹KÓð?_x0011_¬;ñ?_x0001__x0004_£ÙåØð?T	ö_x0011_Jôï?ü}Îò­ðð?´¦Vð?Í,ìöð?¾s¡Ï£Xð?°ÄÃ»ð?Á_x001D__x0013_2¶Ñð?3,ý®ð?Ü#]Ïð?4Î_x001D__x0002_&lt;_x0006_ñ?ÓÇ¿e°íð?ÄÐ­_x0007_Ä±ð?_x0005_Q_x0018_½léð?ï_x0003__x0011_÷ð?rNocÜð?Tð«¦þ¢ð?üQï4ç¼ð?¯¹OÙð?¾S\2rgñ?æ_x0004_±ÿ_x0001__x0002_¬^ð?_x0010_£¼ûð?½M¢=LPñ?_x0013__x0007__x0008_Îð?ü _x0010_ *ð?þÁ­\PÛð?_x001E_Ì¶¦*ð?·aÑMÉ_x000B_ñ?ïk_x000D__x0012_.ñ?_x0001_~]ÔW¶ð?Úu:Ó·ð?¢&amp;k¨Êð?Ó8Ë¤¨ð?_x0015_ÁîË/§ð?L4_x000B__x0001_Íð?ÂýÃð?_x0004_2³¯_x0018_ ñ?¡V÷7_x0012_ñ?!ùÎãÕð?ûXjþBQð?q[â¿Ï_x001B_ñ?_x0007__x000E__x001F_æòxñ?/ÇâIýæð?û«êË°Þð?P&amp;_x0004_+éð?_x0006_þ±ÝüØð?u%¯Â_x0015_}ð?7ºÏ/ð?]oP¢ð?¦|jw®«ð?pú:w_x0004_Éð?áè] þð?_x0001__x0002_iýw­[_x0016_ñ?sMN5Æð?$êÉåð?k:Cðt¤ð?#_x001E_Èððð?®¶*[Ã_x0019_ñ?áD4×ð?Ééâ6ñ?î_x0016_s:Sð?dØ-þÎâð?Á¦LÜÇð?_x001C_cétÖýð?(×þ_x0002_z¯ð?Z2t_x0001_:öð?P_x001A_Ý Sð?jCÃk_x0012_ñ?pM¸Âãvð?}¬êV9ñ?ôèa±ð?¿Aªùãð?_x0015_&amp;_x0016_õð?'_x0008_ _x0001_ñ?k_x0006__x0018_À+Éð?5Ü_x0018_2ñ?Iq_x0002_bCñ?¥¼²;L¤ð?÷.Tâð?_x0010_ÇÏ_x0014_jÇð?e_x000F_=6_ð?{2Þ´9_x0014_ñ?úgí6_x0002_ñ?z´ _x0003__x0007_B«ð?ÕÑ0_x0017_òð?°=|eÝð?_x001E_V1_x0013_4ñ?2|í1ßeñ?1²_x0004_é¦ð?ÅS#_x0015__x0019_mð?¨ÝýSþõð?T_x000F_¸$vèð?wV#U_x001C_ñ?è_x0010_Ø_x0001__x0018_ð?FãkKÈöð?I)Iîßð?ôAU_x0001_ð?Ú÷ù^ð?l_x0002__x0007__x0014_ið?MRðÌÒtð?èêYVñ?m©_x0013_¬ð?Ç:'~-ñ?êÕ&amp;§ñð?)V;Ë:ñ?-e'ûAòð?Z8+ÿ¾Àð?Dé¹£ôPñ?aAûËYð?çÆ&amp;·¢)ñ?T_x0005__x000B_b;ð?_x0003_\ 4º_x000E_ñ?Ôdëð?¢_x001E__x0011_Ãtñ?_x0006_ô2Î]7ñ?</t>
  </si>
  <si>
    <t>541ac098956068ff4ca38ccab8602cfa_x0005__x000B_U_´_x001A__x0002_nð?³³¡_x0001__x0007__x000F_ñ?Í¤&gt;Ú!äð?·J¦±¸«ñ?_x0003__x000C_OEð?Jåât|ð?^íf_x0004_þð?_x000C_b¹sÄð?3Z_x000C_C_x001E_ñ?Å.Âôþð?ÿÊ3.ê_x0008_ñ?d©û_x0002__x0002_ñ?a_	_x0001_:Êð?]_x001C_Nk=uð?·Û&lt;¨²ð?S¹Ï]ºð?Õm]ùrð?_x0011_P;=Oð?òPÎè_x000B_&gt;ñ?¨UãA_x0013_¯ð?ý.t|_x0007_ñ?à8_x000B_£Sð?hó_x0007__x0007__x0006_ñ?Â_x001D_oçñ?B©_x001A__x001E_çð?sü^^Ôð?_x000B_Ì_x001E_ÑÝð?mD£_x0013_ Jð?Â_x000E_	_x0004_ÀÛð?_x0011_hÛÊdð?U/4©±_x000C_ñ?´Þ_x0008_ë_x0003__x000C_ñWñ?éù»Àð?NµjTi£ð?T¼_x0002_ÿð?Bîm½¢@ñ?ô_x0007__x0006_üo¿ð?¿©Ùâ¡ð?ÁKBl¯ð?ìÃô_x0008_bð?_x0001_ _x001C_xËð?íÍ&gt;q7»ð?Wú_x000F_uÈð?iÑ_x001E_h¨&gt;ð?º_x0008_eqð?4ºY-åð?jO}	_x0004_ñ?_x0012__x001A__x0018_©ð?µ©o	ïð?}UÌX}¦ð?ò2Óönð?¶¾ö¨hÙð?	»èUÔgð?_x0014_üûþrwð?_x001B_ý¥£ÝÄð?S¥|&lt;ð?\köáð?ð}_x0008__x001E_ð?-ì/&amp;=\ñ?-_x0012_÷	áð?Ã£¶_x0005_ñ?$ö_x0014_ë_x000B_"ñ?ÅÕ¯B)»ð?_x0004__x0007__x001F_É?³_x001A_¤ð?X_x0003_8qð?+Ôï_x0001_ñ?¶õÂÏÞêð?:_x0018_iuË_x0012_ñ?;¨Þ_Qúð?¹ñ¥{Ìð?ù¯P_x0006_êð?Ëx_x0001_z¤Üð?_x001C_GZ÷"ð?`tîmð?ê*qNµð?_x001E_ÖA8ÏWð?Hv£éjð?x9 Ýä_x0018_ð?@Î v0õð?íñ_x0002_Bð?_x0018_ï_x0003__x0016_i§ð?9£TÀ¬+ð?îåÄcìð?RÞÈn_x001D_ñ?þ!w?ËÙð?fàý_x0008__x001A_©ð?¯Û:Hõ_x000B_ð?o_x000C_&gt;Iÿ÷ð?½¢TÎ_x0005_ñ?Æ&lt;øE©;ñ?©v}g_x001A_ñ?3º\'ð?þW¹ð?9¼'eÿð?¢_x000D_A;_x0002__x0008_û±ð?O8_x000B_¤¾ð?©Ub©Sð?¯_x0003_»³sð?Ò_x0012__x001C_ªð?ß©ÕÖè_x0002_ñ?9&lt;°kÃð?M½Ó_x001E_æð?ZÄ_x0001__x0002__x0001_·ð?²bø)Eóð?Ù+¡»òð?W¸Þ«®_x0001_ñ?_x0013_æâèð?)_x0012_K_x0008_uð?_x001B_Ö©ü¤Ãð?Ù)_x001E_ì	_x0014_ñ?(îÕ&amp;£Æð?ûZA_x0005_Ç½ð?_x000C_ì¾Ñ%Ðð?$h_x000F__x0001__x0016_ñ?á]­_x000D_R8ð?²&lt;)lºXñ?+ÆÒ_x000D_|ñ?¢è}}Mð? Dü"ð?_x0007_Ð(yð?}¤VÙ!_x000D_ñ?âÅ;èð?äWÎ_x0016_4Èð?_x0004_!oWñ?ø¥	-0ñ?b}_x000C__x0006_`ð?_x0005__x0006__x000D_SA25ð?_x0010_çÖ×ð?_x0007_JUñlð?±DÕ_x0011_Á_x0003_ñ?þ_x0002_&gt;N_x0010_1ñ?Û_x0001_¿H|Qð?ê%µ6Ebð?_x000E_'í¬bñ?_x000B_jï|_x000E_ð?ùÖ·m_x000D_jñ?_x0019_½/ïð?i¹GÌ_x000F_ð?^õtoÕ ð?_x0011_aë·´ð?4z_x0018__x0003_/½ð?u}»ãÞ7ñ?J¼÷q_x001B_ñ?}³e÷zð?ó\Æ¢óð?"Bäè{_x0005_ñ?ëäk­x¼ð?_x0004_©ÚÐ~ð?!+3ð?®a9¯ñ?&lt;ß&lt;[Ë¹ð?_x0008_ÃR.ð?3#få°ð?9òX)Èÿð?nÞZ_x000F_Að?Ú·§h!qñ?5üyñð?&amp;Î¤_x0002__x0003_~Qñ?_x0014_i¾_x000E_ið?h$Õ$ï³ð? ]ädñ?ÔÜ4¿ÏÑð?V_x000B__x0002_9Ý_ð?_x0012_µÏD¦_x0015_ñ?]É_èð?dçsåâð?_x000D__x0010_¬s¸­ð?Ñ7¹nºèð?[vÕ?Âð?è_x0015_$É8:ñ?Ì ×±s]ð?Áïôíäð?CÆèåÙçð?$,_x0006_-ßð?¢BõçÜhñ?b£-º×¸ð?öÝÍF¹að?17_x0003_wð?@8ÙÎQËð?I	^xDÑð?á_x0001_Õ_x000F_c8ð?._x000B_ÏÀòð?ÜXÆ 9ð?¼Ð_x0007_fNð?g'úÇÂð?ìÚàµÂð?IM_x0018_³ð?_x0010_Ô5 éÁð?åRÁëwð?_x0002__x0003_!ì5pPð?_x000D_ÝuÙ§ð?ç«_x0010_h'èð?a];­¥ð?Ý (z¿¯ð?_x001D_U_x000C_±k4ð?ú®¿+Ðð?-ÝØ_x0002_é5ñ?¿ÇXN·ð?­+HKOñ?5HJ_x0015_·8ñ?ÖÁ¨_x0008_eÝð?ãô®$ñ?_x0017_Á/Þâ°ð?±ÈÄ¬´ð?_x000E_­wKvð?÷_x0006__¢Óªð?Z$ bRð?ëï±HÒð?IÖsA¦ð?Þè?&lt;ñ?Ó_x000E_ß£aûð?¥F-*£_x0001_ñ?ü´¨Óä_x001A_ñ?_x001A_±]1;«ð? 4ÏÖl¹ð?½_x001B_ZÌð?­y¥éÝûð?Þ®¶_x0002_°Ìð?.¼¦Ûæð?_x0014_ºyC*Ãð?Iý5_x0001__x0007_øjð?ãÖ5à¶ð?_x001F__x001C__x0017_[ùHñ?dåj·hð?_x0013_níÄ-ñ?sØ¬&gt;£ð?_x0012_ôn@4ñ?-{¾?þùð?ÌóÎ_x000B_+ð?Q_x0019_@êiÏð?_x0003_­_x001C_ð?ÁÊ~·"ñ?{}GÛäñ?_Ú_x000E_ú_x000E_²ð?q_x0008__x0018_àS_x000F_ñ?9(­äáð?Ù?C5ð?F_x0005_K®F¡ð?_x0017_ìOlÞð?óÎ|_x0002_Òð?r_x0004_k^ð?tÑ`_x0012_"ð?_x001B_Êñ-ñ?a{¾½Jñ?ÚM&lt;­ð?¿_x0004_c_x000E_´ð?Ðþ_x0015__x0007_óð?5?_x0013_üWð?øó©D_x0006__x0018_ð?$á´ð?-*5ð?#~_x0012_©_x0003_Añ?_x0002__x0003_Ö9 _x0001_ß×ð?Ô_x000F_9m_x000E_ñ?;.ÂßAØð?}}2p§ð?ò_x000E_\jî6ñ?b6_x0011_:²ð?Ò	¾_x001F_Úôð?xk»øÏð?ZSn_x0007__x000E_ñ?£ÊZzÛ_x0019_ñ?ð_x0007_ænÈAð?q¨]aöð?­½bÊLnñ?øXãð?_x000E_Rñð?!÷_x001B_i_x0004_ñ?»Xò_x001C_ïð?\W»$áañ?R=¹Züð?·)_x001D_X×ð?OÖ&lt;5jÖð?Ç_x000D_ñ?n@¥¦]»ð?Y´ÞDð?!ï/Uð?©õÞ»\´ð?_x001E_&gt; ÿ£ð?_x001B_¡ÎÖÿãð?Ä_x0012_ÀºvÏï?Àt§5]ð?_x0012_07©èð?_x001C__x0012_Ýæ_x0001__x0003_ñYð?÷_x001E_¶Vzqð?«_x0006_GÖwð?®Ä][ù_x001B_ñ?ü¶"úÔÜð?Ñ«°¿i¾ð?¦ÂDà¹gð?l_x000C__x000D__x0016_#ñ?ím?Ãfð?_x0007_ò~_çð?;iG°¸%ñ?ñMa`ÌLð?úF5´_x0017_ñ?*æ]`8_x0017_ñ? Ã#³û­ð?¦¯ô¬ãï?4yßcãíð?Ù_x000C_3T_x0001_ñ?z_x000F_ïìæð?FøÆ5ñ?VÒmªßð?X\rvTµð?õÆ_x0007_zÁð?DtÐ&gt;ZÞð?´n Øð?h ¬C_x0002_ñ?Pb!T_x0003_ñ?å_x0002_ºÎ¦%ñ?Áþ¾vQKñ?/Ùµ:ð?¦Í6Ðð?-_x0017_\¨µ½ð?_x0006__x0007_áâ4lDÙð?È u_x0011_ñ?ß­r_x0005__x0017_	ñ?-_x0006_ÚÒPð?¸Ç§r_x0012_·ð?½(_x0002_p²1ñ?[_x0011_YáÚð?*ã_x0011_'àð?ÀO8Iòð?¬N*¯°Ôð?k§{oÛÇð?ñ_x0006_.mÚð?J^O¸¯lð?F½ÌZ_x001A_¥ð?~_x0017_U-_x000C_ð?ï30ÎËð?_x0008_m±Áwð?§_x0004_eCÑð?uõ_x0010__x0008_8lð?æãO­6zñ?F4×Úw_x0003_ñ?ë·O*trð?#	_x0004__x001E_,Ið?mÒMºð?8&amp;âN÷ð?@®ÒaÙòð?"ÚQåjèð?³°$Ö_x0011_ñ?Â uÁ´6ñ?9å-MV6ð?äè£®/¸ð?_x0001_Ô_x0001__x0002_~Ûð?Ämõ¨?Óð?ÚË¤_x000D_¼ð?G9B¸:_x001B_ñ?30YRi'ð?_x0008_&gt;¥ùWñ?´ß_x001B_bÐð?.ÍIALìð?G\|âð?}_x0013_7âð?ðÄ_x0013_|j	ñ?Ñ_x000C_KTð?£åÕ{³ð?(Öêêó¹ð??_x000D__x000C_u©ð?£àRØáOñ?M»×_x000C_ñ?·Wçø8ð?ô_x0001_r~åð?.¤¾³ð?BµZLR½ð?R:Éå}ñ?½9«ñêßð?òQÖÌð?î_x001B_9»Iñ?`Ð¹_x0015_ð?LþAh_x001F_ð?pàé&amp;[ïð?p.qfÔ¿ð?ôaþøÉ,ñ?[_x0011_îÃüð?_x0019_¢×3Öð?_x0002__x0003_AlrÞ[mð?	ýæ©_x000E_Ýð?Ül=À_x0008_Óð?&gt;ã3_x0006_5¨ð?DàØoð?_x000C_Ðþxð?CÆÝWÍð?D&amp;Hò÷ð?Ñ¶_x000D_¾Ïð?àxé°	ñ?@,$å\ð?'Å¤×B|ð?_@*Ur9ñ?xº_x0008_p`äð?_x0006_i´_x000B_ãð?{`@"«­ð?ßÇ ûð?ùóþhð?lL¢¿ä_x001B_ñ?hv_x0011_÷&gt;{ð?(ÁÛa!Éð?åa1GLñ?_x001F_*7ýËdð?Iª_x000C_ûð?­t_x0004_¨¦¸ð?`ÄP§Vkð?_x0001_sÂh:pð?RÊó¢t}ð?K_x0018_ÇÄCXð?Ú_x000F_Ø_x000D_òð?EWÌ_x0005_ã§ð?2ù~l_x0003__x0004_Ì(ñ?_x0008_¶h}æïð?_x0011_/ïàÕ®ð?_x0012_.òî_x0017_±ð?{Ë 9àð??.+_x001C_³_x0010_ñ?&lt;f_x0010_Aä»ð?'$1&gt;"Úð?_x0001_ÓH?Äqð?@7«0Tñ?LGý8Ó'ñ?úe×õð?_x0017__Aì3)ð?1$¶`ð?eåL_x001C_Ë³ð?=Si¥Ñð?^Úõ_x0002_+ñ?	ÄÊøt+ñ?|8}×ð?îg·sÕð?lút_x0005_ñ?Åð9wúð?8FØa[ð?Z®%Í8oð?Ù2_x001D_áì_x000F_ñ?¢!kdf­ð?VY«Âx:ñ?2â_x0019_ò!_x0015_ñ?²ä¶Z^ñ?Ù_x0014_A¯Cöð?Ú_x0004_Ý&gt;Õð?aýc&amp;¾ð?_x0003__x0005_Ä¶_x000D__x0004_óÅð?ÚN¤7Àð?pQ_x0008_ø¤ ð?wécF-3ð?üÞûÛNªð?³ö8_x0015_åð?&amp;s_x0008__x0016_a_x0019_ñ?_%_x0005_Ñ%Çð?^Y´D³ð?;¶¼å_x0010_hð?,B _x000D_ñ?yV"Fð?Ì_x0011_¶|Øð?_x000E_»µÉ-÷ð?_x0016__x0015_:¬_x001A_ð?Í_x000F_Ö_x0016_Qð?_x0005_®øCzð?Zdýªz_x0008_ð?_x0015_Ó{×,_x0001_ñ?_x000F_7_x001B_¦_x000D_×ð?&lt;_x0018_I_x0019_Êð?¿FC¡£zð?_x0018__x0012_n.Wð?O0*#+×ð?/{¦Êùð?$ë¶.ntð?J[ÍÀ¸¼ð?Dê²wíð?4/^c_x000B_~ð?Òp;2_x0013_Ðð?_x0002__x001B_ÀÉ²ð?q4(_x0001__x0002_¾ð?%{_x001F_\ëð??Â$SÜð?_x0018_Q_x0002__x000C_µ¨ð?l_x000E_?Éð?hæ]ð_x001B_¼ð?n `5Ýçð?3ú¾w_x001D_nð?ü9P__x0006_ôð?âÃááHð?#_x0014_«¾Õð?9D_x0005_dð?F4ãÔµvð?_x0008_Qñ%ü_x0006_ñ?©³°ýð?qL_x0001_ñ?§±7y­}ð?!1F yð?HÅ_x0008__x0019__x001F_ ñ?U8"¹úð?'K&gt;_x001C_àäð?o´»Ùñ¬ð?&gt;9]c_x0018_ñ?9®à_x001E_Bñð?·&lt;fÂYð?ºßþõ_x0019_æð?-_x0018_á _x0012_ñ?Å}_x001E_Ìä{ð?ÔËÈGÌð?+_x0006_ñ?åc_x0005_~Tñ?¥?íð?_x0003__x000B_Z­«S_x000B__x0003_ð?Ø ÁÔÁð?Á	f*ñ?_x0002_H_x001E__x0005_g_x001E_ñ?,¦R_x0006_¿Wð?ÿ_x001A_Åõ_x0018_[ñ?®%tvT ñ?Ç¨¿]àøð?,_x0018_´Mfð?_x0001_ª~1&lt;_x0014_ñ?.6©Í'ñ?:µ__x001F_KËð?uýBp_x0011_ð?S»tXÝ¸ð?h_x001B_}`_x0008__x0006_ñ?,RÐÑ|ð?_x001E_²R²_x0002_xð?°í}Ym_x000D_ñ?!´§sñ?_x0015__x0007_d_x0013_5Rð?²Î¸pàLñ?¿É_x0003_Yð?]ìè_x0016_ñ?BË4pÌVð?~_x001B_ÓVòð?ð4v4òð?èb¥è_x0004_Öð?µ2¼_x000C_ð?¾ÿcØyð?¡²+_x0013_î.ñ?Âx;'3ñ?¹_x000B__x000D__x0004__x0005_±.ñ?'Ò|Ë§ð?¦þ!_x0004_Þð?ßu#«oð?_x0001__x001B_K¶àìð?O_x001C_Õq@ð?r6Êj&amp;ñ?»ù_x0018_E_x0013_ð?_x001C_ñÅÝ:ùð?ÛÎüºQrð?|Ê_x0006_øað?±_x000B_0e_x0003_ñ?·_x0007__x0013_/_x0011_ñ?äÅJ_x001E__x001C_½ð?ðñ~_x0006_3ñ?»µú_x0007_þð?±;k\;ñ?¶aW»½_x001D_ñ?Atê[ð?cVÃAñ?ÍYsÓÞªñ?pÄ¥Åð?Oÿi^mð?_x0002_r ðUð?_x0014_k_x0008_­ð?º"y.?ñ?ÑI_x000E_Õð?w«!ñ?jT_x001E_d®ð?²_x001D_Ë6^¯ð?_x0001_2ÖçùFñ?Tÿ_x000F_Ð_x0002__x000C_ñ?_x0002__x0007_¤qû1Käð?_x0015_Õü7uñ?µ2Î_x0008_ñ?_x0001__x0005_6]xñ?úQfìß¾ð?øð_x0004_¡°Öð?_x0004__x000B_Uôð?µ=6ð?¼_x0014__x000B_U¢_x0012_ñ?"3ïV_x001A_ñ?3éµ£®ð?gD	¾%Ïð?\Ñö®°ð?ÛG_x0018_'°Nð?_x001B_t_¢'[ð?6ô-d,\ñ?ñÖÌ¿|_x0015_ñ?XÍQ#_x0018_ñ?_x0019_J2íöð?ÂÕÖwP_x0001_ñ?3åÝø_x001B_ð?µÊ¥_x0006__4ð?½ä_x0011__x0003_¼»ð?¨­jjxeð?_x001D_(Úð?èë_x000C_	ÿzð? ùÒ_x001E_Ôð?_x0019_ÉÜº÷ÿð?ä&amp;÷_x0001_L_x0013_ñ?_x001D__x0013_a*Åð?_x0012_ß_x0006_ÔbÊð?áu¨²_x0001__x0004_IEñ?À¼'Dñ?(ÍÄ_x000E_Y(ñ?=a$1Ù!ñ?AB=fQñ?¬_x0014_È­ð?ëóÑGÛð?gXØ.ð?¦_x001A_Bo=ôð?P[Pið?=a_0UOð?K¿9¦_x0002__x0002_ñ?á_x000B_©ÑPÝð?Ñ_x001C_cñíð?ïDZð?»þo±Ýãð?ø2_x001D_d8ñ?#ÚÕ»ÑØð?_x0003_IÏýÆð?öGÿ2_x0016_ñ?â_x0013__x001E_ßîëð?	&amp;¦_x001D_BÎð?2_x000F__x0007_EÌëð?'üåÈçåð?ûé2ÒÌð?g}äplÓð?à|r¡(ð?ú°Ë²·äð?jÅÄTÂ:ñ?8oÊ»ð?iêúàh£ð?8_x0011_'2ñ?_x0002__x0005_/Ô C9ð?°_x0008_+ùñ?_x0011__x0011_V¨á¹ð?d¸AÒ_Éð?Ø¾k¹ð?e*ôÞð?ÝXà)ÄÒð?ÌC8ºÛ£ð?H²4Âð?¼Ó_x0007_Wq_x0006_ñ?_x001B___x0001_Ðèð?Nðø_x0002_Õð?a%@Øð?÷_x001A_n«ñð?®_x0004__x0017_ÿÒ_x001E_ñ?_x0016_rMÇÙð?Lañ_x0019_:¬ð?Ô°í_x001F_ñ?_x0003_u^Äkð?_x0001_9dhIð?`CÕ49ð?&lt;dö«Z¥ð?Î_x000D_Áñ!ßð?sÙ¸sç_x0014_ñ?m*$N^ð?tÍ~¬ð?Â½ÿ%_x001D_ñ?AÔuþÓâð?\Û¾VT/ñ?EáÂ_x001F_3_x001E_ñ?Ð¬ËTPð?WÎwi_x0002__x0006_¦êð?fÏÍ_x0004__x0003_ð?jßüÍð?ÎK_x0017_G]{ñ?_x001E_ª«!Zfð?2_x001B_Ù_x0008_ÚÈð?ò_x0019_.&gt;Gãð?ÙÃØëîvð?_x0019_6\~ð?å~Iäð?I©_x0007_Ðûð?BGð?©Gâ_x0014_'ñ?z£»æWÐð?_x0013_|¦¥pËð?·Ç_x0008_[¿ð?vÉ3|éð?Ï~m³Eñ?_x0019_(wdýð?&lt;áÆuÞtð?ÔÚcD|0ñ?¿^ì6õð?lìf»ÍMð?T_x0005_¢àiÝð?ÚÎ,_x0002_ñ?'i.êð?_x0006_¦S_x0001_jçð?G²_x001B_Â¬ð?T_x001F_ïx^ð?~_x0014_ýN/ð?Y_x0016_¤­?"ñ?OyCÊð?_x0001__x0006__x001F_Bõ\S¤ð?3drg¿ï?þ²hâs¼ð?:	Å_x0001_«Êð?Gág_x000D_Üð?¶9_x0010_ ªð?çÉä¦ÓSð?Û¯(åKJð?C=ö²³Üð?_x0018_ÆEJªð?@_x0002_§ACð?Eö_x0017_øáð?_x0010_þ_x0003_º­cð?_x001D_à¬ø¾]ð?Ã	ÌÚÛð?8_x0018_áíNþð?uèa2_x0004_ñ?¾_x0012__x0005__x000C_H¹ð?pCcj¶ð?Yä!_x0015_áð?¶q/ãýÊð?NÃ_x0011_B6Kð?ìX¹+Õ¯ð?üéân_x0003_ð?·ïY_x0004__x001A_¡ð?_x0008_Æ_x0011_É¥Öð?ÈoXóÈ?ð?_x0005_%!+ñ?e:D_x000B_ñ?D·q¡¡ð?XgÒË3ºð?c_x001C_°×_x0002__x0003_3ð?JS¤Ç¸¶ð?Jj¯_x0017_áð?.E­8ð?­ß(­\ñ?Ô6_x0001_¸ð?³_x001C_àR£5ñ?n8ÆëÈÊð?_x000C_Iq×_x0017_¯ð?OðÃù_x0017_Fð?é7iÇÆð?¥ÇàEûîð?î¢ÍSâðð?ÕÅuð? ÁóÆ_x001C_Dð?_ÍÈ_x001E_­_x000F_ñ?ý,(ùð?_x0001_'rß5çð?_x001F_r_ñ?_x001A_Shèð?ÎnFñ?¹|ùN_x0004_¶ð?ÕÀ/~/ð?b3åÑEôð?_x001C_&lt;n`óð?ò(__x001C_ñ?XR_x001F_à_x0010_ñ?Ê_x001B_X§_x0003__x0014_ñ?î6ý_x0001_0Íð?_x0016_vîÓ4`ð?èô_x0015__x0017_U#ñ?aÓ_x0004_ðéï?_x0001__x0005_Û3í&lt;_x0001_ï?º#/_x0011_à~ð?Ô&lt;ÍAýð?¼¶K×àð?_x0003_&lt;Æ~X_x0010_ñ?ë]WÃ;Úð?é®cý_x0001_%ñ?Ä_x001E_) Lð?v_x0015_¢báð?õPPDjð?ÏD~_x0002_û^ð?ÇëËÆ_x000B_ñ?«aÊÄ_x000C_ñ?áÏRü¼ð?_x0017_µ3Áh¨ð?õÄÇ¨&gt;cð?ÑÌÉ°_x0006_ð?c½6çð?W,¿_x001C_2ð?Mý_x0018_R«ð?_x0003_Ô ý}ñ?_x001C_l.j8Èð?_x0003_å»5$ñ?(0_x000E_v£ð?s[_x000D_!ü;ð?_x001C_þËIBñ?ç°Þ_x001E_­_x0004_ñ?^ÇU_x0016_9ñ?×È_x0003_ ùrñ?´VT_x0007_9gð?&gt;_x000E__x0003_Ø^ð?ÛÓ`T_x0001__x0002_Sæð?#9_x0008_çð?*_x0010_Ñâ¦ð?lqÂßñð?9V_x001E_*ñ?_x001D_Hãú:ð?(^:H&gt;_x0012_ñ?=Ä½Êérð?¦Ã«ð?mèõ%Àð?-_x0019_ô-´Íð?Nsß üþð?HN)­JUñ?º_x0019_m·®¦ð?ÎdÖ¬&gt;ð?!Ø~³Óað?_x0011__x001B_È-õð?&amp;L1cñ_x001E_ñ?IÕ¬tnð?d¤IÒð?48¸ðFÅð?Å×¶ø´ð?â6_x0008_íð?ò_x0018_é¨tXñ?_x000E_ÓÀý_x000F_¾ð?übäZö¢ð?z"CVñ?¤Á®góñ?$aÎ+_x0013_ñ?h¾¸îX·ð?_x0016_årð?®èZ&lt;·ð?_x0001__x0005_%ùrð?_x0001_¡.©_x001D_ÿð?Õ¨_x0012__x0019_i¸ð?_x0017_Ø_x0005_Û_x0014_&amp;ñ?_x001E_cîïð?·j¶î_x001D_ð?ÞrZ·ið?Ë1þKð?n	{çÕPñ?%FEÒ­èð?2Å1ÆÎð?_x001D_Æëñ_x0004_ñ?d_x000F_È¯Èð?fqÏå_x0002_ñ?_x0004_ý_x0001_u¤ð?_x001D__x001C_ç¬_ð?aø¯_x0014_ªìð?_x001E_å_x0001__x001F_ð?Z_x0018_Ô¸±ð?¼)6_x0016_©ð?P2O_x001C_ª÷ð?]$sÀð?_x0013__x0017_Ô¥8`ñ?è_x001E_ôM·ð?{Ù»Óooñ?TãË¾_x0007_ñ?`OÝfýÓð?£W.Uð?FÏGÍ_x0008_ñ?í_x000D_º±êÂð?Ø%Q_x000E_¬ð?ì_x0003_ô_x0001__x0003_æð?ÜHË·ð?gõ?øð?&amp;ïp=ñ?EÞé]Rñ?ã[Q_x0002__x001E_dð?úµ9|ð?ÔÅÑð?ãR_x001C_,_x0007_Éð?_x001D_Ø_x0013_]ðð?0_x0013_Oîð?³k_x0016_¨Çð?õùJÛÄð?®&gt;âþð?_x001F_UÆTÕ_x0018_ñ?T"_x0017_O_x001A_ñ?º_x0014_¥¬ü×ð?æ7_x0011__ÈAñ?Li9J©ð?|ãë$qjð?ùéùà½ð?àa_x000D_¬7ñ?_x0003_ù¥N¯¢ð?pét¦ð?Ê_x0011_'ßDxð?¸Êh¾ð?rõ,Jûð?½O¼ìcëð?gÑSiþ±ð?(Ágh/èð?*IÉ_x0012_ÜCñ?ÿ_x0013_÷WFZñ?_x0003__x0004_mz´d _x0007_ñ?ÍrWîâ`ð?ÃÊD_x001E_¨nð?p=­þð?jäR_x0008__x0017_¿ð?½_x0017_m_x0017__x0019_ñ?/t_x000F_ û&gt;ñ?¯@_x0018_LÝð?9(nùEð?SÌÊ;_x0018__x0008_ñ?_x001F_`5¯ð?_x0007_O	É__x001D_ñ?r_x0015_Bú¯ð?­B_x0001__x001D__x0016_ñ?·_}j=_x000C_ñ?óÃ[ÈHcñ?äö_x000C_àð?Q_x0014_Ëüû¡ð?àSÛ¦ð?(%g#ñ?õÏ_ûãÞð?R_x0012_»`»¥ð?n³µ_x0012__x000B_ñ? Ø_x0008_´ð?»¤OEnð?ÙlQ_x0008_øð?_x001B_9z£ð?Ûeõ0°Ãð?¥l´rð?yC_x0007_u.ð?Æ_x0002_4åC&gt;ð?XÏö_x0001__x0003__x0002_ñ?u!¦_x0003_ªQð?¯Û÷¡ð?gé|·åð?Ð¯!×Óµð?Ï_x0017__x0013_8ãÇð?&lt;É¯D²Úð?_x0006_É¬kbð?ÿ ¼øÍÃð?rí_x001E_°e_x001B_ñ?éÍ_x0001__x0010_Ñð?e@_x0018__x000B_¸Hñ?h_x001D_Ö´	éð?_x0017_&lt;FO¬ðð?ñ_x0018_ìQdºð?a{_x0004_RÕñ?¿zµð?Á	Ó_x000C_øð?_x001C_^T_x000C_ñ?_x000D_?«_x0008_Gð?éÉ¯l_x0005_hñ?TýÖÎ¥ð?È±4I,¢ð?`-iâ¡ð?ÔóÑ¶Tuð?¡s_x0017_Ìùð?+×V_x000E_}Ôð?ëÉ¼d£óð?×_x0012__x0005_jNñ?_x0018_=NTqñ?_x000C_Úv	q_x0003_ñ?_x001E_îY%Í_x0006_ñ?_x0002__x0006_U	_x0015_£¿ð?§`Í_x0012_`Àð?_"Ù_x0006_Åð?7Ìñmð?OL'ìð?PÑ!Çp°ð?¶ÁQ_x000F_x²ð?À5,Óðð?_x000E_¼_x0010_	GÆð?p_x001B__x0003_0ñ?·æãëø_x0002_ñ?_x0004_8ðæ®ð?ÈYÇ_x0006_ªð?æOÔØÈMñ?ÁD¢ûï?+ñZ­9Äð?,C·_x0008_âð?«;Þí$_x000F_ñ?_x0005_8þBR3ñ?­"Õâ9ñ?uÏ_x0008_¾«ð?£¨Ë_x0001__x0013_ªð?nø_x000E__x0014_Ålñ?_x0008_ðs_x0003_±ñ?¿M£_x0001_Áð?&amp;u5ß(ð?]a^Ï_x0015_ñ?&lt;=f~ð?óñï ñ?¯÷:_x0014_6Îð?BÃ&gt;.á	ñ?!Ë_x001E_ñ_x0001__x0002_E§ð?_x001E_¥|úïð?çày!åð?í\U"Zñð?_x001D_@çMV&gt;ð?Lò«Áxð?íéJ_x001C__x0005_ñ?Â2æ+ð?_x0002_È¡*ð?Em Ð1ñ?}ÊRú_x000B_0ð?v_x0010_÷"¥ð?_x000B_ëÐr¿Àð?&gt;d_x001E_´Ó¨ð?à@Aì]að?ÊVÕGq_x0015_ð?´Fí_x0006_ÿð?È_x001D_æ®Húð?ÀvNÑ_x0017_ñ?_À?ª_x000C__x0010_ñ?Í©WbÂéð?Ý»&lt;Oð?Kïvñ_x000D_ñ?ã°_x0013_Ê_x000C_ãð?l_x0016_&gt;ð?^í_x001B_À{ð?îX]Íéð?e#ySWð?¼`_x0019_E«ð?`×O_x000C_iÒð?(º²O)ñ?rÒ==±ð?_x0001__x0002_Ê¶_x0001_ôÚð?ÇKç^.(ñ?ºø_x000D_#ö5ñ?_x001B_!K¼g¤ñ?L¿ÞZ)ñ?-_x0005_ð?_x001D_ë_x0010_sð?¥1u$,ð?À ÄæTð? {è:¶ð?¿Ç=àÄð?»+Öü~ð?&amp;LÙ2¼Bñ?DûU[åð?Í*3_x0013__x0013_ð?GsDæ Dñ?_x000F_¡Jñ[Añ?_x0017_Af)_x0003_Ùð?;%?ïÍð?¬Èêð?_x001C_ÑZ_x0017_¥ð?ý_x001B_zò¨±ð?qL_x0005_EÜð?qä¦bð?0ÚÙY¦9ð?_x0018_`^àºð?·_x0001_IJÂ¤ð?	*ÑtÎð?`_x000C_o`ø²ð?¿´Kñ?Ö®@_x0005_Dð?Á¥ÿl_x0003__x0006_ïÝð?Òo_x0016_d_x0002_îñ?~~#GÙÁð?Q1KAXñ?ëá#ñ?M·¬Äð?¢Å_x0004_Óª1ð?tB~KRßð?Ò/.Èðeð?_x0003__x0018_3B]ñ?|Ùkû_x0001_ñ?_x001D__x000E_khñ?[_x0017_cz»Gð?fàMóÆÎð?_x0012_Lý_x0019_ÐRñ?¯u&amp;&amp;B1ð?(B¿YÎ_x0006_ñ?z½_x0005_ëÖð?_x001B_\ÑLÊ$ð?_x0012_wÄÞdàð?¹Ö_x000B__x0011_ñ?¼Ø!Oñ?WÜàD©«ð?°åp_x0012_ýüð?_x0012_m_x0017_*5ñ?TJÕpð?C_x0002_û^)ð?Ùà#_x0005_}ð?-Yõ_x0010_&gt;ñ?_x001E_0ÿ_x000C_­ð?i#	Ùð?_x0004_üÉ_x000D_K ð?_x0001_	v'Í%Øð?ü/Ã&gt;®ð?°vuMÿð?;_x0019_»:Áð?wÎÓ"áð?ä_x0008_Ë_x0006_½ð?¢&lt;)°ð?_x0019_uéY@ið?g_x0002_VPð?_x001E_Ü _x000E_#ð?¯_T_x0017_àoð?'Q¶ý_x0016_ð?_x0011_í¯YÄñ?æAWo_x0015_!ñ?sõ!-ñ?¿òÊFV_x0007_ñ?*)(A(ð?úÕ_x001B__x0014_5ð?¶j_x0003_LqÛð?(E'³ôð?ÍÉ:ð?Õ8Ûcñ?D]eµð?U½CÞA4ñ?N_x001F_#÷ð?L	ÉC£_x0005_ñ?µr_x001D_bð?Ì73u_x0016_ñ?_x0007__x0004_¢_x000C_Sð?_x0007_+èfìð?ÎÏéPÛð?i_x0001__x0002_·öð?¯Ö_x0016_W(üð?âÇ!F'êð?üæ×ðþpð?÷Ô_x0004__x0017__x0003_ñ?[Ü§Uð?@ßNÐ¡õð?_x001E_(K*Keñ?#Îr¯Ñð?S²âp¬pð?y£WY_x0002_¦ð?:©ý÷²¬ð?VW«5Swð?qwUzjñ?åú$$_x0008_Âð?«VZÇzÈð?$[í_x000B_Ç_x001B_ð?I¬_x0007__x0008_½ð?DÞ¯F¹Ðð?_x001E_qÆ¦_x001F_ñ?¦_x001D_ìÚð?_x001C_¹Ä_x001C_ñ?_x0018_e½*,ñ?ûê´A&amp;Âð?©$íâð?n¨_$ð?®kò/ñ?´¦_x001C_ò;1ñ?þuìï_x0013_Æð?)½ÏÉb_x000F_ð?á°t_x0004_»ð?? õëÎð?	_x000C_Zùq_x0019_ÃBð?_x0002_lh_x0018_£ð?!WËï5kñ?g_x0008_öð?_x0007_%ê÷_x0017_vð?lsp)ëð?ä_x0016__x0004_s_x0013_ñ?íÇp~îð?3M«fÔð?Û9ZxÆð?¨@Lú_x0018_tð?üëýì_x0003_ñ?«¯ûåÖßð?Ê#}Öûêð?X3_x0005_¹ »ð?b_x0015__x001A_¡l&lt;ð?'1É_x0012_&lt;ñ?d_x0010_,Cú7ð?5úå_x0007__x000B_\ð?$ö££_x0014_ñ?öó}_x0006_ð?sßç?ÀGñ?Sùg1k_x0008_ñ?Õµºü?ëð?`ÞÒ`Áð?ÃÆ|Ú_x000E_ñ?XC¢\¢Oð?CðW_x001F_ð?_x0001_Ëïýð?öcêR_x001E_Äð?r_x001C_CôK5ð?_x0001_Ðö"_x0002__x0003_îð?ÿÓ_x0001_W4-ð?¤O[_Ä©ð?Lì,¶_x0012_ð?\î¼7ñ?EA_x0016_­ ð?g_x000C_bq,ñ?òQùÿ°Þð?Öî_x0002_&gt;Ûð?¦ªô·^Çð?:p_x0013_µð?_x000D_¶ÕÉð?@¸ú,4@ñ?ºÂê"¢ð?X[ÚÛSñ?ªD¹j·þð?þ¯3"ð?&gt;ñ?ìÍ¤»Äð?¶¥ED_x001D_éð?Úª_x0010__x000F_âËð?ÕÍÕOmÂð?_x000D__x0017_(ÕúÙð?_x0018_d=¡±áð?¢QÌ_fñ?öþDEv¿ð?c7¦~sð?+Â_x0006_¨aÃð?RqÈÑ_x0012_Ìð?R#á8óð?`Viiù¸ð?&lt;_x0015_¦Æ_x000B_Ãð?_x0002__x0008_Ð§G_x0019_÷&lt;ñ?_x0001_¶°1_x0003_§ð?=kÿyhð?Ù_x0017_Fj£Óð?_x0019_Âø_x001F_âð?Ã'Ñ!Zñ?_x0013_aöË÷Ñð?ävïS·«ð?hF¨Ö:üð?¸â_x001F_ª¥¾ð?é¯¯O©ð?._x0005_Ãð?M&amp;¸Ìð?_x0002_DZ=Éð?qcä­ßð?­B\ËùPð?ª:»_x0012_Lð?J@³8_x001D_»ð?_x001C__x001D__x001A_ðKð?ÛòÐ}Ôð?_x000B_J_x0011_]ð?m¯§)_x0007_ñ?_x001C_H&amp;éSÃð?¡£Ãóð?ñÂ¶_x0003_ñ?¨_x0002_@_x0018_%ñ?7qX_x0006_©ð?Z(x[Çð?_x0004_Ró_x0019_¬­ð?}_x0005_ñ¸}ñ?Ð¶_x0006_-_x001F_ñ?ã_x001E_u_x0011__x0001__x0002_?_x0004_ñ?¹_x000B__x0015__x001D_ð?	_x0007_ö6sñ?_x000E_4@"ð?%_x0014_;Îñð?eú(	¬ð?&lt;;ùEC3ð?ÿ;_x0007_u_x0006_ð?í¨ãU_x0010_èð?S_x0005_ócð?Üö'w³Ðð?K/õgÞð?/Å±ð?=_x0007_Ö[rçð?_x0005_Iâ¢iñ?_x0013__x0016_ân6_x001D_ñ?¦?~Zð?_x0012_§öûð?»¹_x000E_[ð$ð?W_x001B_dÔð?½-ÒáÍ_x0008_ñ?°ôYHá\ð?T_x0002_-^Aòð?_x0007_	Æôð?ëÌäE#ñ?ÊfÓñÁ¦ð?÷ÌÆbòð?ÊEd:ð?\øn_x0016_=:ñ?ÓÕ)_x0017_8ð?»¹m¹×	ñ?_ÅØ&gt;_Ìð?_x0001__x0002_SP`_x001E_pð? :ktúÜð?LïÁ@BÒð?½üdC,ñ?mß2_x0004_Ëð?6lÝ÷Â_x0008_ñ?déNGÄrð?¦²u_x0017_=¦ð?iÃ)µ¯ð?ò_x000D_§Àð?÷4Ùq²ð?¬Ó_x0019_îð?ndÖ5EÛð?Ñ_x001E_ì+ñ?{°zÂÊ}ð?£ËëÛÎÍð?_x0004_`_x001D_Þ_x001E_Âð?ø,¬égð?ÀLByÿð?q;ÏV_x000B_¼ð?ÂnîÝð?Ïaë°_x000C__x0010_ñ?i~_x0008_ÓxÛð?³â4;ð?þ¢Ó8ð?_x0007_u/_x001A_ñ?Å÷~ð?Y7T³ð?»àfÃð?æO;ºyEñ?î«/îÂ*ñ?J_x001E_r_x0002__x0001__x0003_N_x0012_ñ?´YMóð?aò©©ð?·&lt;ì¾ð?_x000B__x0006_¾%*zð?nÍG½qð?"ÀvÇo_x001E_ñ?Ö]ÇSc|ð?VçÙ_x0018_âð?CQÊã äð?8tJ$wð? f1Í=_x001D_ð?Æ·Q_x000F_ôð?_x0015_ü_x0011_µïð?¾_x0017_m_x0002_"_x0017_ñ?'Y«Ëòæð?ÎÖF×"ñ?½h	Æßð?&amp;|Ä\oð?Ã_x001C_¯_x0008_Õ4ñ?ß¾ù_x0007_ñ?êAÆ_x001D_wð?Ä)¸`Åð?M%6Xâ¼ð?}_x0005_º|á¹ð?rÒ5°9ð?ÕÙ_x0001_¯ð?9fÃ_x000C_@ð?_x001D_íáÂ°ð?èxè_x0006_0öð?Ì=_x001C_ýð?_x0008_zK_x000F_á1ñ?_x0003__x0004_Ò_x000D_þL¼ð?_x000F_E_x001A_³|¤ð?RáðK	ñ?_x0001__x001C_é(ù/ñ?)_x0019_2hÖáð?¾þàß3áð?ëË°Ô¯$ñ?ò?$ñÒð?'_x0010_»¹%Õð?ëdú_x0002_xð?¤c1I¹ð?."3Zñ?­_x000D_0óèð?®YPæ0Óð?µ"A°ð?ñ6¯Ü©ð?_x0002_\¡Oì´ð?ð?_x0007_Q1ñ?5ó¶Å\Úð?Ì$q*!®ð?_x0002_÷i\i_x0012_ò?cÒ_x0011_\xð?åÐt_x001D_Åãð?Åé_x000F_05ñ?²_x000F_&gt;¶)ñ?B_x0005_eüñð?Y^gá+ñ?Ü_x0004_&gt;¿ð?V!Ü~ãÏð?¹ÄfõÑÚð?R_x000F_kêbð?Ç.Wt_x0002__x0004_&amp;éð?è__x0014_Ûð?ÄD¥r{ð?s_x000E_ðð?BÚJÆð?_x001C_ ÔIí_x001B_ñ?íeÉÕð?_x0011_1­DÖ¸ð?t?ÉS5ð?½7Ädñð?ÓÐ_x0007_t&amp;ñ?hSéþ?ºð?_x001E_1\!ñ?$Ô#¹ÁWð?ZîWÄð?Tñp&gt;Þð?_x0003_0ó9J/ñ?:­Àð?ÛL_x0003_¢õð?¶zQæð?AÆå!Ø_x0003_ñ?×;_x0018_êîð?_x0018_²¬ª_x0011_Àð?_x0007_ú^Ïóð?¹×'ùð?5×¼f_x0013_Éð?©ÌFñ?TÇù_x0001_ñ?ºLnBð?kç»_x0006_Ïð?	sÆc_x0016_tð?gðTÉ_x0003_ìð?_x0003__x000D_¨YÝÌC'ñ?_x0004_Ü²Ñrð?æo&gt;Â_x000C_ñ?©_x0015_¶_x001F_Ùð?M(­Ó§ð?êûn\S¦ð?¶_x000B__x0019_ið?þääniÖð?y¢Å_x0008_(ñ?õê?(Að?_x0010_ûè°·ð?WÒA´_x0004_ñ?ÝïVþ~zð?È¬¼ÊZð?Ê½XÆ¿ð?Ð¯óhð?vq_x0005__x0007_ð?g£þ_x0002_ñ?{ºuë/£ð?Ò Haôð?_x001F__x0004_º©ºð?±º¶_x000D_77ñ?ï=ûá­èð?	=á24ñ?×gE»ù6ñ?3í6×·Ôð?Ça7``ð?Èd÷Ý_x0013_ñ?Ý8|_x0001_¶ð?_x000E_Ï_x0012_×ï?_x0006_É;lÿð?_x0004_õ_x0003__x0006_¿±ð??¼èèUlñ?_x0012_Á©ûð?_x0001_Ô3y`âð?$ÈÛF_x001B_Ôð?(¯[&amp;_x0003_ñ?òrDYÑ^ñ?êÕªò;ñ?ÑtÏ©ôð?3îU_x0001_$ñ?_x001F_7¬°ÔOð?_x0010_fG¤ÿð?s_x0017__x0005_Ìúð?_x0017_ù¹îî_x0017_ñ?Çð_x0003_²=ñ?1ý (¨Òð?¶±þ'	ñ?9_x0011_ÏV-&gt;ñ?½j%èð?)5ÔúÛùï?_x001E_id_x0016_â¿ð?nçä_x0016_m~ð?_x0003__x001A_ÔÆ¾ð?ÝNN¤%ñ?ö/Qð?±¼i;vð?Â¸£c¾ð?_x0001__x0004_U·ú³ð?&amp; R_x0017_ñ?_x0013_ai	·ð?UX`\ó½ð?_x0002_Ôd¸ð?_x0001__x0003_©2ÇNð?N_x0007_î¹Éï?Õ_x001B_Ô!%æð? ef®¾Éð?T³ÈûÏð?949áøð?ÒçÈ ×3ñ?Y_x0018_ÑÒ¦#ñ?a)þÄ_x0004_²ð?Yâð?_x0010_(m¾ºâð?µÍÖð9¼ð?­_x0015_ÒJñ?½õìE$ªð?i¡_x0016_í« ñ?Ïp|©}èð?ühÎ}_x0006_íð?î_x0002_ñ\vXð?8w&amp;_"Åð?v¡I×_x001E_¤ð?cÇ¢[ñ?Ì_x0003_NÁ²ð?¶_x0008_C-ì£ð?Íï|&amp;8Êð?®_:'têð?.bm/÷ð?·wúkï_x0005_ñ?Ôç2a_x0016_Äð?Ò	Y#)Äð?j_x0017_]é¬_x0006_ñ?|9ëà&lt;)ñ?È2ÏÃ_x0004__x0006_à`ð?PJ¦;Ðð?ê±îýãð?×®o]ð?[õõô	Ûð?HÄÂËß½ð?Y$¦Öð?ó¯É¬õð?õ_x0008__x0013_hð?ã6{_x000E_7ð?_x0003_ÎnñÀð?h_x0002_º)Ýæð?Úh÷9_x000E_ð?}W8_x000F_*¸ð?PÅËc`dñ?ªHÌ44ð?Ø²=?¿Ñð?ÃHê±ä·ð?ÊJcä_x001C_mð?ÉÚ_x0001_Éð?\¨_x000F_Ðð?_x0019_â7ð?y®ð?ù&lt;g_x0005_EÕð?cÖ$=Jð?­ÐSà.^ð?÷©H_x001A_¨ð?*Ôx1ÁLð?Þ£gJyÒð?ËÆ;Åkìð?ZAåu0ñ?¯mà_x0016__x0012_ð?_x0001__x0002_,Ê_x0011_ñâºð?½K#ºÑ_x001F_ñ?Iþ_x0006_âØð?ì_x000D_o»ð?ÇFcíÖð?:*ÙP%_x0005_ñ?_x0008_É·_x001A_	ð?b­Ð'êüð?á-³].ð?@dáÊoð?î5ôvð?½.{_x001D_^Zñ?c_x0013_._x001C_Øð?	ó{¾-ð?hv_x001E_¤xð?_x0016_äá`èð?úv¤_x001C_SHð?lH9¹¹!ñ?cçäSà_x000D_ñ?ï³î_x001D__x0015_ñ?{E_x0018_§ðÄð?ê¢Yfð?ç\!áð?_x001A_ÂçÐ¤ð?®}°_x0005_Ñð?ý&gt;¯_x0012_ð?áû9m_x0006_ñ?nÂáÐð?_x0007_MKZuð?3é¨Úçêï?Ï²àÉ¯³ð?ýC!_x0001__x0006_ì­ð?_x0016_ G"Ëð?.¢bËÂð?óókrð?4$.YÒµð?Z_x000B_ùâ~Åð?ùªA_x0004_P×ð?³Ä_x0010_s_x001D_ñ?~?_x0019_¹_x000D_Üð?_x001F_jÊofÑð?_x0003_:ß­_x001C_öð?ÿcl}Î_x0002_ñ?¨=x~M²ð?_x0007_Ñ¨%íòð?Cé:¼×Sñ?Ê¬_x0012__x0004_jð?P#`üð?²I;5¦Ùð?ä-H"_x0019_ð?_x0019_õ_x0006_¹9Àð?§°&gt;&lt;|Yð?«&lt;]ð?ZÈËëéð?êL¹¹ð?_x0019_Hù=ýð?ô¯Y	÷ð?G/g§zCñ?sÏ_x001A__x000D_ñ?m_x0017_Àò*íð?Î=f_x0001_ñ?_x0005_@¦_x001C_~ð?_x0005_&lt;íü¹gð?_x0001__x0002_,_x000B_ïÖñÁð?¢²z*Pàð?oCÁ?'¾ð?_x001A_wÒ,\/ð?¨_x0005_wki#ð?ü`&amp;_x0016_eð?M¡åð?ÿmDÃð?_x001B_úè¹Uð?lX{÷¡ð?ûA&lt;qHÜð?_x0018_HÈ'ð?zÍÔ¢üåð?g_x0008_ã¹5ñ?=Z_x001C_1_x001C_ñ?_x001C_0ùµüð?×_x0013_û µð?ºý_x001B_·Að?éúA_¹&lt;ð?_x0005_&amp;¿Eð?^V©Úð?!_x0005__x0008__x0008__x000C_°ð?	ýÿ²_x0018_ñ?»53ø9ñ?_x000B_K(}ð?övC/¢ð?_x001A_#NF?ñ?j_x0015_Æ_x000B_fõð?_x000D_ñcÔð?#£,_x001B__x000E_ñ?Hy_x000E_0vñ?_x0019_&lt;ÛÆ_x0001__x0006_¤]ñ?þ4æ!æßð?ÛÁ2VTð?[b4ú¸ð?|D_x001D_)C]ð?N,-f÷Æð?ï|©J¶ð?_x001D_HÇ{ð?@©{×Eñ?,_x001A_5ð?_x000B_6_x001C_ÃÔ¶ð?ÒàZ_x0017_ð?ï/ÜÓ¸'ñ?5_x0011_3&amp;_x000B_ñ?qJ-d«£ð?LÃãm×ð?Ç³aì_x000F_ñ?$_x0004_õù¤Îð?öY!_x0004__x0012__x0005_ñ?ô_x001A__x0003_kÝð?v'8ã_x001D_÷ð?1ÖÓâ§ð?ÚWsç,ñ?wGäÏîð?_x000D_.±õðoñ?9_x0002_üz·ð?Ë&lt;oë-ñ?N:¶_x000D_ð?£ãØÐ_x0004_nð?êÀ§ïýYð?/_x0018__x000E__x0019__ð?E»Ä_[Ðð?_x0001__x0002_Î?¥ûað?à?Ey¾äð?[dP_x000F_ñ?Ò_x001B_é_x0001_:¥ð?´¨_x0008_B°ð?8q×2@Øð?aBÒs¿_x0016_ñ?_x0013_¡Ï_x0004_Óð?_x001A_ÏÞ÷Óëð?Å_x0006_%2_x0001_ûð?g¼Ñr&amp;pð?_x0016_x_x0017_¦Pñ?K_x0005_T,Ìð?_x0004_)òynÏð?*ÃØ·sð?&amp;åØ_x0011_Ë´ð?ÆÚÑ~_x0008_ñ?±&lt;ÆBð?¼¥_x0017_Ddð?xtR_x0008_ëð?ÄèìÃÆ_x0002_ñ?3åâ]æð?ê_x0014_ô¿ìð?_x0005_ÝLeÓÅð?ò{e±ñ_x0014_ð?p5ÆcAið?µ¨ÊÏ_x0012_¿ð?¤·ï.ú¬ð?¸öRèð?=(´nð?;_x000B_e^_x0001_±ð?±Ïù	_x000D_`ð?¶Ê`+¸ð?Ü_x0011__x0016_èkð?Úî^¿Ìð?kÆ´1a_x0005_ñ?_x0014_ÕHØÿÙð?0ÞÒO²ð?vç]á7Çð?*_x0003_tÅEñ?6=ú-%|ð?êKü&amp;&amp;_x0018_ñ?b,ëIað?_x000B_á_x000F_[_x0003_ñ?_x0004_¡º/¯ð?±/_x0018_¹0Ðð?0q_x0006__x0008_øð?=Ð&amp;_x0012__x0010_`ñ?ÔúîÓQfð?4-Ù_x000F_«ð?1_x0011_`ãÛuñ?¤äIt_x0017_ïð?_x0007_Àñ¡dûð?ãð_x0001__x0004_¿¤ð?	Qç5_x001A_ñ?Ñ_x000F_ÌB°éð? ð0)Æð?ê_x0005__x000C_úð?K_x001E_mÌð?_x0005__x0002_:_x001D_ú¦ð?µôn(:\ñ?VLÎô&lt;îð?:_x0010_z£w_x0011_ñ?_x0001__x0002_b_x000B_³g´ð?Y\»ê3ð?áªÒVØ¢ð?áõ¶clð?ß$`ö½ð?]«lVQ¤ð?»w8_x0010_`¶ð?_x0002_|qÚð? ÁüÇ_x000D_¥ð?°Ï\_x0018__x0008__x0001_ñ?D±´_x0013_ù_x000B_ñ?ß¶ËR÷¥ð?_x0008_Gõ9l-ñ?ÑÑGË_x0017_+ð?_x000C_QSÇ±"ñ?7_x0008_	:úð?iõ åð?(¯ì¤_x001A__x0013_ñ?kSDHðð?XüK ð?3_.évøð?9vë·×Þð?tU	Ð#Lð?{Á_x000C_:ôð?^ Óð?u=eLêð?ôS~`îOñ?õIç_x0012_¡ð?`¤òã×[ð?¸àJ_x000B_Ãeð?o.é\ÅÈð?(_x0012_Î_x0004__x0007__x001B_ñ?ÞXõ:Ëð?!§4®¥ð?_x0008_o_x0016_óð?R¯9µÏñ?X`_x0013_BU_x0001_ñ?×4	­Bñ?f_x0002_ñ0ñ?_x0004_%éÖÅíð?÷A??/_x0019_ñ?YC£Z\ð?LúÚ0Áð?É_x0005_ÿð?ô·_x0010_#ÕXð?È¯R_x0004_¿ð?hÔÅlÝVð?	az¹ð?¡^$v|6ñ?&amp;_x0017_xáð?fJ_x001E_@ð?Ó_x0003__x0012_¥Æ_x0005_ñ?¡L´ä/­ð?O_x0012_êð?ö_x0017__x000B_çM_x0016_ñ?_x001B_o_x0018_ë=þð?4ZÊ¨ ð?þ_x000C_E_x000E_{ð?8Æ1ª_x001E__x000F_ð?RÊôð?\JC,£Oñ?¨?ó¢Öð?_x0010_cmA]_x0006_ð?_x0003__x0004_¢ì£*¹Áð?Å§_x001E_[_x000B_ñ?_x0005_cV,_x001C_ð?øÜâ_x0015_aÜð?ÿ_x0004_u)-gð?_x0011_§_x000B__x0002__x0015_ñ?Æ;_x0007_vð?ô_x0003_¸ûRð?¾««_x0014_T¯ð?Tþ_x0002_½ÚÇð?b·3_x001E_	Gð?äýå¸Qð?!·î¿_x0004_(ñ?×ÎÍ»§ð?ZA9Û+Ñð?j4iãð?|÷¿é2*ð?jL_ÔÎð?O_x000E__x001F_àÉÓð?ò~_x000F_Ì*ñ?Î_x001E_âa'ìð?_x0001__x0006_jað? 9Bñb¥ð?!·IKð?á_x000C_Ûx_x0010_ð?(.W_x001C__x0007_!ñ?¯Ü´¢-ñ?ðî9ÚÓÊð?ì'_x000B_W(çð?_x001A_«ñð?$÷êºOXñ?5_x001D_×_x0004__x0006_ÕÓð?_x0012_Qlëð?_x0015_e_x0010_øµ¢ð?åræ÷_x001A_ñ?¼s¹_x0008_!rð?_x0001_GFå¯Üð?hÚ£;m_x001C_ñ?â_x001A__x0001_!Kñ?á_x0007_.Z²Gñ?©ÒïgØäð?G&lt;(Rª_x0010_ñ?|_x001C_ÐB_x000C_ñ?_x0008_2á=$ñ?ãl_x0002__x0015_Y»ð?Uw_x001F_ñ?_x0006_rJå&amp;ùð?3hxJá_ð?L_x0003_¼_x0016_ Èð?Ø_x0005_åäÍð?AX6ÚÈçð?È`_x0006_CÛªð?sX\uµð?æE_x0017_=ñ?ØÐ_×zð?)b+Ç·îð?_x0016_v¹û_x0018_ñ?ù#íûRAñ?_x0011_j»%ºð?%_x0019_bòíð?á·¿?4 ñ?ÖSZ[Hð?Ó^S8øtð?_x0001__x0002_á_x0019_ê¨Äð?âJÔ©Åð?ðÛ:ù_x0010_ñ?+9!Êð?[ìq_x0014_ð?OÊÓI(ð?*_x001D_í;q ñ?êQ_x000F_:ëð?ÏC_x000C__x001F_háð?_x000B_g	'Êð?.F¤æ¡ð?G_x0010_7ºð?Äe_x0005_ã_x001E_´ð?¼¯ÏÞÕ×ð?Í°_x001F_]öÇð?§®9_x0013_°ñð?$ï8räTð?ÐÂ.N&gt;&amp;ñ?à~_x0013__x0016_5±ð?u1OhØð?¤å³_x0013_ñ?S_x001E_ì²uúð?_x001E_å_x0015_´P3ñ?à_x0016_Øð?é!ßµð?_x001E_qRãi ð?_x001E_º£_x0007_¦ð?-cç|ãð?vD_x0014_ñ?ì_x0004_üò¢çð?LãgëHêð?W_x0011_y6_x0003__x0004_Í_x000E_ñ?ã²_x0001_£ÿð?@Uûs_x0006_»ï?_x0002_Äå_x0011_bð?á_x001E_¸']Âð?K-&amp;$#fñ?w6Îmàð?&lt;ÿ/ØÞ_x001E_ñ?h J"0ñ?èSwUûð?¨\QnWñ?åV5JHÁð?Ô*_x0008_ª_x0003__x0010_ñ?ñG}_x0002_ð?nõ_x0015_÷ð?E÷!ÀPð?4{~_x001B_¡ð?i÷ÈIKåð?t©7ÝZýð?[Íòð?!Ã	Ìà¹ñ?ÝáCP:"ñ?;_x0014__x001A_EeIñ?,&amp;×ÓéÜð?_x0010_d)6Ýð?_x001D_® k¢ð?lÎ|æsñ?:Ã³ ýð?¥Ì7èMLñ?æ@=â°ð?_x001F_@~lñ?Àyÿ|_x0018_Vñ?_x0002__x0006_r_x0018_¾_x000E_7Dð?q~_x0008_þð?_x0002_Ìúèdñ?Ø5:²ð?_x0014_=k_x0001_­Ûð?Hè(Þð?9ê(s_x0005_ð?#¿Ýazñ?âXÞcÓð?}_x0018_c-£Øð?éèç¢_x0010_ñ?W_x001A_ñð?À±89oñ?_x0004_ÌÅ3öDð?îøÉÌ.ñ?î	ÞsÈð?ò3åeåyð?~2Pð?l¹aí÷ð?5ºa9ÄUñ?Z@_x0017_HÑwñ?_x001B_èTù®ð?_x0003_9~¨&amp;_x000D_ð?&lt;(+Ê_x001E_ñ?_x001C_µì¿	Îð?¤Íjã_x0007_ñ?_x0012_ðÒÓvÇð?Û_x001A_ìË_x0002_ñ?ê_x0004_Ûî¼ð?b_x001D_Ì\hð?z±mUcð?£.*_x0004__x000B_fÍð? _x000C_[Uoð?Mb'Vßð?ìy·_x000F_w.ñ?`_x0003_õ¡	ð?_x0001__x0007_YhÇMð? *R¹Þð?þáÝõåð?¶³F=1_x0002_ñ?ÕùÆð?¬iµÁÿð?B¡©¦CSñ?g]_x0005_ZD_x0003_ñ?½Ðð]p_x000E_ñ?É)_x001F_ý_x0008_kð?.çmU`&lt;ð?;éóãzñ?èr_x0008_\ibð?èM',@ñ?ö·Äp³ð?¹m*¦óð?_x001C_)ùÀÿ©ð?»çÜUïÔð?ù3Ó^ð?ì_x0012_ñSð?Hw,1ð?_x000F_;¶`ÈÕð?Æåµ_x0014_Ñnð?_x0018_1rÕð?g ¤@¼Nñ?CóµA_x0018_9ñ?_x0002_&lt;_x000F_E_x0006_«ð?_x0001__x0002_§ÔDùó7ñ?%szå_x0018_ð?ð¼£û)ñ?y³àâÞöð?Ùo Kíð?z_x0003_n=_x0002_ñ?°_x001B_Zö1añ?ûÉ_x0015_ôª¼ð?´¢©;ñCñ?ÅßûX£ð?NÄ6@«ð?Jt_x001C__x000B__x0012_ñ?ÎX_x0015_oÊð?9õ_x001F_µ;ñ?gºN)´2ð?R&lt;ê_x0018_+nñ?ÂÓS®Ïð?#z*WSyð?õÔ¼¹ðð?f9å_x000C_ñ?_x0007_ù¢#?Áð?ù_x0006__x0003_¹»_x001C_ð?FÈp_x0016_ð?xÊ£ÌfÙð?}\¥FLþð?#_x0018__x0006_xãûð?_x0019_´!¡|ñ?î±ñup±ð?_x0007_EÑj¨ð?=20)_x0002_ñ?_x0018_7wu ð?G-8Ý_x0002__x0003_9[ð?_x0016_vÔ¨_x0004_ñ?OY.µ&amp;ð?¯Â_x0002_åç	ñ?µQlù&gt;qð?éº9ß¯ð?_x001B_xy0ªð?_x001B_f_x0019_®ð?º5í¿s­ð?kêÞââð?ÂOõ%Èð?V ÁO0_x000D_ñ?gI{_x0018_;ñ?Ðô&amp;òj½ð?k2ûLñ?|#=1É~ð?_x0013_ÉÔ#wð?ÅûëÙð?åû_x001E_ 	Kñ?°	÷Óuäð?Ôà_x000C_ümÈï?_x000D_¸W'8ñ?â¹_x0005_ ð?_x0001__x0003_;Óýð?L¹_x001A_ð?_x000E_ÇÍÝ`pñ?_x000C_1:Ïð?ç_x0003_$µð?tõ_x0015__l´ð?Î_x0003_±|ð?íØ¯ó6Öð?Ò¶%òâfñ?_x0003__x0004_ÙîhÉ5·ð?IµUcî_x001D_ñ?&gt;ÙÍ)½ð?Yz8aô2ñ?Ê_x0004__x000C_q_x0019_}ð?ÑÑÞ!³0ð?_x001D_¬¢©ñ?é+aPx&lt;ñ?qµÞY	 ð?ñýdú_x000E_ñ?=ñë&gt;Ñð?_x0005__x000B_ï!H×ð?Ö0ÎoÍð?&amp;wî¿Öð?+ñÐØIð?úH_x0011_vHñ?ï:3_x000B_¨_x0012_ñ?}óÒv¿ð?q5¤½iGñ?_Sl««ð?,µ,12ñ?Í.JÙð?&amp;E¹0ð?_x001C_uÌcy¤ñ?_x0010_Ö_x0003_®Ëð?ä±êÎÆð?_x000E_L©öð?ª+­_x0002__x0001_ñ?ºô²Ï¦}ð?ÓÚúúð?Þ|Ðª-ð?àïbÙ_x0003__x0004__x0017_yð?jÆ¨: ¨ð?b#3]¡øð?Ç"zÝ&amp;ñ?~e7p¬ð?`p§ò"©ð?ñÞ-_x0005__x001B_ð?E_x0006_ïi_x0019_ñ?$I5}kð?rm3ÒNéð?BÞ_x0003_#¸ð?Ê)Âb/)ð?R]ÊE_x0010_Jñ?°åèið?§àªËEð?îmÁZ_x0013_ñ?kV£Tð?ÕN_x0011_a×@ñ? ±½qð?_x0002__x0018__x0015_1$àð?_x0004_Í®iïð?Æ&amp;ë_x0011_Âð?Í.UÊ_x0012_ãð?NäFªÊ_x001C_ñ?×_x0004_ä'}ð?2c_x0001_&amp;6ñ?|îõ_x000C_uð?nÃá:ð?p÷FiRñ?_x0008_ØÇ½wíð?Q¿_x0005_×;ð?¯_x001A_eHÖFð?_x0003_	ß __x0001_9Rð?ÆÅ=ýUð?eq_­êð?°5_x0014_s¬ð?%zÛTAð?oÕÕyÞlð?´¶õqð?µÅ²¡ð?¡_x0008_|Ôð?_x001A_©º-âLñ?*Ò»nÄð?h[e_×­ð?BRÇ*Ábñ?9GÍ_x0004_ð?Ào4Shñ?ï_x0001_§i×(ñ?¥a~p_x001F_ëð?_x001C_³9_x000B_ñ?n/k_x0015_"dð?_x001A_!_x0002__x0004_¸_x001D_ñ?_x0013_gÕ²XÎð?rð?±¬ûëj&gt;ñ?\u_x0003_,1_x0011_ñ?a_x0006_.r÷ð?³ÒN_x0011__x0016_ñ?¸_x0005__x0001_v-åð?Dá(zð?ªE_x0007_Ñº¶ð?,ùè«KOð?_x0005_G0¸öð?_x000F_w¾\_x0004_	´Añ?+íjl@¬ð?GTÁ_x0011_öÌð?ù#PªºHð?È²_x0019_¯_x0003_Íð?ÖN_x001E__x001D_E_x0002_ñ?1RzµIeð?«7/uãkñ?»ñnà{ð?EÎM_x000F_Nñ?^_x000E_ía_x0007_ñ?_x000D_³u&amp;_x0013_ð?³¹_x0017_tð?_x000B_6eg­Âð?j_x0015__x0008_EÇËð?óÄÊMx_x0015_ñ?ÝçVÅeùð?QàR_x0005_[nð?6ÓNÝð?9ÅE¼ñ?\^7û_x0001_ñ?òÀ]&lt;9ñ?ñ_x001D_ýKlð?i_x001E_ìÝ¼ð?Ïç²òð?4«Á$¬»ð?ú_x000C_øæ%ñ?±]VÕBñ?â)Xùuªð?_x0017__x0012_Glð?_x0006__x001B_4ÕRQñ?(H½1êBð?_x0001__x0002_Çë-Ræð?qFÌíUð?°icu`Æð?h_x0018__x0014__x0014__x0018_ßð?zÛ_x0010_5 ð?å!_x0001_ð¨ð?ù«9Øx6ð?_x0012_ÌçTñ?_x0006__x0016_HØàð?§g~tùð?9LLjð?6è_x0013_Ù_x0015_ñ?Vüh¹ùð?ò½_x0003_õð?¹Ñw\ð?X1­'Ûð?@]_x001A_mðð?¹_x001F_¨¡Xñ?M_x0016_a_x0011__x000D_ñ?á©Q;v&gt;ð?Y¯Jejð?ùè§_x000C_A_x0006_ñ?Ònàò_x0006__x0008_ñ?_x0002_­m¨ð?&lt;_x0004__x0013_¤&amp;bñ?@é_x001E_Ûø_x0019_ñ?ÃJÌ`sð?1©p/³ñ?`*6¿ÌÃð?ñâtòð?_x0003_9ðíðð?à8±_x0004__x0001__x0002_%¡ð?T¥4@õ²ð?ÄÌÕ)/_x0001_ð?_x0002___x000E_^Éð?zÓq,(ð?ÂKd_x000B_&amp;úð?8ÂDñ?ÉÎ»_x001D_+ñ?_6®y_x0017_ñ?_x0017_7ßXö_x001A_ñ?ÈÍOÞþð?w_x0011_î¸Êð?_x0014_ç_x0017__x0015_&gt;ð?"¹¬övvð?&amp;È_x000B_Q_x0015_Wð?\¬6Ï_x0011_ñ?_x000F_3«iPð?)&amp;õÇ[§ð?ÙÚ_x0010_Õïð?çdð?ÚXT³mð?GE·ú\ð?,JhÑöÕð?»]Ëð?_x0003__x000B_^¼Oð?ÉS_x0018_d~_x0014_ñ?æÚÐ?ñ?s;u¯@ð?_x0001__x0001__x0001__x0001__x0001__x0001__x0001__x0001__x0001__x0001__x0001__x0001__x0001__x0001_ð?_x0001__x0001__x0001__x0001__x0001__x0001__x0001_@_x0001__x0001__x0001__x0001__x0001__x0001__x0001__x0001__x0001__x0002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0002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0002_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0002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0002_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0002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0002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0002__x0001__x0001__x0001__x0001_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0002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0002__x0001__x0001__x0001__x0001_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0002_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0002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0002__x0001__x0001_ð?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0002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0002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@_x0001__x0002__x0001__x0001__x0001__x0001__x0001__x0001__x0001_@_x0001__x0001__x0001__x0001__x0001__x0001__x0001_@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0002__x0001__x0001__x0001__x0001_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0002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0002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0002__x0001__x0001_ð?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0002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0002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0002__x0001__x0001_ð?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0002_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?_x0001__x0001__x0001__x0001__x0001__x0002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ð?_x0001__x0002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0002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_x0001_@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_x0001_@_x0001__x0001__x0001__x0001__x0001__x0001_ð?_x0001__x0002__x0001__x0001__x0001__x0001__x0001__x0001__x0001__x0001__x0001__x0001__x0001__x0001__x0001__x0001_ð?_x0001__x0001__x0001__x0001__x0001__x0001_ð¿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ð¿_x0001__x0001__x0001__x0001__x0001__x0001_ð¿_x0001__x0001__x0001__x0001__x0001__x0001_ð¿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0019__x001A__x0019__x0019_ð?_x0019__x0019__x0019__x0019__x0019__x0019__x0019__x0019__x0019__x0019__x0019__x0019__x0019__x0019_ð?_x0019__x0019__x0019__x0019__x0019__x0019__x0019_@_x0019__x0019__x0019__x0019__x0019__x0019_ð¿_x0019__x0019__x0019__x0019__x0019__x0019_ð¿_x0019__x0019__x0019__x0019__x0019__x0019__x0019_@_x0019__x0019__x0019__x0019__x0019__x0019_ð?_x0019__x0019__x0019__x0019__x0019__x0019__x0019_@_x0019__x0019__x0019__x0019__x0019__x0019__x0019_@_x0019__x0019__x0019__x0019__x0019__x0019_ð¿_x0019__x0019__x0019__x0019__x0019__x0019__x0019__x0019__x0019__x0019__x0019__x0019__x0019__x0019_ð?_x0019__x0019__x0019__x0019__x0019__x0019__x0019_@_x0019__x0019__x0019__x0019__x0019__x0019__x0019_@_x0019__x0019__x0019__x0019__x0019__x0019_ð¿_x0019__x0019__x0019__x0019__x0019__x0019__x0019_@_x0019__x0019__x0019__x0019__x0019__x0019_ð¿_x0019__x0019__x0019__x0019__x0019__x0019_ð¿_x0019__x0019__x0019__x0019__x0019__x0019_ð?_x0001__x000E__x0019__x0019__x0002__x000E__x0019__x0019__x0003__x000E__x0019__x0019__x0004__x000E__x0019__x0019__x0005__x000E__x0019__x0019__x0006__x000E__x0019__x0019__x0007__x000E__x0019__x0019__x0008__x000E__x0019__x0019_	_x000E__x0019__x0019__x001A__x000E__x0019__x0019__x000B__x000E__x0019__x0019__x000C__x000E__x0019__x0019__x000D__x000E__x0019__x0019__x000E__x000E__x0019__x0019__x000F__x000E__x0019__x0019__x0010__x000E__x0019__x0019__x0011__x000E__x0019__x0019__x0012__x000E__x0019__x0019__x0013__x000E__x0019__x0019__x0014__x000E__x0019__x0019__x0015__x000E__x0019__x0019__x0016__x000E__x0019__x0019__x0017__x000E__x0019__x0019__x0018__x000E__x0019__x0019__x0001__x0002__x0019__x000E__x0001__x0001__x001A__x000E__x0001__x0001__x001B__x000E__x0001__x0001__x001C__x000E__x0001__x0001__x001D__x000E__x0001__x0001__x001E__x000E__x0001__x0001__x001F__x000E__x0001__x0001_ _x000E__x0001__x0001_!_x000E__x0001__x0001_"_x000E__x0001__x0001_#_x000E__x0001__x0001_$_x000E__x0001__x0001_%_x000E__x0001__x0001_&amp;_x000E__x0001__x0001_'_x000E__x0001__x0001_(_x000E__x0001__x0001_)_x000E__x0001__x0001_*_x000E__x0001__x0001_+_x000E__x0001__x0001_,_x000E__x0001__x0001_-_x000E__x0001__x0001_._x000E__x0001__x0001_/_x000E__x0001__x0001_0_x000E__x0001__x0001_1_x000E__x0001__x0001_2_x000E__x0001__x0001_3_x000E__x0001__x0001_4_x000E__x0001__x0001_5_x000E__x0001__x0001_6_x000E__x0001__x0001_7_x000E__x0001__x0001_8_x000E__x0001__x0001_9_x000E__x0001__x0001_:_x000E__x0001__x0001_;_x000E__x0001__x0001_&lt;_x000E__x0001__x0001_=_x000E__x0001__x0001_&gt;_x000E__x0001__x0001_?_x000E__x0001__x0001_@_x000E__x0001__x0001_A_x000E__x0001__x0001_B_x000E__x0001__x0001_C_x000E__x0001__x0001_D_x000E__x0001__x0001_E_x000E__x0001__x0001_F_x000E__x0001__x0001_G_x000E__x0001__x0001_H_x000E__x0001__x0001_I_x000E__x0001__x0001_J_x000E__x0001__x0001_K_x000E__x0001__x0001_L_x000E__x0001__x0001_M_x000E__x0001__x0001_N_x000E__x0001__x0001_O_x000E__x0001__x0001_P_x000E__x0001__x0001_Q_x000E__x0001__x0001_R_x000E__x0001__x0001_S_x000E__x0001__x0001_T_x000E__x0001__x0001_U_x000E__x0001__x0001_V_x000E__x0001__x0001_W_x000E__x0001__x0001__x0001__x0002_X_x000E__x0001__x0001_Y_x000E__x0001__x0001_Z_x000E__x0001__x0001_[_x000E__x0001__x0001_\_x000E__x0001__x0001_]_x000E__x0001__x0001_^_x000E__x0001__x0001___x000E__x0001__x0001_`_x000E__x0001__x0001_a_x000E__x0001__x0001_b_x000E__x0001__x0001_c_x000E__x0001__x0001_d_x000E__x0001__x0001_e_x000E__x0001__x0001_f_x000E__x0001__x0001_g_x000E__x0001__x0001_h_x000E__x0001__x0001_i_x000E__x0001__x0001_j_x000E__x0001__x0001_k_x000E__x0001__x0001_l_x000E__x0001__x0001_m_x000E__x0001__x0001_n_x000E__x0001__x0001_o_x000E__x0001__x0001_p_x000E__x0001__x0001_q_x000E__x0001__x0001_r_x000E__x0001__x0001_s_x000E__x0001__x0001_t_x000E__x0001__x0001_u_x000E__x0001__x0001_v_x000E__x0001__x0001_w_x000E__x0001__x0001_y_x000E__x0001__x0001_ýÿÿÿz_x000E__x0001__x0001_{_x000E__x0001__x0001_|_x000E__x0001__x0001_}_x000E__x0001__x0001_~_x000E__x0001__x0001__x000E__x0001__x0001__x000E__x0001__x0001__x0001__x0001__x0001__x0001__x0001__x0001__x0001_@_x0001__x0001__x0001__x0001__x0001__x0001_ð?_x0001__x0001__x0001__x0001__x0001__x0001_ð?_x0001__x0001__x0001__x0001__x0001__x0001_ð?_x0001__x0001__x0001__x0001__x0001__x0001__x0001_@_x0001__x0001__x0001__x0001__x0001__x0001_ð?_x0001__x0001__x0001__x0001__x0001__x0001_ð¿_x0001__x0001__x0001__x0001__x0001__x0001_ð?_x0001__x0001__x0001__x0001__x0001__x0001_ð¿_x0001__x0001__x0001__x0001__x0001__x0001__x0001_@_x0001__x0001__x0001__x0001__x0001__x0001_ð¿_x0001__x0002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_x0001_@_x0001__x0001__x0001__x0001__x0001__x0001__x0001__x0001__x0001__x0001__x0001__x0001__x0001__x0001__x0001_@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_x0001_@_x0001__x0001__x0001__x0001__x0001__x0001_ð¿_x0001__x0001__x0001__x0001__x0001__x0001_ð¿_x0001__x0001__x0001__x0001__x0001__x0002__x0001__x0001__x0001_@_x0001__x0001__x0001__x0001__x0001__x0001_ð¿_x0001__x0001__x0001__x0001__x0001__x0001__x0001__x0001__x0001__x0001__x0001__x0001__x0001__x0001__x0001_@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@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0002__x0001__x0001__x0001__x0001__x0001__x0001__x0001_@_x0001__x0001__x0001__x0001__x0001__x0001__x0001__x0001_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@_x0001__x0001__x0001__x0001__x0001__x0001_ð¿_x0001__x0001__x0001__x0001__x0001__x0001_ð?_x0001__x0001__x0001__x0001__x0001__x0001__x0001_@_x0001__x0001__x0001__x0001__x0001__x0001__x0001_@_x0001__x0001__x0001__x0001__x0001__x0001_ð¿_x0001__x0001__x0001__x0001__x0001__x0001_ð?_x0001__x0001__x0001__x0001__x0001__x0001_ð?_x0001__x0001__x0001__x0001__x0001__x0001_ð¿_x0001__x0001__x0001__x0001__x0001__x0001_ð?_x0001__x0001__x0001__x0001__x0001__x0001_ð¿_x0001__x0001__x0001__x0001__x0001__x0001_ð?_x0001__x0001__x0001__x0001__x0001__x0001__x0001_@_x0001__x0001__x0001__x0001__x0001__x0001__x0001_@_x0001__x0001__x0001__x0001__x0001__x0001__x0001__x0001__x0001__x0001__x0001__x0001__x0001__x0002__x0001__x0001__x0001__x0001_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0001__x0001__x0001__x0001__x0001__x0001__x0001__x0001__x0001__x0001_@_x0001__x0001__x0001__x0001__x0001__x0001__x0001_@_x0001__x0001__x0001__x0001__x0001__x0001_ð¿_x0001__x0001__x0001__x0001__x0001__x0001__x0001_@_x0001__x0001__x0001__x0001__x0001__x0001_ð¿_x0001__x0001__x0001__x0001__x0001__x0001_ð¿_x0001__x0001__x0001__x0001__x0001__x0001__x0001_@_x0001__x0001__x0001__x0001__x0001__x0001__x0001__x0001__x0001__x0001__x0001__x0001__x0001__x0001__x0001_@_x0001__x0002__x0001__x0001__x0001__x0001__x0001__x0001__x0001__x0001__x0001__x0001__x0001__x0001__x0001__x0001__x0001_@_x0001__x0001__x0001__x0001__x0001__x0001_ð¿_x0001__x0001__x0001__x0001__x0001__x0001_ð¿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ð¿_x0001__x0001__x0001__x0001__x0001__x0001__x0001_@_x0001__x0001__x0001__x0001__x0001__x0001_ð?_x0001__x0001__x0001__x0001__x0001__x0001__x0001__x0001__x0001__x0001__x0001__x0001__x0001__x0001_ð¿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@_x0001__x0001__x0001__x0001__x0001__x0001__x0001_@_x0001__x0001__x0001__x0001__x0001__x0001__x0001__x0001__x0001__x0001__x0001__x0001__x0001__x0001__x0001_@_x0001__x0001__x0001__x0001__x0001__x0001_ð¿_x0001__x0001__x0001__x0001__x0001__x0001_ð?_x0001__x0001__x0001__x0001__x0001__x0001_ð¿_x0001__x0001__x0001__x0001__x0001__x0001__x0001_@_x0001__x0001__x0001__x0001__x0001__x0001_ð¿_x0001__x0001__x0001__x0001__x0001__x0002__x0001__x0001__x0001__x0001__x0001__x0001__x0001__x0001__x0001__x0001_ð¿_x0001__x0001__x0001__x0001__x0001__x0001__x0001__x0001__x0001__x0001__x0001__x0001__x0001__x0001__x0001_@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@_x0001__x0001__x0001__x0001__x0001__x0001_ð¿_x0001__x0001__x0001__x0001__x0001__x0001_ð?_x0001__x0001__x0001__x0001__x0001__x0001_ð¿_x0001__x0001__x0001__x0001__x0001__x0001_ð¿_x0001__x0002__x0001__x0001__x0001__x0001__x0001__x0001_ð¿_x0001__x0001__x0001__x0001__x0001__x0001_ð¿_x0001__x0001__x0001__x0001__x0001__x0001__x0001_@_x0001__x0001__x0001__x0001__x0001__x0001_ð¿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ð¿_x0001__x0001__x0001__x0001__x0001__x0001_ð¿_x0001__x0001__x0001__x0001__x0001__x0001_ð?_x0001__x0001__x0001__x0001__x0001__x0001_ð¿_x0001__x0001__x0001__x0001__x0001__x0001_ð¿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0002__x0001__x0001_ð?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@_x0001__x0001__x0001__x0001__x0001__x0001__x0001_@_x0001__x0001__x0001__x0001__x0001__x0001_ð¿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¿_x0001__x0001__x0001__x0001__x0001__x0001_ð¿_x0001__x0001__x0001__x0001__x0001__x0001_ð¿_x0001__x0001__x0001__x0001__x0001__x0001_ð¿_x0001__x0001__x0001__x0001__x0001__x0001_ð?_x0001__x0001__x0001__x0001__x0001__x0001_ð?_x0001__x0002_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@_x0001__x0001__x0001__x0001__x0001__x0001__x0001_@_x0001__x0001__x0001__x0001__x0001__x0001__x0001_@_x0001__x0001__x0001__x0001__x0001__x0001_ð¿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0002__x0001__x0001__x0001_@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¿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_x0001__x0001__x0002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¿_x0001__x0001__x0001__x0001__x0001__x0001__x0001_@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¿_x0001__x0001__x0001__x0001__x0001__x0001__x0001__x0001__x0001__x0001__x0001__x0001__x0001__x0002__x0001__x0001__x0001__x0001__x0001__x0001__x0001__x0001__x0001__x0001__x0001_@_x0001__x0001__x0001__x0001__x0001__x0001__x0001__x0001__x0001__x0001__x0001__x0001__x0001__x0001_ð¿_x0001__x0001__x0001__x0001__x0001__x0001__x0001_@_x0001__x0001__x0001__x0001__x0001__x0001__x0001__x0001__x0001__x0001__x0001__x0001__x0001__x0001_ð¿_x0001__x0001__x0001__x0001__x0001__x0001_ð¿_x0001__x0001__x0001__x0001__x0001__x0001__x0001_@_x0001__x0001__x0001__x0001__x0001__x0001__x0001__x0001__x0001__x0001__x0001__x0001__x0001__x0001__x0001_@_x0001__x0001__x0001__x0001__x0001__x0001_ð¿_x0001__x0001__x0001__x0001__x0001__x0001__x0001_@_x0001__x0001__x0001__x0001__x0001__x0001__x0001__x0001__x0001__x0001__x0001__x0001__x0001__x0001_ð¿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¿_x0001__x0001__x0001__x0001__x0001__x0001_ð?_x0001__x0002__x0001__x0001__x0001__x0001__x0001__x0001_ð?_x0001__x0001__x0001__x0001__x0001__x0001_ð?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@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@_x0001__x0001__x0001__x0001__x0001__x0001_ð?_x0001__x0001__x0001__x0001__x0001__x0001_ð¿_x0001__x0001__x0001__x0001__x0001__x0001_ð¿_x0001__x0001__x0001__x0001__x0001__x0001_ð¿_x0001__x0001__x0001__x0001__x0001__x0002__x0001__x0001__x0001_@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¿_x0001__x0001__x0001__x0001__x0001__x0001_ð?_x0001__x0001__x0001__x0001__x0001__x0001_ð¿_x0001__x0001__x0001__x0001__x0001__x0001_ð?_x0001__x0001__x0001__x0001__x0001__x0001__x0001_@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_x0001_@_x0001__x0002_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¿_x0001__x0001__x0001__x0001__x0001__x0001_ð?_x0001__x0001__x0001__x0001__x0001__x0001__x0001_@_x0001__x0001__x0001__x0001__x0001__x0001_ð¿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_x0001_@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_x0001_@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0002__x0001__x0001_ð¿_x0001__x0001__x0001__x0001__x0001__x0001_ð¿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ð?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_x0001_@_x0001__x0002_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_x0001_@_x0001__x0001__x0001__x0001__x0001__x0001_ð?_x0001__x0001__x0001__x0001__x0001__x0001__x0001_@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¿_x0001__x0001__x0001__x0001__x0001__x0002__x0001__x0001__x0001__x0001__x0001__x0001__x0001__x0001__x0001__x0001_ð?_x0001__x0001__x0001__x0001__x0001__x0001__x0001__x0001__x0001__x0001__x0001__x0001__x0001__x0001_ð¿_x0001__x0001__x0001__x0001__x0001__x0001__x0001_@_x0001__x0001__x0001__x0001__x0001__x0001_ð?_x0001__x0001__x0001__x0001__x0001__x0001__x0001_@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_x0001_@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@_x0001__x0001__x0001__x0001__x0001__x0001__x0001__x0001__x0001__x0001__x0001__x0001__x0001__x0001_ð¿_x0001__x0001__x0001__x0001__x0001__x0001_ð?_x0001__x0001__x0001__x0001__x0001__x0001__x0001_@_x0001__x0001__x0001__x0001__x0001__x0001_ð?_x0001__x0001__x0001__x0001__x0001__x0001_ð¿_x0001__x0001__x0001__x0001__x0001__x0001_ð?_x0001__x0001__x0001__x0001__x0001__x0001_ð¿_x0001__x0001__x0001__x0001__x0001__x0001_ð?_x0001__x0001__x0001__x0001__x0001__x0001_ð?_x0001__x0002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_x0001_@_x0001__x0001__x0001__x0001__x0001__x0001__x0001_@_x0001__x0001__x0001__x0001__x0001__x0001_ð¿_x0001__x0001__x0001__x0001__x0001__x0001_ð¿_x0001__x0001__x0001__x0001__x0001__x0001_ð¿_x0001__x0001__x0001__x0001__x0001__x0001__x0001__x0001__x0001__x0001__x0001__x0001__x0001__x0001__x0001__x0001__x0001__x0001__x0001__x0001__x0001__x0001_ð¿_x0001__x0001__x0001__x0001__x0001__x0001__x0001_@_x0001__x0001__x0001__x0001__x0001__x0001__x0001_@_x0001__x0001__x0001__x0001__x0001__x0001_ð¿_x0001__x0001__x0001__x0001__x0001__x0001__x0001__x0001__x0001__x0001__x0001__x0001__x0001__x0001__x0001__x0001__x0001__x0001__x0001__x0001__x0001__x0001_ð¿_x0001__x0001__x0001__x0001__x0001__x0002__x0001__x0001_ð¿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_x0001_@_x0001__x0001__x0001__x0001__x0001__x0001__x0001_@_x0001__x0001__x0001__x0001__x0001__x0001_ð¿_x0001__x0001__x0001__x0001__x0001__x0001_ð¿_x0001__x0001__x0001__x0001__x0001__x0001__x0001_@_x0001__x0001__x0001__x0001__x0001__x0001_ð¿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_x0001_@_x0001__x0002__x0001__x0001__x0001__x0001__x0001__x0001_ð?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@_x0001__x0001__x0001__x0001__x0001__x0001_ð¿_x0001__x0001__x0001__x0001__x0001__x0001_ð¿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ð¿_x0001__x0001__x0001__x0001__x0001__x0001_ð¿_x0001__x0001__x0001__x0001__x0001__x0001__x0001__x0001__x0001__x0001__x0001__x0001__x0001__x0001__x0001__x0001__x0001__x0001__x0001__x0001__x0001__x0002__x0001__x0001__x0001__x0001__x0001__x0001__x0001__x0001__x0001__x0001_ð?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0001__x0001_@_x0001__x0001__x0001__x0001__x0001__x0001_ð¿_x0001__x0001__x0001__x0001__x0001__x0001__x0001__x0001__x0001__x0001__x0001__x0001__x0001__x0001__x0001_@_x0001__x0001__x0001__x0001__x0001__x0001_ð¿_x0001__x0001__x0001__x0001__x0001__x0001__x0001__x0001__x0001__x0001__x0001__x0001__x0001__x0001_ð?_x0001__x0001__x0001__x0001__x0001__x0001__x0001_@_x0001__x0001__x0001__x0001__x0001__x0001_ð¿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ð¿_x0001__x0001__x0001__x0001__x0001__x0001_ð?_x0001__x0001__x0001__x0001__x0001__x0001__x0001_@_x0001__x0001__x0001__x0001__x0001__x0001_ð?</t>
  </si>
  <si>
    <t>b98d8e115d1fd1f131ef160c55dca448_x0001__x0002__x0001__x0001__x0001__x0001__x0001__x0001__x0001_@_x0001__x0001__x0001__x0001__x0001__x0001_ð¿_x0001__x0001__x0001__x0001__x0001__x0001_ð¿_x0001__x0001__x0001__x0001__x0001__x0001_ð?_x0001__x0001__x0001__x0001__x0001__x0001__x0001_@_x0001__x0001__x0001__x0001__x0001__x0001_ð¿_x0001__x0001__x0001__x0001__x0001__x0001__x0001_@_x0001__x0001__x0001__x0001__x0001__x0001_ð¿_x0001__x0001__x0001__x0001__x0001__x0001__x0001_@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ð¿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_x0001__x0001__x0001__x0001__x0001__x0001__x0001__x0001_ð?_x0001__x0001__x0001__x0001__x0001__x0001_ð¿_x0001__x0001__x0001__x0001__x0001__x0001__x0001_@_x0001__x0001__x0001__x0001__x0001__x0001__x0001_@_x0001__x0001__x0001__x0001__x0001__x0001_ð?_x0001__x0001__x0001__x0001__x0001__x0001_ð¿_x0001__x0001__x0001__x0001__x0001__x0002__x0001__x0001_ð?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¿_x0001__x0001__x0001__x0001__x0001__x0001_ð?_x0001__x0001__x0001__x0001__x0001__x0001_ð¿_x0001__x0001__x0001__x0001__x0001__x0001__x0001_@_x0001__x0001__x0001__x0001__x0001__x0001_ð¿_x0001__x0001__x0001__x0001__x0001__x0001_ð¿_x0001__x0001__x0001__x0001__x0001__x0001__x0001_@_x0001__x0001__x0001__x0001__x0001__x0001_ð?_x0001__x0001__x0001__x0001__x0001__x0001_ð?_x0001__x0002__x0001__x0001__x0001__x0001__x0001__x0001__x0001_@_x0001__x0001__x0001__x0001__x0001__x0001__x0001_@_x0001__x0001__x0001__x0001__x0001__x0001_ð?_x0001__x0001__x0001__x0001__x0001__x0001_ð¿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ð¿_x0001__x0001__x0001__x0001__x0001__x0001__x0001_@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@_x0001__x0001__x0001__x0001__x0001__x0001_ð?_x0001__x0001__x0001__x0001__x0001__x0001_ð¿_x0001__x0001__x0001__x0001__x0001__x0001__x0001_@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_x0001_@_x0001__x0001__x0001__x0001__x0001__x0002__x0001__x0001_ð?_x0001__x0001__x0001__x0001__x0001__x0001__x0001__x0001__x0001__x0001__x0001__x0001__x0001__x0001__x0001_@_x0001__x0001__x0001__x0001__x0001__x0001__x0001_@_x0001__x0001__x0001__x0001__x0001__x0001_ð¿_x0001__x0001__x0001__x0001__x0001__x0001__x0001__x0001__x0001__x0001__x0001__x0001__x0001__x0001_ð¿_x0001__x0001__x0001__x0001__x0001__x0001__x0001__x0001__x0001__x0001__x0001__x0001__x0001__x0001__x0001__x0001__x0001__x0001__x0001__x0001__x0001__x0001__x0001_@_x0001__x0001__x0001__x0001__x0001__x0001__x0001__x0001__x0001__x0001__x0001__x0001__x0001__x0001_ð¿_x0001__x0001__x0001__x0001__x0001__x0001_ð?_x0001__x0001__x0001__x0001__x0001__x0001_ð?_x0001__x0001__x0001__x0001__x0001__x0001__x0001_@_x0001__x0001__x0001__x0001__x0001__x0001__x0001_@_x0001__x0001__x0001__x0001__x0001__x0001_ð¿_x0001__x0001__x0001__x0001__x0001__x0001__x0001__x0001__x0001__x0001__x0001__x0001__x0001__x0001_ð?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¿_x0001__x0001__x0001__x0001__x0001__x0001_ð¿_x0001__x0001__x0001__x0001__x0001__x0001__x0001__x0001__x0001__x0001__x0001__x0001__x0001__x0001__x0001__x0001__x0001__x0002__x0001__x0001__x0001__x0001__x0001__x0001__x0001_@_x0001__x0001__x0001__x0001__x0001__x0001__x0001__x0001__x0001__x0001__x0001__x0001__x0001__x0001__x0001__x0001__x0001__x0001__x0001__x0001__x0001__x0001__x0001__x0001__x0001__x0001__x0001__x0001__x0001__x0001_ð¿_x0001__x0001__x0001__x0001__x0001__x0001__x0001_@_x0001__x0001__x0001__x0001__x0001__x0001__x0001__x0001__x0001__x0001__x0001__x0001__x0001__x0001__x0001_@_x0001__x0001__x0001__x0001__x0001__x0001_ð?_x0001__x0001__x0001__x0001__x0001__x0001_ð¿_x0001__x0001__x0001__x0001__x0001__x0001__x0001_@_x0001__x0001__x0001__x0001__x0001__x0001_ð¿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_x0001_@_x0001__x0001__x0001__x0001__x0001__x0001__x0001__x0001__x0001__x0001__x0001__x0001__x0001__x0001__x0001_@_x0001__x0001__x0001__x0001__x0001__x0001__x0001_@_x0001__x0001__x0001__x0001__x0001__x0001_ð?_x0001__x0001__x0001__x0001__x0001__x0001_ð?_x0001__x0001__x0001__x0001__x0001__x0001_ð?_x0001__x0001__x0001__x0001__x0001__x0001_ð¿_x0001__x0001__x0001__x0001__x0001__x0001__x0001_@_x0001__x0001__x0001__x0001__x0001__x0001__x0001__x0001__x0001__x0001__x0001__x0001__x0001__x0001_ð?_x0001__x0001__x0001__x0001__x0001__x0001__x0001_@_x0001__x0001__x0001__x0001__x0001__x0002__x0001__x0001__x0001__x0001__x0001__x0001__x0001__x0001__x0001__x0001_ð¿_x0001__x0001__x0001__x0001__x0001__x0001__x0001__x0001__x0001__x0001__x0001__x0001__x0001__x0001__x0001_@_x0001__x0001__x0001__x0001__x0001__x0001__x0001__x0001__x0001__x0001__x0001__x0001__x0001__x0001__x0001__x0001__x0001__x0001__x0001__x0001__x0001__x0001_ð?_x0001__x0001__x0001__x0001__x0001__x0001_ð¿_x0001__x0001__x0001__x0001__x0001__x0001_ð?_x0001__x0001__x0001__x0001__x0001__x0001__x0001_@_x0001__x0001__x0001__x0001__x0001__x0001__x0001_@_x0001__x0001__x0001__x0001__x0001__x0001_ð?_x0001__x0001__x0001__x0001__x0001__x0001_ð¿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@_x0001__x0001__x0001__x0001__x0001__x0001_ð¿_x0001__x0001__x0001__x0001__x0001__x0001__x0001__x0001__x0001__x0001__x0001__x0001__x0001__x0001_ð?_x0001__x0001__x0001__x0001__x0001__x0001_ð?_x0001__x0001__x0001__x0001__x0001__x0001_ð?_x0001__x0001__x0001__x0001__x0001__x0001__x0001_@_x0001__x0001__x0001__x0001__x0001__x0001__x0001_@_x0001__x0002__x0001__x0001__x0001__x0001__x0001__x0001__x0001_@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_x0001_@_x0001__x0001__x0001__x0001__x0001__x0001_ð¿_x0001__x0001__x0001__x0001__x0001__x0001_ð?_x0001__x0001__x0001__x0001__x0001__x0001__x0001__x0001__x0001__x0001__x0001__x0001__x0001__x0001__x0001_@_x0001__x0001__x0001__x0001__x0001__x0001_ð?_x0001__x0001__x0001__x0001__x0001__x0001_ð¿_x0001__x0001__x0001__x0001__x0001__x0001_ð¿_x0001__x0001__x0001__x0001__x0001__x0001__x0001_@_x0001__x0001__x0001__x0001__x0001__x0001__x0001_@_x0001__x0001__x0001__x0001__x0001__x0001_ð¿_x0001__x0001__x0001__x0001__x0001__x0001_ð¿_x0001__x0001__x0001__x0001__x0001__x0001__x0001_@_x0001__x0001__x0001__x0001__x0001__x0001_ð?_x0001__x0001__x0001__x0001__x0001__x0001__x0001__x0001__x0001__x0001__x0001__x0001__x0001__x0001_ð¿_x0001__x0001__x0001__x0001__x0001__x0001_ð?_x0001__x0001__x0001__x0001__x0001__x0001__x0001_@_x0001__x0001__x0001__x0001__x0001__x0001_ð¿_x0001__x0001__x0001__x0001__x0001__x0001__x0001__x0001__x0001__x0001__x0001__x0001__x0001__x0001__x0001__x0001__x0001__x0001__x0001__x0001__x0001__x0001__x0001__x0001__x0001__x0001__x0001__x0001__x0001__x0001_ð?_x0001__x0001__x0001__x0001__x0001__x0002__x0001__x0001_ð?_x0001__x0001__x0001__x0001__x0001__x0001_ð?_x0001__x0001__x0001__x0001__x0001__x0001_ð?_x0001__x0001__x0001__x0001__x0001__x0001__x0001_@_x0001__x0001__x0001__x0001__x0001__x0001__x0001_@_x0001__x0001__x0001__x0001__x0001__x0001_ð¿_x0001__x0001__x0001__x0001__x0001__x0001__x0001_@_x0001__x0001__x0001__x0001__x0001__x0001__x0001_@_x0001__x0001__x0001__x0001__x0001__x0001_ð¿_x0001__x0001__x0001__x0001__x0001__x0001__x0001__x0001__x0001__x0001__x0001__x0001__x0001__x0001__x0001_@_x0001__x0001__x0001__x0001__x0001__x0001__x0001_@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ð?_x0001__x0001__x0001__x0001__x0001__x0001__x0001__x0001__x0001__x0001__x0001__x0001__x0001__x0001__x0001_@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@_x0001__x0001__x0001__x0001__x0001__x0001__x0001__x0001__x0001__x0001__x0001__x0001__x0001__x0002__x0001__x0001_ð?_x0001__x0001__x0001__x0001__x0001__x0001_ð¿_x0001__x0001__x0001__x0001__x0001__x0001_ð?_x0001__x0001__x0001__x0001__x0001__x0001__x0001_@_x0001__x0001__x0001__x0001__x0001__x0001__x0001_@_x0001__x0001__x0001__x0001__x0001__x0001_ð¿_x0001__x0001__x0001__x0001__x0001__x0001_ð?_x0001__x0001__x0001__x0001__x0001__x0001_ð?_x0001__x0001__x0001__x0001__x0001__x0001_ð?_x0001__x0001__x0001__x0001__x0001__x0001_ð¿_x0001__x0001__x0001__x0001__x0001__x0001__x0001__x0001__x0001__x0001__x0001__x0001__x0001__x0001__x0001_@_x0001__x0001__x0001__x0001__x0001__x0001_ð?_x0001__x0001__x0001__x0001__x0001__x0001_ð¿_x0001__x0001__x0001__x0001__x0001__x0001_ð¿_x0001__x0001__x0001__x0001__x0001__x0001_ð¿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0002__x0001__x0001__x0001__x0001__x0001__x0001__x0001_@_x0001__x0001__x0001__x0001__x0001__x0001__x0001_@_x0001__x0001__x0001__x0001__x0001__x0001_ð¿_x0001__x0001__x0001__x0001__x0001__x0001_ð?_x0001__x0001__x0001__x0001__x0001__x0001__x0001_@_x0001__x0001__x0001__x0001__x0001__x0001__x0001_@_x0001__x0001__x0001__x0001__x0001__x0001_ð¿_x0001__x0001__x0001__x0001__x0001__x0001__x0001_@_x0001__x0001__x0001__x0001__x0001__x0001_ð¿_x0001__x0001__x0001__x0001__x0001__x0001_ð¿_x0001__x0001__x0001__x0001__x0001__x0001__x0001_@_x0001__x0001__x0001__x0001__x0001__x0001_ð¿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ð¿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_x0001_@_x0001__x0001__x0001__x0001__x0001__x0001__x0001_@_x0001__x0001__x0001__x0001__x0001__x0001__x0001__x0001__x0001__x0001__x0001__x0001__x0001__x0001_ð¿_x0001__x0001__x0001__x0001__x0001__x0001__x0001_@_x0001__x0001__x0001__x0001__x0001__x0001__x0001_@_x0001__x0001__x0001__x0001__x0001__x0001__x0001__x0001__x0001__x0001__x0001__x0001__x0001__x0002__x0001__x0001_ð?_x0001__x0001__x0001__x0001__x0001__x0001_ð¿_x0001__x0001__x0001__x0001__x0001__x0001__x0001__x0001__x0001__x0001__x0001__x0001__x0001__x0001__x0001_@_x0001__x0001__x0001__x0001__x0001__x0001__x0001_@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_x0001_@_x0001__x0001__x0001__x0001__x0001__x0001__x0001__x0001__x0001__x0001__x0001__x0001__x0001__x0001_ð¿_x0001__x0001__x0001__x0001__x0001__x0001_ð¿_x0001__x0001__x0001__x0001__x0001__x0001__x0001_@_x0001__x0001__x0001__x0001__x0001__x0001_ð¿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ð¿_x0001__x0001__x0001__x0001__x0001__x0001__x0001_@_x0001__x0002_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¿_x0001__x0001__x0001__x0001__x0001__x0001_ð?_x0001__x0001__x0001__x0001__x0001__x0001_ð¿_x0001__x0001__x0001__x0001__x0001__x0001_ð?_x0001__x0001__x0001__x0001__x0001__x0002__x0001__x0001_ð¿_x0001__x0001__x0001__x0001__x0001__x0001__x0001__x0001__x0001__x0001__x0001__x0001__x0001__x0001_ð¿_x0001__x0001__x0001__x0001__x0001__x0001__x0001_@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ð?_x0001__x0001__x0001__x0001__x0001__x0001_ð¿_x0001__x0001__x0001__x0001__x0001__x0001__x0001_@_x0001__x0001__x0001__x0001__x0001__x0001_ð¿_x0001__x0001__x0001__x0001__x0001__x0001__x0001__x0001_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@_x0001__x0001__x0001__x0001__x0001__x0001__x0001_@_x0001__x0001__x0001__x0001__x0001__x0001__x0001__x0001__x0001__x0002__x0001__x0001__x0001__x0001__x0001__x0001_ð¿_x0001__x0001__x0001__x0001__x0001__x0001_ð?_x0001__x0001__x0001__x0001__x0001__x0001__x0001_@_x0001__x0001__x0001__x0001__x0001__x0001__x0001_@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ð¿_x0001__x0001__x0001__x0001__x0001__x0001__x0001__x0001__x0001__x0001__x0001__x0001__x0001__x0001__x0001_@_x0001__x0001__x0001__x0001__x0001__x0001__x0001__x0001__x0001__x0001__x0001__x0001__x0001__x0001__x0001_@_x0001__x0001__x0001__x0001__x0001__x0001_ð¿_x0001__x0001__x0001__x0001__x0001__x0001__x0001_@_x0001__x0001__x0001__x0001__x0001__x0001_ð?_x0001__x0001__x0001__x0001__x0001__x0001_ð?_x0001__x0001__x0001__x0001__x0001__x0001__x0001_@_x0001__x0001__x0001__x0001__x0001__x0001_ð¿_x0001__x0001__x0001__x0001__x0001__x0001_ð¿_x0001__x0001__x0001__x0001__x0001__x0001__x0001_@_x0001__x0001__x0001__x0001__x0001__x0001_ð?_x0001__x0001__x0001__x0001__x0001__x0001_ð¿_x0001__x0001__x0001__x0001__x0001__x0001__x0001_@_x0001__x0001__x0001__x0001__x0001__x0001__x0001_@_x0001__x0001__x0001__x0001__x0001__x0001_ð?_x0001__x0001__x0001__x0001__x0001__x0001_ð¿_x0001__x0001__x0001__x0001__x0001__x0001__x0001_@_x0001__x0001__x0001__x0001__x0001__x0001__x0001_@_x0001__x0001__x0001__x0001__x0001__x0001__x0001__x0001__x0001__x0001__x0001__x0001__x0001__x0002__x0001__x0001__x0001_@_x0001__x0001__x0001__x0001__x0001__x0001__x0001__x0001_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ð¿_x0001__x0001__x0001__x0001__x0001__x0001_ð¿_x0001__x0001__x0001__x0001__x0001__x0001__x0001_@_x0001__x0001__x0001__x0001__x0001__x0001__x0001_@_x0001__x0002_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_x0001_@_x0001__x0001__x0001__x0001__x0001__x0001_ð¿_x0001__x0001__x0001__x0001__x0001__x0001__x0001_@_x0001__x0001__x0001__x0001__x0001__x0001__x0001_@_x0001__x0001__x0001__x0001__x0001__x0001_ð?_x0001__x0001__x0001__x0001__x0001__x0001__x0001_@_x0001__x0001__x0001__x0001__x0001__x0001_ð¿_x0001__x0001__x0001__x0001__x0001__x0001_ð?_x0001__x0001__x0001__x0001__x0001__x0001_ð¿_x0001__x0001__x0001__x0001__x0001__x0001_ð¿_x0001__x0001__x0001__x0001__x0001__x0001_ð¿_x0001__x0001__x0001__x0001__x0001__x0001_ð?_x0001__x0001__x0001__x0001__x0001__x0001_ð?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0001_ð¿_x0001__x0001__x0001__x0001__x0001__x0001_ð?_x0001__x0001__x0001__x0001__x0001__x0001_ð¿_x0001__x0001__x0001__x0001__x0001__x0002__x0001__x0001_ð¿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_x0001_@_x0001__x0002__x0001__x0001__x0001__x0001__x0001__x0001_ð¿_x0001__x0001__x0001__x0001__x0001__x0001_ð¿_x0001__x0001__x0001__x0001__x0001__x0001__x0001__x0001__x0001__x0001__x0001__x0001__x0001__x0001__x0001_@_x0001__x0001__x0001__x0001__x0001__x0001_ð¿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ð¿_x0001__x0001__x0001__x0001__x0001__x0001_ð¿_x0001__x0001__x0001__x0001__x0001__x0001__x0001_@_x0001__x0001__x0001__x0001__x0001__x0001_ð¿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ð¿_x0001__x0001__x0001__x0001__x0001__x0001_ð¿_x0001__x0001__x0001__x0001__x0001__x0001_ð¿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ð¿_x0001__x0001__x0001__x0001__x0001__x0001_ð?_x0001__x0001__x0001__x0001__x0001__x0001_ð¿_x0001__x0001__x0001__x0001__x0001__x0002__x0001__x0001_ð¿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@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ð¿_x0001__x0001__x0001__x0001__x0001__x0001__x0001_@_x0001__x0001__x0001__x0001__x0001__x0001__x0001__x0001__x0001__x0001__x0001__x0001__x0001__x0001_ð?_x0001__x0001__x0001__x0001__x0001__x0001__x0001_@_x0001__x0001__x0001__x0001__x0001__x0001__x0001__x0001__x0001__x0001__x0001__x0001__x0001__x0001_ð?_x0001__x0002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ð¿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ð¿_x0001__x0001__x0001__x0001__x0001__x0001__x0001_@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ð¿_x0001__x0001__x0001__x0001__x0001__x0001_ð¿_x0001__x0001__x0001__x0001__x0001__x0002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¿_x0001__x0001__x0001__x0001__x0001__x0001_ð?_x0001__x0001__x0001__x0001__x0001__x0001_ð¿_x0001__x0001__x0001__x0001__x0001__x0001__x0001_@_x0001__x0001__x0001__x0001__x0001__x0001_ð¿_x0001__x0001__x0001__x0001__x0001__x0001_ð?_x0001__x0001__x0001__x0001__x0001__x0001__x0001_@_x0001__x0001__x0001__x0001__x0001__x0001_ð?_x0001__x0001__x0001__x0001__x0001__x0001__x0001_@_x0001__x0001__x0001__x0001__x0001__x0001_ð¿_x0001__x0001__x0001__x0001__x0001__x0001_ð¿_x0001__x0001__x0001__x0001__x0001__x0001__x0001__x0001__x0001__x0001__x0001__x0001__x0001__x0001__x0001_@_x0001__x0001__x0001__x0001__x0001__x0001_ð¿_x0001__x0001__x0001__x0001__x0001__x0001_ð?_x0001__x0001__x0001__x0001__x0001__x0001__x0001__x0001__x0001__x0001__x0001__x0001__x0001__x0001__x0001_@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ð?_x0001__x0001__x0001__x0001__x0001__x0001_ð?_x0001__x0002_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@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0002__x0001__x0001__x0001_@_x0001__x0001__x0001__x0001__x0001__x0001_ð¿_x0001__x0001__x0001__x0001__x0001__x0001__x0001__x0001__x0001__x0001__x0001__x0001__x0001__x0001_ð?_x0001__x0001__x0001__x0001__x0001__x0001__x0001_@_x0001__x0001__x0001__x0001__x0001__x0001_ð¿_x0001__x0001__x0001__x0001__x0001__x0001__x0001_@_x0001__x0001__x0001__x0001__x0001__x0001__x0001_@_x0001__x0001__x0001__x0001__x0001__x0001__x0001_@_x0001__x0001__x0001__x0001__x0001__x0001__x0001_@_x0001__x0001__x0001__x0001__x0001__x0001_ð?_x0001__x0001__x0001__x0001__x0001__x0001_ð¿_x0001__x0001__x0001__x0001__x0001__x0001_ð?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@_x0001__x0001__x0001__x0001__x0001__x0001_ð¿_x0001__x0001__x0001__x0001__x0001__x0001_ð¿_x0001__x0001__x0001__x0001__x0001__x0001__x0001__x0001__x0001__x0001__x0001__x0001__x0001__x0001_ð?_x0001__x0002__x0001__x0001__x0001__x0001__x0001__x0001__x0001_@_x0001__x0001__x0001__x0001__x0001__x0001_ð?_x0001__x0001__x0001__x0001__x0001__x0001__x0001__x0001__x0001__x0001__x0001__x0001__x0001__x0001_ð¿_x0001__x0001__x0001__x0001__x0001__x0001_ð¿_x0001__x0001__x0001__x0001__x0001__x0001_ð?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¿_x0001__x0001__x0001__x0001__x0001__x0001__x0001_@_x0001__x0001__x0001__x0001__x0001__x0001_ð?_x0001__x0001__x0001__x0001__x0001__x0001__x0001__x0001__x0001__x0001__x0001__x0001__x0001__x0001__x0001_@_x0001__x0001__x0001__x0001__x0001__x0001_ð¿_x0001__x0001__x0001__x0001__x0001__x0001_ð¿_x0001__x0001__x0001__x0001__x0001__x0001_ð¿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ð¿_x0001__x0001__x0001__x0001__x0001__x0001__x0001_@_x0001__x0001__x0001__x0001__x0001__x0001__x0001_@_x0001__x0001__x0001__x0001__x0001__x0001_ð?_x0001__x0001__x0001__x0001__x0001__x0001__x0001__x0001__x0001__x0001__x0001__x0001__x0001__x0002__x0001__x0001__x0001__x0001__x0001__x0001__x0001__x0001__x0001__x0001__x0001_@_x0001__x0001__x0001__x0001__x0001__x0001_ð?_x0001__x0001__x0001__x0001__x0001__x0001_ð?_x0001__x0001__x0001__x0001__x0001__x0001__x0001_@_x0001__x0001__x0001__x0001__x0001__x0001_ð?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ð¿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ð¿_x0001__x0001__x0001__x0001__x0001__x0001__x0001_@_x0001__x0001__x0001__x0001__x0001__x0001__x0001_@_x0001__x0001__x0001__x0001__x0001__x0001_ð?_x0001__x0001__x0001__x0001__x0001__x0001_ð¿_x0001__x0001__x0001__x0001__x0001__x0001_ð?_x0001__x0001__x0001__x0001__x0001__x0001__x0001_@_x0001__x0001__x0001__x0001__x0001__x0001_ð¿_x0001__x0001__x0001__x0001__x0001__x0001_ð?_x0001__x0001__x0001__x0001__x0001__x0001__x0001_@_x0001__x0001__x0001__x0001__x0001__x0001__x0001__x0001__x0001__x0002_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_x0001__x0001__x0001__x0001__x0001__x0001__x0001__x0001_ð¿_x0001__x0001__x0001__x0001__x0001__x0001__x0001_@_x0001__x0001__x0001__x0001__x0001__x0001__x0001__x0001__x0001__x0001__x0001__x0001__x0001__x0001__x0001_@_x0001__x0001__x0001__x0001__x0001__x0001__x0001_@_x0001__x0001__x0001__x0001__x0001__x0001__x0001__x0001__x0001__x0001__x0001__x0001__x0001__x0001__x0001_@_x0001__x0001__x0001__x0001__x0001__x0001_ð¿_x0001__x0001__x0001__x0001__x0001__x0001__x0001__x0001__x0001__x0001__x0001__x0001__x0001__x0001__x0001__x0001__x0001__x0001__x0001__x0001__x0001__x0001_ð¿_x0001__x0001__x0001__x0001__x0001__x0001__x0001_@_x0001__x0001__x0001__x0001__x0001__x0002__x0001__x0001_ð¿_x0001__x0001__x0001__x0001__x0001__x0001__x0001_@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ð?_x0001__x0001__x0001__x0001__x0001__x0001_ð¿_x0001__x0001__x0001__x0001__x0001__x0001__x0001_@_x0001__x0001__x0001__x0001__x0001__x0001_ð¿_x0001__x0001__x0001__x0001__x0001__x0001__x0001__x0001__x0001__x0001__x0001__x0001__x0001__x0001__x0001_@_x0001__x0001__x0001__x0001__x0001__x0001_ð¿_x0001__x0001__x0001__x0001__x0001__x0001__x0001_@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@_x0001__x0002__x0001__x0001__x0001__x0001__x0001__x0001_ð¿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ð¿_x0001__x0001__x0001__x0001__x0001__x0001_ð¿_x0001__x0001__x0001__x0001__x0001__x0001__x0001_@_x0001__x0001__x0001__x0001__x0001__x0001__x0001__x0001__x0001__x0001__x0001__x0001__x0001__x0001__x0001_@_x0001__x0001__x0001__x0001__x0001__x0001__x0001_@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@_x0001__x0001__x0001__x0001__x0001__x0001_ð¿_x0001__x0001__x0001__x0001__x0001__x0001_ð¿_x0001__x0001__x0001__x0001__x0001__x0001_ð¿_x0001__x0001__x0001__x0001__x0001__x0001_ð?_x0001__x0001__x0001__x0001__x0001__x0001_ð¿_x0001__x0001__x0001__x0001__x0001__x0001_ð¿_x0001__x0001__x0001__x0001__x0001__x0001__x0001__x0001__x0001__x0001__x0001__x0001__x0001__x0002__x0001__x0001_ð¿_x0001__x0001__x0001__x0001__x0001__x0001_ð¿_x0001__x0001__x0001__x0001__x0001__x0001__x0001_@_x0001__x0001__x0001__x0001__x0001__x0001_ð?_x0001__x0001__x0001__x0001__x0001__x0001__x0001_@_x0001__x0001__x0001__x0001__x0001__x0001_ð¿_x0001__x0001__x0001__x0001__x0001__x0001_ð?_x0001__x0001__x0001__x0001__x0001__x0001__x0001_@_x0001__x0001__x0001__x0001__x0001__x0001_ð¿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ð¿_x0001__x0001__x0001__x0001__x0001__x0001_ð¿_x0001__x0001__x0001__x0001__x0001__x0001_ð?_x0001__x0001__x0001__x0001__x0001__x0001__x0001__x0001__x0001__x0001__x0001__x0001__x0001__x0001__x0001_@_x0001__x0001__x0001__x0001__x0001__x0001_ð¿_x0001__x0002_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_x0001_@_x0001__x0001__x0001__x0001__x0001__x0001_ð¿_x0001__x0001__x0001__x0001__x0001__x0001__x0001__x0001__x0001__x0001__x0001__x0001__x0001__x0001__x0001_@_x0001__x0001__x0001__x0001__x0001__x0001_ð?_x0001__x0001__x0001__x0001__x0001__x0001__x0001__x0001__x0001__x0001__x0001__x0001__x0001__x0001_ð¿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0002__x0001__x0001_ð¿_x0001__x0001__x0001__x0001__x0001__x0001_ð¿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¿_x0001__x0001__x0001__x0001__x0001__x0001_ð¿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@_x0001__x0001__x0001__x0001__x0001__x0001_ð¿_x0001__x0002_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@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ð¿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ð?_x0001__x0001__x0001__x0001__x0001__x0002__x0001__x0001__x0001__x0001__x0001__x0001__x0001__x0001__x0001__x0001_ð¿_x0001__x0001__x0001__x0001__x0001__x0001__x0001_@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0001_ð¿_x0001__x0002__x0001__x0001__x0001__x0001__x0001__x0001__x0001__x0001_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_x0001_@_x0001__x0001__x0001__x0001__x0001__x0001_ð¿_x0001__x0001__x0001__x0001__x0001__x0001__x0001__x0001__x0001__x0001__x0001__x0001__x0001__x0001__x0001_@_x0001__x0001__x0001__x0001__x0001__x0001__x0001__x0001__x0001__x0001__x0001__x0001__x0001__x0001__x0001__x0001__x0001__x0001__x0001__x0001__x0001__x0001_ð¿_x0001__x0001__x0001__x0001__x0001__x0001_ð¿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_x0001__x0001__x0001__x0001__x0001__x0001__x0001_ð¿_x0001__x0001__x0001__x0001__x0001__x0001_ð?_x0001__x0001__x0001__x0001__x0001__x0002__x0001__x0001_ð¿_x0001__x0001__x0001__x0001__x0001__x0001_ð¿_x0001__x0001__x0001__x0001__x0001__x0001_ð¿_x0001__x0001__x0001__x0001__x0001__x0001_ð¿_x0001__x0001__x0001__x0001__x0001__x0001_ð¿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_x0001_@_x0001__x0001__x0001__x0001__x0001__x0001_ð¿_x0001__x0001__x0001__x0001__x0001__x0001__x0001__x0001__x0001__x0001__x0001__x0001__x0001__x0001_ð¿_x0001__x0001__x0001__x0001__x0001__x0001__x0001__x0001_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0002_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¿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@_x0001__x0001__x0001__x0001__x0001__x0001_ð?_x0001__x0001__x0001__x0001__x0001__x0001_ð¿_x0001__x0001__x0001__x0001__x0001__x0001__x0001__x0001__x0001__x0001__x0001__x0001__x0001__x0001_ð¿_x0001__x0001__x0001__x0001__x0001__x0001__x0001_@_x0001__x0001__x0001__x0001__x0001__x0001_ð¿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0002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_x0001_@_x0001__x0001__x0001__x0001__x0001__x0001_ð¿_x0001__x0001__x0001__x0001__x0001__x0001__x0001__x0001__x0001__x0001__x0001__x0001__x0001__x0001__x0001_@_x0001__x0001__x0001__x0001__x0001__x0001_ð¿_x0001__x0001__x0001__x0001__x0001__x0001__x0001__x0001_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ð¿_x0001__x0001__x0001__x0001__x0001__x0001__x0001_@_x0001__x0001__x0001__x0001__x0001__x0001_ð?_x0001__x0001__x0001__x0001__x0001__x0001_ð¿_x0001__x0002__x0001__x0001__x0001__x0001__x0001__x0001_ð?_x0001__x0001__x0001__x0001__x0001__x0001_ð¿_x0001__x0001__x0001__x0001__x0001__x0001_ð?_x0001__x0001__x0001__x0001__x0001__x0001__x0001__x0001__x0001__x0001__x0001__x0001__x0001__x0001_ð¿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ð?_x0001__x0001__x0001__x0001__x0001__x0001_ð¿_x0001__x0001__x0001__x0001__x0001__x0001_ð¿_x0001__x0001__x0001__x0001__x0001__x0001__x0001__x0001__x0001__x0001__x0001__x0001__x0001__x0001_ð?_x0001__x0001__x0001__x0001__x0001__x0002__x0001__x0001_ð?_x0001__x0001__x0001__x0001__x0001__x0001_ð¿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?_x0001__x0001__x0001__x0001__x0001__x0001__x0001_@_x0001__x0001__x0001__x0001__x0001__x0001_ð¿_x0001__x0001__x0001__x0001__x0001__x0001_ð?_x0001__x0001__x0001__x0001__x0001__x0001__x0001__x0001__x0001__x0001__x0001__x0001__x0001__x0001_ð?_x0001__x0001__x0001__x0001__x0001__x0001__x0001__x0001__x0001__x0002__x0001__x0001__x0001__x0001__x0001__x0001__x0001_@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_x0001_@_x0001__x0001__x0001__x0001__x0001__x0001_ð¿_x0001__x0001__x0001__x0001__x0001__x0001__x0001_@_x0001__x0001__x0001__x0001__x0001__x0001_ð?_x0001__x0001__x0001__x0001__x0001__x0001__x0001_@_x0001__x0001__x0001__x0001__x0001__x0001_ð¿_x0001__x0001__x0001__x0001__x0001__x0001_ð¿_x0001__x0001__x0001__x0001__x0001__x0001__x0001_@_x0001__x0001__x0001__x0001__x0001__x0001_ð¿_x0001__x0001__x0001__x0001__x0001__x0001_ð¿_x0001__x0001__x0001__x0001__x0001__x0001_ð?_x0001__x0001__x0001__x0001__x0001__x0001__x0001_@_x0001__x0001__x0001__x0001__x0001__x0001_ð¿_x0001__x0001__x0001__x0001__x0001__x0001_ð¿_x0001__x0001__x0001__x0001__x0001__x0001_ð?_x0001__x0001__x0001__x0001__x0001__x0001__x0001_@_x0001__x0001__x0001__x0001__x0001__x0001__x0001__x0001__x0001__x0001__x0001__x0001__x0001__x0001_ð?_x0001__x0001__x0001__x0001__x0001__x0001__x0001_@_x0001__x0001__x0001__x0001__x0001__x0002__x0001__x0001__x0001_@_x0001__x0001__x0001__x0001__x0001__x0001_ð?_x0001__x0001__x0001__x0001__x0001__x0001_ð¿_x0001__x0001__x0001__x0001__x0001__x0001_ð¿_x0001__x0001__x0001__x0001__x0001__x0001__x0001_@_x0001__x0001__x0001__x0001__x0001__x0001_ð¿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_x0001_@_x0001__x0001__x0001__x0001__x0001__x0001_ð¿_x0001__x0001__x0001__x0001__x0001__x0001__x0001__x0001__x0001__x0001__x0001__x0001__x0001__x0001_ð¿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¿_x0001__x0001__x0001__x0001__x0001__x0001_ð¿_x0001__x0001__x0001__x0001__x0001__x0001_ð?_x0001__x0001__x0001__x0001__x0001__x0001_ð?_x0001__x0001__x0001__x0001__x0001__x0001__x0001_@_x0001__x0001__x0001__x0001__x0001__x0001_ð?_x0001__x0001__x0001__x0001__x0001__x0001_ð¿_x0001__x0001__x0001__x0001__x0001__x0001__x0001_@_x0001__x0002_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@_x0001__x0001__x0001__x0001__x0001__x0001__x0001__x0001__x0001__x0001__x0001__x0001__x0001__x0001__x0001_@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_x0001_@_x0001__x0001__x0001__x0001__x0001__x0001_ð?_x0001__x0001__x0001__x0001__x0001__x0001__x0001__x0001_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ð?_x0001__x0001__x0001__x0001__x0001__x0001_ð?_x0001__x0001__x0001__x0001__x0001__x0001__x0001_@_x0001__x0001__x0001__x0001__x0001__x0002__x0001__x0001_ð¿_x0001__x0001__x0001__x0001__x0001__x0001__x0001__x0001__x0001__x0001__x0001__x0001__x0001__x0001__x0001_@_x0001__x0001__x0001__x0001__x0001__x0001_ð¿_x0001__x0001__x0001__x0001__x0001__x0001__x0001_@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@_x0001__x0001__x0001__x0001__x0001__x0001__x0001__x0001_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ð¿_x0001__x0001__x0001__x0001__x0001__x0001_ð?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@_x0001__x0001__x0001__x0001__x0001__x0001__x0001_@_x0001__x0002__x0001__x0001__x0001__x0001__x0001__x0001_ð¿_x0001__x0001__x0001__x0001__x0001__x0001_ð¿_x0001__x0001__x0001__x0001__x0001__x0001__x0001_@_x0001__x0001__x0001__x0001__x0001__x0001_ð?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_x0001_@_x0001__x0001__x0001__x0001__x0001__x0001_ð¿_x0001__x0001__x0001__x0001__x0001__x0001_ð?_x0001__x0001__x0001__x0001__x0001__x0001__x0001_@_x0001__x0001__x0001__x0001__x0001__x0001_ð?_x0001__x0001__x0001__x0001__x0001__x0001_ð?_x0001__x0001__x0001__x0001__x0001__x0001__x0001_@_x0001__x0001__x0001__x0001__x0001__x0001_ð¿_x0001__x0001__x0001__x0001__x0001__x0001__x0001__x0001__x0001__x0001__x0001__x0001__x0001__x0001_ð¿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0002__x0001__x0001__x0001__x0001__x0001__x0001__x0001__x0001__x0001__x0001_ð?_x0001__x0001__x0001__x0001__x0001__x0001_ð¿_x0001__x0001__x0001__x0001__x0001__x0001_ð¿_x0001__x0001__x0001__x0001__x0001__x0001_ð¿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_x0001__x0001__x0001__x0001__x0001__x0001__x0001__x0001_ð¿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_x0001_@_x0001__x0001__x0001__x0001__x0001__x0001__x0001__x0001__x0001__x0001__x0001__x0001__x0001__x0001_ð¿_x0001__x0001__x0001__x0001__x0001__x0001__x0001__x0001__x0001__x0002_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¿_x0001__x0001__x0001__x0001__x0001__x0001__x0001__x0001_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ð¿_x0001__x0001__x0001__x0001__x0001__x0001__x0001_@_x0001__x0001__x0001__x0001__x0001__x0001__x0001_@_x0001__x0001__x0001__x0001__x0001__x0001_ð?_x0001__x0001__x0001__x0001__x0001__x0001__x0001__x0001__x0001__x0001__x0001__x0001__x0001__x0001__x0001__x0001__x0001__x0001__x0001__x0001__x0001__x0001__x0001_@_x0001__x0001__x0001__x0001__x0001__x0001__x0001__x0001_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_x0001_@_x0001__x0001__x0001__x0001__x0001__x0001_ð¿_x0001__x0001__x0001__x0001__x0001__x0001__x0001__x0001__x0001__x0001__x0001__x0001__x0001__x0002__x0001__x0001_ð¿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_x0001__x0001__x0001__x0001__x0001__x0001__x0001__x0001_@_x0001__x0001__x0001__x0001__x0001__x0001__x0001_@_x0001__x0001__x0001__x0001__x0001__x0001_ð¿_x0001__x0001__x0001__x0001__x0001__x0001__x0001_@_x0001__x0001__x0001__x0001__x0001__x0001_ð?_x0001__x0001__x0001__x0001__x0001__x0001__x0001_@_x0001__x0001__x0001__x0001__x0001__x0001_ð?_x0001__x0001__x0001__x0001__x0001__x0001_ð?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@_x0001__x0001__x0001__x0001__x0001__x0001_ð?_x0001__x0001__x0001__x0001__x0001__x0001_ð?_x0001__x0002__x0001__x0001__x0001__x0001__x0001__x0001__x0001_@_x0001__x0001__x0001__x0001__x0001__x0001_ð?_x0001__x0001__x0001__x0001__x0001__x0001_ð¿_x0001__x0001__x0001__x0001__x0001__x0001_ð?_x0001__x0001__x0001__x0001__x0001__x0001_ð¿_x0001__x0001__x0001__x0001__x0001__x0001__x0001_@_x0001__x0001__x0001__x0001__x0001__x0001__x0001__x0001__x0001__x0001__x0001__x0001__x0001__x0001_ð¿_x0001__x0001__x0001__x0001__x0001__x0001__x0001_@_x0001__x0001__x0001__x0001__x0001__x0001_ð¿_x0001__x0001__x0001__x0001__x0001__x0001__x0001__x0001__x0001__x0001__x0001__x0001__x0001__x0001__x0001_@_x0001__x0001__x0001__x0001__x0001__x0001__x0001_@_x0001__x0001__x0001__x0001__x0001__x0001_ð?_x0001__x0001__x0001__x0001__x0001__x0001__x0001_@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@_x0001__x0001__x0001__x0001__x0001__x0001_ð¿_x0001__x0001__x0001__x0001__x0001__x0001__x0001_@_x0001__x0001__x0001__x0001__x0001__x0001_ð¿_x0001__x0001__x0001__x0001__x0001__x0001__x0001_@_x0001__x0001__x0001__x0001__x0001__x0001_ð?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0002__x0001__x0001_ð?_x0001__x0001__x0001__x0001__x0001__x0001__x0001__x0001__x0001__x0001__x0001__x0001__x0001__x0001__x0001_@_x0001__x0001__x0001__x0001__x0001__x0001__x0001__x0001__x0001__x0001__x0001__x0001__x0001__x0001_ð¿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@_x0001__x0001__x0001__x0001__x0001__x0001__x0001__x0001__x0001__x0001__x0001__x0001__x0001__x0001_ð?_x0001__x0001__x0001__x0001__x0001__x0001__x0001__x0001__x0001__x0001__x0001__x0001__x0001__x0001__x0001__x0001__x0001__x0001__x0001__x0001__x0001__x0001_ð¿_x0001__x0001__x0001__x0001__x0001__x0001_ð?_x0001__x0001__x0001__x0001__x0001__x0001_ð?_x0001__x0001__x0001__x0001__x0001__x0001_ð?_x0001__x0001__x0001__x0001__x0001__x0001__x0001_@_x0001__x0001__x0001__x0001__x0001__x0001__x0001_@_x0001__x0001__x0001__x0001__x0001__x0001__x0001_@_x0001__x0001__x0001__x0001__x0001__x0001_ð?_x0001__x0001__x0001__x0001__x0001__x0001_ð?_x0001__x0002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@_x0001__x0001__x0001__x0001__x0001__x0001_ð¿_x0001__x0001__x0001__x0001__x0001__x0001__x0001_@_x0001__x0001__x0001__x0001__x0001__x0001_ð¿_x0001__x0001__x0001__x0001__x0001__x0001_ð¿_x0001__x0001__x0001__x0001__x0001__x0001__x0001__x0001__x0001__x0001__x0001__x0001__x0001__x0001_ð¿_x0001__x0001__x0001__x0001__x0001__x0001__x0001_@_x0001__x0001__x0001__x0001__x0001__x0001__x0001_@_x0001__x0001__x0001__x0001__x0001__x0001__x0001_@_x0001__x0001__x0001__x0001__x0001__x0001__x0001_@_x0001__x0001__x0001__x0001__x0001__x0001_ð¿_x0001__x0001__x0001__x0001__x0001__x0001_ð¿_x0001__x0001__x0001__x0001__x0001__x0001__x0001__x0001_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@_x0001__x0001__x0001__x0001__x0001__x0001_ð¿_x0001__x0001__x0001__x0001__x0001__x0001_ð¿_x0001__x0001__x0001__x0001__x0001__x0001_ð¿_x0001__x0001__x0001__x0001__x0001__x0002__x0001__x0001__x0001_@_x0001__x0001__x0001__x0001__x0001__x0001__x0001_@_x0001__x0001__x0001__x0001__x0001__x0001_ð¿_x0001__x0001__x0001__x0001__x0001__x0001__x0001_@_x0001__x0001__x0001__x0001__x0001__x0001__x0001_@_x0001__x0001__x0001__x0001__x0001__x0001__x0001_@_x0001__x0001__x0001__x0001__x0001__x0001__x0001_@_x0001__x0001__x0001__x0001__x0001__x0001_ð¿_x0001__x0001__x0001__x0001__x0001__x0001__x0001_@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ð¿_x0001__x0001__x0001__x0001__x0001__x0001__x0001_@_x0001__x0001__x0001__x0001__x0001__x0001_ð?_x0001__x0001__x0001__x0001__x0001__x0001__x0001_@_x0001__x0001__x0001__x0001__x0001__x0001_ð¿_x0001__x0001__x0001__x0001__x0001__x0001__x0001_@_x0001__x0001__x0001__x0001__x0001__x0001_ð?_x0001__x0001__x0001__x0001__x0001__x0001__x0001_@_x0001__x0001__x0001__x0001__x0001__x0001__x0001__x0001__x0001__x0001__x0001__x0001__x0001__x0001__x0001__x0001__x0001__x0001__x0001__x0001__x0001__x0001_ð¿_x0001__x0001__x0001__x0001__x0001__x0001_ð¿_x0001__x0001__x0001__x0001__x0001__x0001_ð?_x0001__x0001__x0001__x0001__x0001__x0001__x0001_@_x0001__x0001__x0001__x0001__x0001__x0001__x0001__x0001__x0001__x0001__x0001__x0001__x0001__x0001__x0001_@_x0001__x0001__x0001__x0001__x0001__x0001_ð¿_x0001__x0001__x0001__x0001__x0001__x0001_ð?_x0001__x0002__x0001__x0001__x0001__x0001__x0001__x0001__x0001_@_x0001__x0001__x0001__x0001__x0001__x0001_ð¿_x0001__x0001__x0001__x0001__x0001__x0001__x0001_@_x0001__x0001__x0001__x0001__x0001__x0001_ð¿_x0001__x0001__x0001__x0001__x0001__x0001_ð?_x0001__x0001__x0001__x0001__x0001__x0001_ð?_x0001__x0001__x0001__x0001__x0001__x0001_ð¿_x0001__x0001__x0001__x0001__x0001__x0001__x0001_@_x0001__x0001__x0001__x0001__x0001__x0001_ð?_x0001__x0001__x0001__x0001__x0001__x0001_ð¿_x0001__x0001__x0001__x0001__x0001__x0001__x0001__x0001__x0001__x0001__x0001__x0001__x0001__x0001__x0001__x0001__x0001__x0001__x0001__x0001__x0001__x0001__x0001_@_x0001__x0001__x0001__x0001__x0001__x0001_ð¿_x0001__x0001__x0001__x0001__x0001__x0001__x0001__x0001__x0001__x0001__x0001__x0001__x0001__x0001__x0001_@_x0001__x0001__x0001__x0001__x0001__x0001_ð?_x0001__x0001__x0001__x0001__x0001__x0001__x0001__x0001__x0001__x0001__x0001__x0001__x0001__x0001_ð¿_x0001__x0001__x0001__x0001__x0001__x0001__x0001__x0001__x0001__x0001__x0001__x0001__x0001__x0001__x0001__x0001__x0001__x0001__x0001__x0001__x0001__x0001_ð¿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_x0001__x0001__x0001__x0001__x0001__x0001__x0001__x0001_ð?_x0001__x0001__x0001__x0001__x0001__x0001__x0001__x0001__x0001__x0001__x0001__x0001__x0001__x0001_ð?_x0001__x0001__x0001__x0001__x0001__x0002__x0001__x0001_ð?_x0001__x0001__x0001__x0001__x0001__x0001__x0001_@_x0001__x0001__x0001__x0001__x0001__x0001__x0001__x0001_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_x0001__x0001__x0001__x0001__x0001__x0001__x0001_ð¿_x0001__x0001__x0001__x0001__x0001__x0001_ð?_x0001__x0001__x0001__x0001__x0001__x0001__x0001_@_x0001__x0001__x0001__x0001__x0001__x0001__x0001__x0001__x0001__x0001__x0001__x0001__x0001__x0001_ð?_x0001__x0001__x0001__x0001__x0001__x0001_ð¿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_x0001__x0001__x0001__x0001__x0001__x0001__x0001__x0001_ð?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¿_x0001__x0002__x0001__x0001__x0001__x0001__x0001__x0001__x0001__x0001__x0001__x0001__x0001__x0001__x0001__x0001_ð¿_x0001__x0001__x0001__x0001__x0001__x0001__x0001_@_x0001__x0001__x0001__x0001__x0001__x0001_ð?_x0001__x0001__x0001__x0001__x0001__x0001__x0001__x0001__x0001__x0001__x0001__x0001__x0001__x0001__x0001_@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¿_x0001__x0001__x0001__x0001__x0001__x0001_ð?_x0001__x0001__x0001__x0001__x0001__x0001__x0001_@_x0001__x0001__x0001__x0001__x0001__x0001__x0001__x0001__x0001__x0001__x0001__x0001__x0001__x0001_ð?_x0001__x0001__x0001__x0001__x0001__x0001_ð?_x0001__x0001__x0001__x0001__x0001__x0001_ð?_x0001__x0001__x0001__x0001__x0001__x0001_ð¿_x0001__x0001__x0001__x0001__x0001__x0001__x0001_@_x0001__x0001__x0001__x0001__x0001__x0001_ð¿_x0001__x0001__x0001__x0001__x0001__x0001_ð¿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ð?_x0001__x0001__x0001__x0001__x0001__x0001_ð?_x0001__x0001__x0001__x0001__x0001__x0001_ð?_x0001__x0001__x0001__x0001__x0001__x0001_ð?_x0001__x0001__x0001__x0001__x0001__x0002__x0001__x0001_ð¿_x0001__x0001__x0001__x0001__x0001__x0001__x0001__x0001__x0001__x0001__x0001__x0001__x0001__x0001__x0001_@_x0001__x0001__x0001__x0001__x0001__x0001__x0001__x0001__x0001__x0001__x0001__x0001__x0001__x0001__x0001_@_x0001__x0001__x0001__x0001__x0001__x0001__x0001__x0001__x0001__x0001__x0001__x0001__x0001__x0001__x0001_@_x0001__x0001__x0001__x0001__x0001__x0001_ð?_x0001__x0001__x0001__x0001__x0001__x0001__x0001__x0001__x0001__x0001__x0001__x0001__x0001__x0001_ð?_x0001__x0001__x0001__x0001__x0001__x0001_ð?_x0001__x0001__x0001__x0001__x0001__x0001__x0001__x0001__x0001__x0001__x0001__x0001__x0001__x0001_ð¿_x0001__x0001__x0001__x0001__x0001__x0001_ð¿_x0001__x0001__x0001__x0001__x0001__x0001__x0001__x0001__x0001__x0001__x0001__x0001__x0001__x0001__x0001_@_x0001__x0001__x0001__x0001__x0001__x0001__x0001_@_x0001__x0001__x0001__x0001__x0001__x0001_ð?_x0001__x0001__x0001__x0001__x0001__x0001_ð¿_x0001__x0001__x0001__x0001__x0001__x0001__x0001__x0001__x0001__x0001__x0001__x0001__x0001__x0001__x0001_@_x0001__x0001__x0001__x0001__x0001__x0001__x0001__x0001__x0001__x0001__x0001__x0001__x0001__x0001_ð¿_x0001__x0001__x0001__x0001__x0001__x0001_ð?_x0001__x0001__x0001__x0001__x0001__x0001_ð¿_x0001__x0001__x0001__x0001__x0001__x0001_ð?_x0001__x0001__x0001__x0001__x0001__x0001_ð?_x0001__x0001__x0001__x0001__x0001__x0001_ð?_x0001__x0001__x0001__x0001__x0001__x0001__x0001__x0001__x0001__x0001__x0001__x0001__x0001__x0001_ð?_x0001__x0001__x0001__x0001__x0001__x0001__x0001__x0001__x0001__x0001__x0001__x0001__x0001__x0001_ð¿_x0001__x0002__x0001__x0001__x0001__x0001__x0001__x0001__x0001_@_x0001__x0001__x0001__x0001__x0001__x0001__x0001_@_x0001__x0001__x0001__x0001__x0001__x0001_ð?_x0001__x0001__x0001__x0001__x0001__x0001_ð¿_x0001__x0001__x0001__x0001__x0001__x0001_ð¿_x0001__x0001__x0001__x0001__x0001__x0001__x0001__x0001__x0001__x0001__x0001__x0001__x0001__x0001__x0001__x0001__x0001__x0001__x0001__x0001__x0001__x0001__x0001_@_x0001__x0001__x0001__x0001__x0001__x0001__x0001__x0001_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?_x0001__x0001__x0001__x0001__x0001__x0001__x0001_@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_x0001_@_x0001__x0001__x0001__x0001__x0001__x0001__x0001__x0001__x0001__x0001__x0001__x0001__x0001__x0001__x0001_@_x0001__x0001__x0001__x0001__x0001__x0001_ð¿_x0001__x0001__x0001__x0001__x0001__x0001_ð?_x0001__x0001__x0001__x0001__x0001__x0001_ð¿_x0001__x0001__x0001__x0001__x0001__x0001__x0001_@_x0001__x0001__x0001__x0001__x0001__x0001_ð¿_x0001__x0001__x0001__x0001__x0001__x0001_ð¿_x0001__x0001__x0001__x0001__x0001__x0002__x0001__x0001_ð¿_x0001__x0001__x0001__x0001__x0001__x0001__x0001__x0001__x0001__x0001__x0001__x0001__x0001__x0001_ð?_x0001__x0001__x0001__x0001__x0001__x0001_ð?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¿_x0001__x0001__x0001__x0001__x0001__x0001__x0001_@_x0001__x0001__x0001__x0001__x0001__x0001__x0001__x0001__x0001__x0001__x0001__x0001__x0001__x0001_ð¿_x0001__x0001__x0001__x0001__x0001__x0001__x0001_@_x0001__x0001__x0001__x0001__x0001__x0001__x0001_@_x0001__x0001__x0001__x0001__x0001__x0001_ð¿_x0001__x0001__x0001__x0001__x0001__x0001__x0001__x0001__x0001__x0001__x0001__x0001__x0001__x0001_ð¿_x0001__x0001__x0001__x0001__x0001__x0001__x0001__x0001__x0001__x0001__x0001__x0001__x0001__x0001__x0001_@_x0001__x0001__x0001__x0001__x0001__x0001__x0001_@_x0001__x0001__x0001__x0001__x0001__x0001__x0001_@_x0001__x0001__x0001__x0001__x0001__x0001__x0001_@_x0001__x0001__x0001__x0001__x0001__x0001_ð¿_x0001__x0001__x0001__x0001__x0001__x0001_ð¿_x0001__x0002__x0001__x0001__x0001__x0001__x0001__x0001__x0001__x0001__x0001__x0001__x0001__x0001__x0001__x0001_ð¿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ð?_x0001__x0001__x0001__x0001__x0001__x0001__x0001_@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@_x0001__x0001__x0001__x0001__x0001__x0001_ð?_x0001__x0001__x0001__x0001__x0001__x0001_ð?_x0001__x0001__x0001__x0001__x0001__x0001_ð¿_x0001__x0001__x0001__x0001__x0001__x0001__x0001_@_x0001__x0001__x0001__x0001__x0001__x0001__x0001__x0001__x0001__x0001__x0001__x0001__x0001__x0001_ð?_x0001__x0001__x0001__x0001__x0001__x0001_ð?_x0001__x0001__x0001__x0001__x0001__x0002__x0001__x0001__x0001__x0001__x0001__x0001__x0001__x0001__x0001__x0001_ð¿_x0001__x0001__x0001__x0001__x0001__x0001_ð?_x0001__x0001__x0001__x0001__x0001__x0001_ð¿_x0001__x0001__x0001__x0001__x0001__x0001__x0001_@_x0001__x0001__x0001__x0001__x0001__x0001_ð¿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¿_x0001__x0001__x0001__x0001__x0001__x0001_ð¿_x0001__x0001__x0001__x0001__x0001__x0001_ð¿_x0001__x0001__x0001__x0001__x0001__x0001_ð¿_x0001__x0001__x0001__x0001__x0001__x0001_ð?_x0001__x0001__x0001__x0001__x0001__x0001__x0001__x0001__x0001__x0001__x0001__x0001__x0001__x0001__x0001_@_x0001__x0001__x0001__x0001__x0001__x0001_ð?_x0001__x0001__x0001__x0001__x0001__x0001__x0001_@_x0001__x0001__x0001__x0001__x0001__x0001__x0001__x0001__x0001__x0001__x0001__x0001__x0001__x0001_ð¿_x0001__x0001__x0001__x0001__x0001__x0001__x0001__x0001__x0001__x0001__x0001__x0001__x0001__x0001__x0001_@_x0001__x0001__x0001__x0001__x0001__x0001_ð¿_x0001__x0001__x0001__x0001__x0001__x0001_ð?_x0001__x0001__x0001__x0001__x0001__x0001_ð?_x0001__x0001__x0001__x0001__x0001__x0001__x0001_@_x0001__x0001__x0001__x0001__x0001__x0001_ð¿_x0001__x0001__x0001__x0001__x0001__x0001__x0001__x0001__x0001__x0001__x0001__x0001__x0001__x0001_ð?_x0001__x0002_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@_x0001__x0001__x0001__x0001__x0001__x0001_ð?_x0001__x0001__x0001__x0001__x0001__x0001__x0001__x0001__x0001__x0001__x0001__x0001__x0001__x0001_ð?_x0001__x0001__x0001__x0001__x0001__x0001__x0001__x0001__x0001__x0001__x0001__x0001__x0001__x0001__x0001_@_x0001__x0001__x0001__x0001__x0001__x0001__x0001_@_x0001__x0001__x0001__x0001__x0001__x0001_ð?_x0001__x0001__x0001__x0001__x0001__x0001__x0001__x0001_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ð¿_x0001__x0001__x0001__x0001__x0001__x0001__x0001_@_x0001__x0001__x0001__x0001__x0001__x0001_ð?_x0001__x0001__x0001__x0001__x0001__x0001__x0001__x0001__x0001__x0001__x0001__x0001__x0001__x0001_ð¿_x0001__x0001__x0001__x0001__x0001__x0001_ð¿_x0001__x0001__x0001__x0001__x0001__x0001__x0001_@_x0001__x0001__x0001__x0001__x0001__x0001_ð¿_x0001__x0001__x0001__x0001__x0001__x0001__x0001__x0001__x0001__x0001__x0001__x0001__x0001__x0001_ð?_x0001__x0001__x0001__x0001__x0001__x0001__x0001_@_x0001__x0001__x0001__x0001__x0001__x0001_ð¿_x0001__x0001__x0001__x0001__x0001__x0002__x0001__x0001__x0001_@_x0001__x0001__x0001__x0001__x0001__x0001_ð¿_x0001__x0001__x0001__x0001__x0001__x0001_ð¿_x0001__x0001__x0001__x0001__x0001__x0001_ð¿_x0001__x0001__x0001__x0001__x0001__x0001_ð¿_x0001__x0001__x0001__x0001__x0001__x0001__x0001__x0001_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_x0001_@_x0001__x0001__x0001__x0001__x0001__x0001__x0001_@_x0001__x0001__x0001__x0001__x0001__x0001_ð?_x0001__x0001__x0001__x0001__x0001__x0001__x0001_@_x0001__x0001__x0001__x0001__x0001__x0001__x0001__x0001__x0001__x0001__x0001__x0001__x0001__x0001_ð?_x0001__x0001__x0001__x0001__x0001__x0001__x0001__x0001__x0001__x0001__x0001__x0001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¿_x0001__x0001__x0001__x0001__x0001__x0001_ð¿_x0001__x0001__x0001__x0001__x0001__x0001_ð?_x0001__x0001__x0001__x0001__x0001__x0001__x0001_@_x0001__x0001__x0001__x0001__x0001__x0001__x0001__x0001__x0001__x0001__x0001__x0001__x0001__x0001_ð¿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¿_x0001__x0001__x0001__x0001__x0001__x0001_ð?_x0001__x0001__x0001__x0001__x0001__x0001__x0001__x0001__x0001__x0001__x0001__x0001__x0001__x0001__x0001_@_x0001__x0001__x0001__x0001__x0001__x0001_ð¿_x0001__x0001__x0001__x0001__x0001__x0001__x0001_@_x0001__x0001__x0001__x0001__x0001__x0001_ð?_x0001__x0001__x0001__x0001__x0001__x0001__x0001__x0001__x0001__x0001__x0001__x0001__x0001__x0001__x0001_@_x0001__x0001__x0001__x0001__x0001__x0001_ð¿_x0001__x0001__x0001__x0001__x0001__x0001__x0001__x0001__x0001__x0001__x0001__x0001__x0001__x0001_ð?_x0001__x0001__x0001__x0001__x0001__x0001_ð?_x0001__x0001__x0001__x0001__x0001__x0001__x0001__x0001__x0001__x0001__x0001__x0001__x0001__x0001__x0001_@_x0001__x0001__x0001__x0001__x0001__x0001_ð¿_x0001__x0001__x0001__x0001__x0001__x0001__x0001__x0001__x0001__x0001__x0001__x0001__x0001__x0001__x0001__x0001__x0001__x0001__x0001__x0001__x0001__x0001_ð?_x0001__x0001__x0001__x0001__x0001__x0001__x0001_@_x0001__x0001__x0001__x0001__x0001__x0001_ð¿_x0001__x0001__x0001__x0001__x0001__x0001_ð?_x0001__x0001__x0001__x0001__x0001__x0001__x0001_@_x0001__x0001__x0001__x0001__x0001__x0001__x0001__x0001__x0001__x0001__x0001__x0001__x0001__x0001_ð¿_x0001__x0001__x0001__x0001__x0001__x0001__x0001_@_x0001__x0001__x0001__x0001__x0001__x0002__x0001__x0001_ð?_x0001__x0001__x0001__x0001__x0001__x0001_ð¿_x0001__x0001__x0001__x0001__x0001__x0001_ð?_x0001__x0001__x0001__x0001__x0001__x0001_ð?_x0001__x0001__x0001__x0001__x0001__x0001_ð¿_x0001__x0001__x0001__x0001__x0001__x0001_ð¿_x0001__x0001__x0001__x0001__x0001__x0001_ð?_x0001__x0001__x0001__x0001__x0001__x0001__x0001__x0001__x0001__x0001__x0001__x0001__x0001__x0001__x0001_@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_x0001_@_x0001__x0001__x0001__x0001__x0001__x0001__x0001_@_x0001__x0001__x0001__x0001__x0001__x0001_ð?_x0001__x0001__x0001__x0001__x0001__x0001__x0001__x0001__x0001__x0001__x0001__x0001__x0001__x0001_ð¿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0002__x0001__x0001__x0001__x0001__x0001__x0001_ð¿_x0001__x0001__x0001__x0001__x0001__x0001_ð¿_x0001__x0001__x0001__x0001__x0001__x0001_ð?_x0001__x0001__x0001__x0001__x0001__x0001_ð¿_x0001__x0001__x0001__x0001__x0001__x0001__x0001_@_x0001__x0001__x0001__x0001__x0001__x0001_ð?_x0001__x0001__x0001__x0001__x0001__x0001__x0001_@_x0001__x0001__x0001__x0001__x0001__x0001__x0001__x0001__x0001__x0001__x0001__x0001__x0001__x0001_ð¿_x0001__x0001__x0001__x0001__x0001__x0001_ð¿_x0001__x0001__x0001__x0001__x0001__x0001_ð¿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_x0001__x0001__x0001__x0001__x0001__x0001__x0001__x0001_ð¿_x0001__x0001__x0001__x0001__x0001__x0001__x0001__x0001__x0001__x0001__x0001__x0001__x0001__x0001_ð¿_x0001__x0001__x0001__x0001__x0001__x0001_ð¿_x0001__x0001__x0001__x0001__x0001__x0001__x0001__x0001__x0001__x0001__x0001__x0001__x0001__x0001__x0001__x0001__x0001__x0001__x0001__x0001__x0001__x0001__x0001__x0001__x0001__x0001__x0001__x0001__x0001__x0001__x0001__x0001__x0001__x0001__x0001__x0001__x0001__x0001_ð?_x0001__x0001__x0001__x0001__x0001__x0001__x0001_@_x0001__x0001__x0001__x0001__x0001__x0001_ð?_x0001__x0001__x0001__x0001__x0001__x0001_ð?_x0001__x0001__x0001__x0001__x0001__x0001_ð¿_x0001__x0001__x0001__x0001__x0001__x0002__x0001__x0001__x0001__x0001_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_x0001__x0001__x0001__x0001__x0001__x0001__x0001__x0001_ð?_x0001__x0001__x0001__x0001__x0001__x0001__x0001__x0001__x0001__x0001__x0001__x0001__x0001__x0001_ð¿_x0001__x0001__x0001__x0001__x0001__x0001_ð?_x0001__x0001__x0001__x0001__x0001__x0001_ð?_x0001__x0001__x0001__x0001__x0001__x0001_ð¿_x0001__x0001__x0001__x0001__x0001__x0001_ð¿_x0001__x0001__x0001__x0001__x0001__x0001__x0001_@_x0001__x0001__x0001__x0001__x0001__x0001__x0001_@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_x0001_@_x0001__x0001__x0001__x0001__x0001__x0001__x0001_@_x0001__x0001__x0001__x0001__x0001__x0001__x0001__x0001__x0001__x0001__x0001__x0001__x0001__x0001_ð?_x0001__x0001__x0001__x0001__x0001__x0001_ð¿_x0001__x0001__x0001__x0001__x0001__x0001__x0001__x0001__x0001__x0001__x0001__x0001__x0001__x0001_ð?_x0001__x0001__x0001__x0001__x0001__x0001_ð¿_x0001__x0001__x0001__x0001__x0001__x0001_ð?_x0001__x0001__x0001__x0001__x0001__x0001_ð¿_x0001__x0001__x0001__x0001__x0001__x0001_ð?_x0001__x0002__x0001__x0001__x0001__x0001__x0001__x0001_ð?_x0001__x0001__x0001__x0001__x0001__x0001__x0001__x0001__x0001__x0001__x0001__x0001__x0001__x0001_ð?_x0001__x0001__x0001__x0001__x0001__x0001_ð¿_x0001__x0001__x0001__x0001__x0001__x0001__x0001_@_x0001__x0001__x0001__x0001__x0001__x0001_ð?_x0001__x0001__x0001__x0001__x0001__x0001_ð?_x0001__x0001__x0001__x0001__x0001__x0001__x0001_@_x0001__x0001__x0001__x0001__x0001__x0001_ð?_x0001__x0001__x0001__x0001__x0001__x0001_ð¿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0001__x0001_@_x0001__x0001__x0001__x0001__x0001__x0001__x0001_@_x0001__x0001__x0001__x0001__x0001__x0001__x0001__x0001__x0001__x0001__x0001__x0001__x0001__x0001_ð¿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ð?_x0001__x0001__x0001__x0001__x0001__x0001_ð?_x0001__x0001__x0001__x0001__x0001__x0001__x0001_@_x0001__x0001__x0001__x0001__x0001__x0001_ð?_x0001__x0001__x0001__x0001__x0001__x0001_ð¿_x0001__x0001__x0001__x0001__x0001__x0001__x0001__x0001__x0001__x0001__x0001__x0001__x0001__x0002__x0001__x0001__x0001__x0001__x0001__x0001__x0001__x0001__x0001__x0001__x0001_@_x0001__x0001__x0001__x0001__x0001__x0001_ð?_x0001__x0001__x0001__x0001__x0001__x0001__x0001_@_x0001__x0001__x0001__x0001__x0001__x0001__x0001_@_x0001__x0001__x0001__x0001__x0001__x0001_ð?_x0001__x0001__x0001__x0001__x0001__x0001_ð?_x0001__x0001__x0001__x0001__x0001__x0001_ð?_x0001__x0001__x0001__x0001__x0001__x0001_ð¿_x0001__x0001__x0001__x0001__x0001__x0001__x0001__x0001__x0001__x0001__x0001__x0001__x0001__x0001_ð¿_x0001__x0001__x0001__x0001__x0001__x0001_ð?_x0001__x0001__x0001__x0001__x0001__x0001__x0001_@_x0001__x0001__x0001__x0001__x0001__x0001_ð¿_x0001__x0001__x0001__x0001__x0001__x0001_ð?_x0001__x0001__x0001__x0001__x0001__x0001_ð¿_x0001__x0001__x0001__x0001__x0001__x0001__x0001_@_x0001__x0001__x0001__x0001__x0001__x0001_ð?_x0001__x0001__x0001__x0001__x0001__x0001_ð¿_x0001__x0001__x0001__x0001__x0001__x0001__x0001__x0001__x0001__x0001__x0001__x0001__x0001__x0001_ð?_x0001__x0001__x0001__x0001__x0001__x0001__x0001__x0001__x0001__x0001__x0001__x0001__x0001__x0001__x0001_@_x0001__x0001__x0001__x0001__x0001__x0001_ð?_x0001__x0001__x0001__x0001__x0001__x0001_ð?_x0001__x0001__x0001__x0001__x0001__x0001__x0001_@_x0001__x0001__x0001__x0001__x0001__x0001__x0001__x0001__x0001__x0001__x0001__x0001__x0001__x0001__x0001_@_x0001__x0001__x0001__x0001__x0001__x0001_ð¿_x0001__x0001__x0001__x0001__x0001__x0001_ð¿_x0001__x0001__x0001__x0001__x0001__x0001__x0001_@_x0001__x0001__x0001__x0001__x0001__x0001_ð?_x0001__x0002__x0001__x0001__x0001__x0001__x0001__x0001__x0001__x0001__x0001__x0001__x0001__x0001__x0001__x0001__x0001_@_x0001__x0001__x0001__x0001__x0001__x0001_ð¿_x0001__x0001__x0001__x0001__x0001__x0001__x0001__x0001__x0001__x0001__x0001__x0001__x0001__x0001_ð?_x0001__x0001__x0001__x0001__x0001__x0001_ð¿_x0001__x0001__x0001__x0001__x0001__x0001_ð¿_x0001__x0001__x0001__x0001__x0001__x0001__x0001_@_x0001__x0001__x0001__x0001__x0001__x0001__x0001_@_x0001__x0001__x0001__x0001__x0001__x0001_ð¿_x0001__x0001__x0001__x0001__x0001__x0001_ð?_x0001__x0001__x0001__x0001__x0001__x0001_ð¿_x0001__x0001__x0001__x0001__x0001__x0001__x0001__x0001__x0001__x0001__x0001__x0001__x0001__x0001_ð¿_x0001__x0001__x0001__x0001__x0001__x0001__x0001__x0001__x0001__x0001__x0001__x0001__x0001__x0001_ð¿_x0001__x0001__x0001__x0001__x0001__x0001_ð?_x0001__x0001__x0001__x0001__x0001__x0001__x0001_@_x0001__x0001__x0001__x0001__x0001__x0001__x0001_@_x0001__x0001__x0001__x0001__x0001__x0001_ð?_x0001__x0001__x0001__x0001__x0001__x0001_ð¿_x0001__x0001__x0001__x0001__x0001__x0001__x0001_@_x0001__x0001__x0001__x0001__x0001__x0001_ð¿_x0001__x0001__x0001__x0001__x0001__x0001_ð?_x0001__x0001__x0001__x0001__x0001__x0001__x0001__x0001__x0001__x0001__x0001__x0001__x0001__x0001_ð?_x0001__x0001__x0001__x0001__x0001__x0001_ð¿_x0001__x0001__x0001__x0001__x0001__x0001_ð¿_x0001__x0001__x0001__x0001__x0001__x0001_ð?_x0001__x0001__x0001__x0001__x0001__x0001_ð?_x0001__x0001__x0001__x0001__x0001__x0001__x0001__x0001__x0001__x0001__x0001__x0001__x0001__x0002__x0001__x0001_ð?_x0001__x0001__x0001__x0001__x0001__x0001__x0001__x0001__x0001__x0001__x0001__x0001__x0001__x0001__x0001_@_x0001__x0001__x0001__x0001__x0001__x0001__x0001_@_x0001__x0001__x0001__x0001__x0001__x0001__x0001__x0001__x0001__x0001__x0001__x0001__x0001__x0001__x0001__x0001__x0001__x0001__x0001__x0001__x0001__x0001__x0001_@_x0001__x0001__x0001__x0001__x0001__x0001_ð¿_x0001__x0001__x0001__x0001__x0001__x0001__x0001_@_x0001__x0001__x0001__x0001__x0001__x0001__x0001_@_x0001__x0001__x0001__x0001__x0001__x0001_ð¿_x0001__x0001__x0001__x0001__x0001__x0001__x0001_@_x0001__x0001__x0001__x0001__x0001__x0001__x0001_@_x0001__x0001__x0001__x0001__x0001__x0001__x0001_@_x0001__x0001__x0001__x0001__x0001__x0001__x0001_@_x0001__x0001__x0001__x0001__x0001__x0001__x0001__x0001__x0001__x0001__x0001__x0001__x0001__x0001__x0001_@_x0001__x0001__x0001__x0001__x0001__x0001_ð?_x0001__x0001__x0001__x0001__x0001__x0001_ð?_x0001__x0001__x0001__x0001__x0001__x0001__x0001__x0001__x0001__x0001__x0001__x0001__x0001__x0001_ð?_x0001__x0001__x0001__x0001__x0001__x0001__x0001_@_x0001__x0001__x0001__x0001__x0001__x0001__x0001__x0001__x0001__x0001__x0001__x0001__x0001__x0001__x0001_@_x0001__x0001__x0001__x0001__x0001__x0001_ð?_x0001__x0001__x0001__x0001__x0001__x0001__x0001_@_x0001__x0001__x0001__x0001__x0001__x0001__x0001_@_x0001__x0001__x0001__x0001__x0001__x0001__x0001__x0001__x0001__x0001__x0001__x0001__x0001__x0001__x0001__x0001__x0001__x0001__x0001__x0001__x0001__x0001_ð?_x0001__x0001__x0001__x0001__x0001__x0001__x0001__x0001__x0001__x0001__x0001__x0001__x0001__x0001__x0001_@_x0001__x0002__x0001__x0001__x0001__x0001__x0001__x0001_ð?_x0001__x0001__x0001__x0001__x0001__x0001__x0001__x0001__x0001__x0001__x0001__x0001__x0001__x0001_ð?_x0001__x0001__x0001__x0001__x0001__x0001__x0001__x0001__x0001__x0001__x0001__x0001__x0001__x0001_ð?_x0001__x0001__x0001__x0001__x0001__x0001_ð?_x0001__x0001__x0001__x0001__x0001__x0001_ð¿_x0001__x0001__x0001__x0001__x0001__x0001_ð?_x0001__x0001__x0001__x0001__x0001__x0001__x0001__x0001__x0001__x0001__x0001__x0001__x0001__x0001__x0001_@_x0001__x0001__x0001__x0001__x0001__x0001__x0001__x0001__x0001__x0001__x0001__x0001__x0001__x0001__x0001__x0001__x0001__x0001__x0001__x0001__x0001__x0001__x0001__x0001__x0001__x0001__x0001__x0001__x0001__x0001__x0001_@_x0001__x0001__x0001__x0001__x0001__x0001_ð?_x0001__x0001__x0001__x0001__x0001__x0001_ð¿_x0001__x0001__x0001__x0001__x0001__x0001__x0001_@_x0001__x0001__x0001__x0001__x0001__x0001__x0001__x0001__x0001__x0001__x0001__x0001__x0001__x0001__x0001__x0001__x0001__x0001__x0001__x0001__x0001__x0001__x0001_@_x0001__x0001__x0001__x0001__x0001__x0001_ð?_x0001__x0001__x0001__x0001__x0001__x0001_ð?_x0001__x0001__x0001__x0001__x0001__x0001_ð¿_x0001__x0001__x0001__x0001__x0001__x0001__x0001__x0001__x0001__x0001__x0001__x0001__x0001__x0001__x0001__x0001__x0001__x0001__x0001__x0001__x0001__x0001__x0001__x0001__x0001__x0001__x0001__x0001__x0001__x0001__x0001_@_x0001__x0001__x0001__x0001__x0001__x0001__x0001_@q{é_x000D_Ê´@ïvq3É¬@Üõ%ñí²@TÂ²}_x0002__x0004_³@¿cöæª@²ÌÅB×¶@õ&lt;¦_x000F_!±@TÂBóA­±@7WlÕµ@ÈuÉX¨@K_x001A_A\¨¶@³s_x0007_.]µ¸@®òTûkÃ´@¢Á¶oH´@·x[âU_x0017_°@_x000E_nØ*Î_x0014_¶@à«*}°@¼¯SSÛ±@ËYù¢³@±:Í'ºÙµ@&amp;\gÈZ»@1ÀÛWña²@&gt;_x0003_u¹@_x001F_6/âó³@_x0006_[=ÚóÊ³@25uÁ×ç@^wT«7_x001A_´@jäú*È¶@½£Ã_x0016_¶@ÁGXKD°@_x001C_ÓÛ2Ô¬@pc_x0001_±@uTÙJó/³@Pý=+µ@Ë_x0019_ç®_x0002_A²@_x0001__x0003__x000D__x0005_Ë ¶@áI_}6°@ÇÓ_x0013_Rí¨°@À&lt;åöÉE¯@À÷Þ³i©@_x001C__x0014_gW©ª¬@úGN&amp;$«@ÎR_x001B_{_x001A_»@_x0013_åæ$±@¿aÊ(õ2·@ê(Ï±µ@µ_x0013_ìTY±@_x000E_¦_x0014__x000E_»¡µ@9'"81_x0010_º@_x001D__x000E_½³@_x0013__x0015_`ð«_x001C_¯@Ùì_x0010_±g®°@7[^»_x000C_±@ïZÝ6XÐ±@^Ú=OÏ³@¾_x0002__x0014_AÄ_x0004_²@°\@_x0015_E¸@©D¸Tì´@_x0002_ôÓëë3´@W_x000B__x001C_Â;U±@Ò{«Ë7±@JÃêÙ¬¬¸@cE_x0012_´_x001D_¶@`ó:^àÿ¬@b×&amp;_x0008_}¸@#ÑY7ä°@³b[_x001D__x0001__x0002__x001F_±@þ»bÚÓ	µ@ _x0018_Út_x0010_·@ø_x0001_ä=ü¶@?´I!Y¶@[`½KÈ¯@­+J_x0018_·@_x0018_ã	ÒÏF·@_x0002__x001C_]Gr"º@_x000B_+­U_x0011_ ²@qõ_x0016_ÔC_x0019_±@u]97fH­@_x0008_Td®+h¶@àÏÇÈ²;³@4Zâ~·@3_x0017_â··@Ñ_x001B_f&amp;K§¶@!Ï&lt;5_x0001_Ä±@_x0003_.&amp;_x001E_¬_x0002_·@x¦*e®@_x0003_ñT_x0019__x0018_µ@j÷DþÒº@&lt;_x0001_&lt;\æO®@ÒZ¨_x0010_X°@öèG«Ð²@0²ÇÓ_x0006_³@¨Æ²A]´@=f;Fás³@rsý[éð³@®¶k&gt;{ó¬@h{Ã%Ô³@/M¶t_x0017_µ@	_x000C_ìÝ7·_x0005_´@ä_x0011_çd»_¯@ê¸_x0010_Dr_x0016_±@tÑT4Jñ±@ÄI¦Êbü´@fkpd_x0003__x0011_²@â³ÀÞº@¶&gt;hd:¯@3d¤Ñe_x0004_±@µXÀ{Ü²@4)Qµ@&amp;yòfv³@ ÜS!»²¶@.7ß¢,P³@.,hj¹¶@_x0008_l¢Ð\µ@_x0006_Q`ñz,°@ø_x0002_ðªÞ©@±	_l¼J®@@æÕ-§®@Æø`C#Þ³@tþ_x0015__x000B__x0017_»@_x001F_Ô	Î§¡@Úqí­¶@xlÓ_x000B_o_x001F_·@?_x0003__²@_x0014_+®ø_x0012_k³@_x001A_Y«_x0019_ûà»@Ä@õT_x0007_µ@_x001D_ª_x0001_¬©@_x0019_M_x0019_ÙÓ_x0003_°@L®®,_x0004__x0005_O_x0005_²@uîÅ¡µ@Ûpãål_x0003_µ@_x000E_w_x0003__x001C_RÃª@hå^¤D¾@½+6ÂBñµ@_x0005_Ú`ô	o®@^1LvB²@öú[_x0002_ÅÚ±@'?ÊC2Å°@+0xóÄ±@_x001B_ýWNk´@_x000D_}O¡£Û°@Î&amp;$_x001F_ºº@¦$¢_x0008_ñ¤¯@_x001D_hNÈÝ8°@Ó:1By[°@Î@¶ºÙ_x001A_¨@º_x0001_Y|¶@ØÑ=zmðº@¯D_x000E_ [²@¤«*_x001B_·r±@(Ò@¡R±@ä`¯ÊÑ¯@Õ\jìÉÇ¦@ô!ö:/=º@áìz­¦&gt;¾@û_x001D_·ê{Ò®@³(È@NÓ¸@¼å&amp;»®@fª3Ì¹@ _x0010__x0013_@_x0016_û¹@_x0001__x0002_@âÊFªÙ³@¼6^åÝ@µ@_x0001_û%àÌ¨@_x0011_MkSQVµ@dËQÇ, ¶@ëÞPùÂ°@Îàhrw"²@£ÌÆz-ã´@Ãø¯dø¯@úMÀig®@_x000E_Ïn_x001D_£ª@ t}H_x0017_Ï±@ºË&amp;¤/±@×C©eô-²@6E, o¯@´ô/¯Sþ¶@ã_x001C_èHº@R:ê_x0010_Tà¬@Yéàí_x0017_¸@Ð»ótÊ²@°d_._x0012_|²@:¹_x000B_,'¹@`@Â$ü³@Ú,ê_x0017_5z­@,ÄðÌ_x001E_´@Æ_x000C__x0010__x0004_'·@FºVÐð¯@ªSNf_x0018_5¹@§ábÎ_x0014_V´@ÿÀMöõÛ¨@O'_x0019_æ;·@¨[6à_x0001__x0002_ÌÌª@mXx\_x000E_¯@l×»_x0018_C·¹@"úÖ_x000E_Ã_x001E_³@å«½6æ´@'_x001F_êu¦±@¤"¬IQ×°@·,uìü±@é?ãv²ª@9Ûè&amp;±·@U^y]=\·@ÏôðHJ°@du_x000E_þH_x0012_´@eóBì¶@¯î¶Ca¢@ì3ó6ÏQ³@_x001E_.üÙ_x0018_ µ@ KÕëÍ°@ÖÑ1ø&gt;µ@;µ46:_x0005_«@øµÎ¿£4³@{ö_x001A_B.J¶@\»í¦Ãµ@'aP4¥A¶@El¥ØÞ%³@´õzµ­³@Á±4Ïúm²@2órz¹@$m²Så¸@·/±o§È³@tM0Ñ ®@ó5Ýª±@_x0001__x0003_±!_x0011_øØ²@¬Uê¬@"µ_x001A_Ñkq·@_x0002_ôWÚ¢À­@ò?.­²@_x0007__x001F_©=°@H$_x000B_%e¶@Ò(TnP´«@ÙHªçë²@_x0001_aÜ°_x001A_µ@)Qh.Ó³@nc7_x0006__x001E__x0012_«@|6_x000C_\D±@ú¬PËt®@è{ÀËÑ­¯@¤Ç ^g±@]õ_x0011__x0012_MO´@_÷\]S¶@ëù^LZ_x0014_µ@vÖzèý®@Ë	_x000D_óáé´@_x000B_ìÉ¦ß´@Äî{_x0019_Õ¤³@3Ï¾âV·@T_x0010__x0016__x0011_Ô­@eÓ¤µ@_x000E_^_x0018_a²@_x0019_z_x0001_3=³@{|nL°@T_x0010_¤_x001E_«Z¼@_x000C_9¥F¬@¸Á«_x0003__x0005_Iäµ@XÁØ_x0004_·@vh-_x0006_x@¨@ÁT_x0014_ÝÌ×¸@êÏW,_x0010_²®@(é¸l³@$kAã_x001B_ °@W_x0011_¸9Kt¶@±SÄkE³@\LªG_x001D_²@|çÅi`¸@Ký§_x0005_1¥¸@c_x0002_A²¼±@Nm+5`¶@ÇH_x001A_z0µ@	5Æ´¨¶@p@ûsN¶@_x0006_=üC²ö³@§Ð¤îµ@Æ_x0018_ØÑU²@_x0012_õmôþ]²@èµÉ&amp;.±@èÌ$z-Ü³@9_x001E_LFÒI°@ÓyH_x0006_¸@_x001B_ðo_x0004_I*¶@_x000C_ô­j·@Êè_x0012_Ò&gt;öµ@#k_x0002_(h-µ@H_x0001_~áÄ®@ìÁ~_x000F_|³@Ì±_x001F_ê_x0018_²@_x0001__x0004_uË:Jv¬@S^_x0014_6²@1"?¡Æ_x0004_°@j»¡ÞªE¶@ì{+d(±@_x0010__x0003_ECm³@KCËÏAH²@ýXÿÂð_²@:¼óAá´@£@å_x001A__x001B_\®@ü_x0004_U)µ@së§_x0002_x¶@ò¿_x000E_au@ÆY*Yµ@Ç~tcùÉµ@_x001C_ü®ù±_x0011_µ@IÛ0eywº@¤­ä§Ýcµ@øÍp;St²@äª¢q_x000E_µ@8_x0004_Î}$¹@ËÕöÚ­@]ï_x000D_Û2­@_x000E_ó.&lt;!¸@I°jÅ«¸@_x000B_þ(Û)_±@Ã!Lç_x0017_³@·@QèO°@ä._x0007_¿è³°@&lt;/U_x0014_j°@TÉú_x0015__x0001_x°@à£úÐ_x0005__x000B_V#­@üf!Í_x000E_ù§@	Â];/³@ªf_x0002_°@¼Ù_x000B_Pg¢´@.Æ vÀ_x0006_µ@HR{r#_x0011_¼@%)·8@£°@X&gt;ùNUÃ§@TG7~{ª@¦ÖÀ7'J·@×_x001C_K±@vô$]^³@.#¼_x0016_gy³@P_x0014_àð¸@1_x0004_ÙäÙ´@ì_x0005_ôF´@û¾b=0²@Â_x0003_u_x0002_Á_x000E_°@ú_x0010_i_x001A_7ô°@Ðq(ø±@_x0005__x0019_äß°@£1éfP·@®_x0019_éV_x0008_#³@E_x000B_p~ó!¦@?O	ý#Þ°@?ßÓð´@:TÈäô±@+9â_x0001_W_x0008_¶@J_p´¿°@Ð_x0007_Üæô_°@q&lt;\¬Ï·@_x0001__x0003_u_x000C_Ì2Z³@HÜÃ=_x001B_±@Þ±_x0012_ïßáµ@%_x000C__x000C_#[£·@ì${Gª®@çø_x000D_9±@_x0014_v«Åþ±@_x0017__x001C_qlá¶@Y{_x0004_ÄZ°²@K/_ð_x001A_Àµ@ÌÔÕug¯@ÌÿÇH_x0005_³@_x0005__x0010_Þ=«²@¿gò´Ò°@¢_x0001__x0017__x000D_I¬@'§@´@É4¬´$4±@vÊÔ\­@OaPc_x0002_,²@_x0010_Ã_h$X¦@_x001D_úÇ»û·@$&gt;ø?o¬@õ°§yê±@\¥Â_x001D_¬@®?#µ@0¶_x0008__x0015_l°@_x0013_wÅ_%²@S"aµgµ@!Z	"È°@­+_x0003_Õò´@g²Z³¼@=Êf_x0001__x0002_â¯@º{5_x000E_øä±@éÈtrM²@Qá&amp;;lõ´@%ùé§s_x0002_´@"_x0007__x000D_ÑjN¸@_x000D_5ÿÅQ¡³@À/_x000B_´@¸kIU\Ð´@z2t_x0018_e´²@Sì*gx·@_x001D_î+³@$_x0005_wliË²@	g)Yb©@Y7Ü_x0004_Â¸@¾U«þiû³@ââ±R_x0016_³@t¨â_x0001_Ð·@å]ÈÆª@XiC&gt;7µ@ðsÅ°`_x0003_·@¢]SV²@Ô{6q³@Èu¨Ð7¼@[ð	²@:PèøCÊ·@[tqR²@_x0010_ë&amp;Ù½¼²@ZSæ_x0019_E»@P(_x0013_BCÑ´@!ï»Û¢o¹@ÁþÒ²^·@_x0001__x0002_mLoOÏ²@Ìä(²@_x000B_{Û_x0017_º@hHVpå³@F_x0005_~_x0008_/_x0016_ª@_x0008_ÒÔ£$_x000D_ª@zýÊ«þ¯@¥i¬ÀË-·@áRÉ_x0013_ê½·@ 2,d_x001D_±@v÷wñ\¶@8U'æÛ·@ì_x0011_Áe¹¬@Q%`0·@ Êð oÍ³@_x0015_ÍC_x0019_G´@öcl¹ye´@®Óè]_x0006_È­@{o\ÍÂ_x001A_°@Î,_x0010_ï&amp;µ@SÏËÊ_x0013_¶@Á1°4:­@_x000C_2b_x0006_¸)³@½Þ¡.¿°@_x001C_n&amp;J¬´@tåÝþÌµ@¬n?×F"°@!ÔcþªD´@_x0017_°p_x0019_GÀ@_x000F_ÿ_x000B_¶ßá±@òHó_x0003_í°@rÜd_x0001__x0005_&gt;G³@i_x0011_e?³@)_x0003_îçIZº@_x000E_ei³Å´@ó«&lt;_5_x001B_²@x-ºÇSµ@rýÙJ©@¤¢_x0004_¿ý¸@°&lt;ßÖe_x0007_»@ÎG!3²@øÞVF*_x0002_´@_x0010_9_x000B_LMT´@&gt;E	L£±@t¹®_x001B_t`ª@V_x001D_m|a¶µ@_x0008_Ã_x001E_ôÒ¯@	`ÓuPÃ·@|[3vc¶@*è7¸Ð_x001F_´@ä_x0002_8då´º@1öØ_o³@*;Ð_x0016_í¸@-Úu û´@vn_x0002__x0012_gi·@n«­b}µ@û«¾Ñ_x0011__x0005_±@Àè`_x0007_Ñ_x0012_·@¼¡6g³@é3åÖ®@_x0004_Úeè6¶@_x000B_YKëûú°@_x0019_ß_x001E__x001C__x0019_§@_x0001__x0003_§ëë+G¥´@¶3{_x001A_Ó&lt;¶@_x0012_@°_x0014_ø_x0017_©@_x001B_'}¤Ñ8¹@M\,ÖB·@_x0010__x0017_°Õ·@9ô&lt;N&gt;D«@V%C	_x000D_²@.xïØ¸_x000C_·@&lt;_x0018_ða­×«@_x0006_änÐ_x0017_?´@_x0011_ýUÓ±@_x0012_(gy²@W»_x000D_ª·@%\°ôP´@ÿ!l.Fµ@R]ðñW³@R¦7_x001E_	O¹@¤ OÅ_x0005_®@yÇ÷ÄÛ·¥@çvêEt´@JË_x0002_Ò`8®@\CH«ù³´@#Zp&lt;_x000F_­@Ê&amp;_x000F_ê©I³@T;Z2§_x0011_¸@Â÷_x000E_®²§@&amp;Å#D*±@£Hår_x0017__x0018_´@Øè¾9°@DãVO¿*¯@¹èHÐ_x0001__x0003_ib·@|qêþÎ´@²ü_x0005_¦.®@äpT­_x0017_¯@`g8Lµ@0°|E®@2;Gf_x0014_÷´@}eZu¸µ@ã60²@X]_x000B_n¡¹@¹6_]¦«@f_x0006__x001F_*·Â¬@ÃÁ$_x001B_ä³@å_x001D_1»Uß²@G?ÝÑ÷²@F¦_úÚ¬@_x000F_ÎÅ'_x0005_¬@l}Q5/¬@Î_x000C_ýa´G°@_x0008_Áìµ@¯¯À&lt;5M³@Õ`_x000E_gR±@£G9×Ëæ²@@K_x0002_+´@_x0003_o8K_x000B_Þ²@;¥?X´¯@3,ö/°¶@_x0007_ýîñ¹±@ùYï]hº@ªùÑeµ@þJÞÐÄþ·@I­«Õ¶i¥@_x0001__x0003_7¶_x0018_PÙ8´@hâVõÒé»@s+×v_x000D_º°@ö_x000F_§µ@ÐÄc_x0014_ÆÈ·@¯Ú8RÌ¾´@Ä8Ý_x0016_è¯@]_x0018_ä2³_¹@JHå^D%ª@Tèô×ÍÃ²@_x001C_c_x0011_Q²á·@jQj_x0018_D¹@/_x0007_A}k¸@OÒÛXù´@ÿl¥E¶@_x0001__x000B_Ñý*U°@Òâ¦mì¸@x_x000B_ïK_x0015_x±@»gIn±@ÔÔ:ä6h³@Â#¯-µ@NÆ_x000E__x0002__x001A_¹@,ô,¾õ°@ÿ&amp;§¸GÖ±@';ÀØpA°@²·C³@¤7Vja³@Ai_x0012_µ@_x0016_zÚ3g´@¼æa_x0014_úÆµ@²3A¡´@Êý_x0008_O_x0001__x0005_hU¶@*æVKØ´@CMJ$óë«@|ÀLÃ_x0002_§@oÚ»7°@RúÄ'µ·@sN_x0015_¨2º@âwg¨°@é_x001A_¿(÷¸@øW±QÊ-¶@é_x0003_û_x001B_Dk¶@HQ¹µ@DªÈ+2«@É\Ì_x0004_½@%è_x001A_¶p²@¹`Z®z,«@¯º#ñçu²@_x0016_w,_x0008_¤Ä¶@	!¤&lt;Õh´@w]ÑåQÎ´@b=~&gt;¶@_x000C_Üí«²@ôÀo[_x001A_q¸@µ	ñîc¹@_x0007__x0001_5=Âo¡@¿{»§6¿¶@_x000F_Â±Ë¥±@ýË«MJW²@Kzí(±@&gt;_x000B_0Â?ª@B`+ð¯@â¹iEÈ´@_x0004__x0005__x0002__x0001__x001D_ó±@øÀø×_x000B_¯@_x0005_÷Ó±¸M¶@Êôÿá*Á³@\%Ú_x001A_¸@@_x0018_¯ÖH¸@+_x0015_NÞNþ³@¼ÂT_x0003_º¸@ÄãW¬@ÍÍ¹ãv2µ@_i»È^yµ@Áj#T8´@Â_x0017_#Â¹«@.`7¤S¦@¬&gt;dc´@%KÅpF±@i³ël½®¹@ß'|û_x0005_³@Ògh¥ð¶@1x`m´@¯ihVçº@ÚW2¥º»@ß~ðyý²@J\®Fì±@Î]ºÈñÓ²@X«õFÞ±@_x001E_É·³¼¸@ª	 ¡Á©@NôÄh²@î|¥ýÝ®@|_x0019__x0018_C5*°@M5_x001F_È_x0001__x0003_°®@_x0002_Jzë³±@»\8_x001F__x001E_¨³@Ì{ _x001F_)¶@Îa.Ué·@)áJòY°@b¬,_x0006_ÿ¡²@_x000D_º»¯þµ@ÊÒ_x0002__x0019_Tä¶@_x0012_%Ã~Oh­@¢ÖqÚÒµ@rl_x0016_[s:²@E2óØLJ§@ ¦üµ²@¦á	ðÛ­@Èl~_x0003_z¾³@l¸ Ü-´@_x0019_3ÈÛÈ«@e_x0005_øÎ4/¸@è_x0007__x0007_-_x0002_ô«@DÃãï®@:péª_x0002_¶@"_.î[Ï¹@g UKÆæ°@Ádü}Ï°@T_x001D_9{¶@_x001F_¦Ù¾°³@K_x0013__x0014_±ú¨@ÍÐ'Rúÿ¸@\_x0011_Zoº@EºVèÉç´@ï_x0012_.Ä_x001B_0µ@_x0001__x0002__x0014__x000E_K\}_x000C_¸@Éðo¦_x0012_=»@_x001E_S¡1´@èp_x001D_¯_g¸@4¿nÇv¯@_x0012_ÑH®_x000F_;´@Ìåùa¤­@&amp;,\Éáá²@_x001E_sSÔ¶@âú(¡ÿ¥@Ð$C·|°­@°­£²º@_x0005_G¼$±@Ý;è¶@Å8_x0005_0}ð²@Æ¹kÁèµ@J°6°º´@dqÅ2'_x0013_±@*xÛ_x0005_1á³@§í&lt;e½Ï²@_x001B_ûdZ­x´@¯³³HÈº@K®£n_x000D_¹µ@ôÎ^_x0013_9¶@°F1ÃMµ@G7{/_x0008_³@¢_x0012_ åz±@S¾½_×·@"v_x0002__x0006_¥@ÀægùM¹@©6·@oü¶_x0004__x0008_ôÛ´@&lt;_x0014__x0003__x001C_¡U¹@AB_x0016_¶kG¹@U_x0001_;¸@d_x0007_ÓówÐ¸@Çÿ=¬_x000B_kµ@Àéµ_x0004_uµ@:¤ÞOs°@ý-_x001D_übè±@Ê¼§]±@tí¼&gt;N±@ï1¿}EÃ³@?lÌÀG_x0002_²@)¹¬ûx_x0006_¶@y_x000C_B´çj±@I_x0018_3__x0007_¯@_x0005_Ñ_x001D_Vg°@ü_x000F_ºdý)©@QA÷+­@â#_x0011_	_x0014_²@_x0007_Ný´³@_x0008_ò&amp;Dµ@nðÉ¼_x001B_&amp;°@8ÍÆÐ¼@=Ú4L²_x0006_º@P_x0011_â%¾·@¦!ÇÑ_x0004_K²@Õù|víö¶@ÚaÔ_x000F_íª³@4¼6xÉ±@çà»¹²@ödÔóv§@_x0001__x0007__x0014_TÌR¡&gt;±@Ê	ÐÀø%¸@ þóïé¼´@u±}_x001C_#±@P-=ç®±@:_x0002_íÇà_x000C_´@ñí±®½û°@ý¬ë~M¶@È_x0003_õ(~§º@Fbí/S3°@O'È_x001E_)»@T"hd#¶@ý_x0005__x0007__x0001__x0006_¸@×ï¥­ß&amp;¶@í(Gvµ@KF_x001C_îûî±@E°Û!UV»@`@[¨Ìt·@_x0007_~_x001F_Ïù_x0004_µ@_x001C__x0018__x0011_Ã_x000C_i²@¤0ãlDã³@Xû¡mù·@XK	Î{Ü¯@§ö8_x001F_¼³@Æj- °@_x000B_hÜ21¤¼@_x0011_ëÛºùµ@lÉÙF	q»@V £·dY¯@Md¿_x001E_Õ²@/Y_x0001_:$·@7_x000B_Î_x0001__x0002__x001A_Z¸@¤_x0010__x0002_üB_x0007_±@\ÂOh¯°@vÒñ÷®´@_x001F_¹®N_x001E_µ@ÃVã¨ä¬­@_x0011_êÓ'uÉ°@Û_x0013_¿±@l_x0019_9;_x000F_³@U_x0001_oÅÃ9¸@_x0007__x000D__x0014_B_x000B_­@Yb_x0007_ì?¯@Ge_x0014__x001F__x001E_³@¾L.¯Í¯@ÇGå_x0008_´@`¨!Ã	¸@¬_x001C_jµ@kÝ/&amp;P=²@_x0003_ïÆä­@_x0010_æîßÒ;±@ÐÐüÀ«@÷Â2Ò_x0017_¸@Ñ]ô­_x001A_³@/F{©7·@ë©è,ic³@ _x0008_&gt;hRõ²@ß©LÁt±@'&gt;É½µ@Øµ¼ô(¹@úxÖøa[³@ÜXC;µ@²_x001B_°Ð	³@_x0002__x0003_²n_x0001_ò"Ü¶@3_x0019_bëÔ´@9« éµ@ß_x0003_9_x001D_¼¸³@hl&lt;¼°@Fà}ð{¯@4)öý_x0011__x0010_±@Tî^¨ÍJª@_x0004_I"Àô_x0003_®@(kcç³@C&lt;²·±@Ø9@´_x0013_¬@Þ{_x0016_!³@î ä_x0008_²@3__x0004_¦_ßµ@_x0017_}¹_x0014_×¨´@_x001A__x0004__x0002__x001F_C1¶@paÛN¿@ú_x0013_*¾·´@_x0018_ÍW|æs¸@ÿ9(q¡°@n¯*ï·@z¼ö_x0014_9²@"oC/Nz½@ëÓ_x000D_x0´@Ä8	Ãò¶@`@xá_x0010_ó·@ñúlfp¸¶@×P,Bk_x0019_¶@ÇG_x0007_Ö_x0014_·@¿qùéED²@_x0016_®P_x0001_	@_x0018_£@ü¼P¯@b	_x001E_N÷Â¶@DÌ3­ª·@¤Â¦_x0010_¹@[_x000E_uïÂ£@²zoÛÏ¶@_x001E__x0007_O}­³@`pö¾þ¬µ@_x0006__x001D_-hÙÝ¶@us±_x001A_G¤µ@aº	4ÑHµ@ä?ßâÌ±@³Æt}´@!±ãÕb¨@_x0003_G?Ðo´@©_x0004__x0019_Ñµ@ÞómKP­@,W­6é²@z_x0003_·+¶@_x0005__x0019__x0008_¼)_x0016_´@_x0014_Á¦É¯´@ªÁ@J)_x001F_²@õÌ©_x0004_d·°@Ø°ex´@Vê­S_x0014_°@~oD_x000D_¤²@ à¨êFp°@_x001E_ì¥t¼´@¿|Ö_x0004_?8µ@4Ä_x0002_ÕÆ²@G!W;È|°@_x0003__x0006_JÖF_x0012_IÌ¶@_x0006_»~?v{©@ù_x0007_üÞpµ@á_x001C_eVî³@eòq¦/_´@°.wEzU³@}ó81µ ¶@îý5ôÈ¸@ÂrÑè_x0016_W«@|ÏÉãK³@ÄÖÑ_x0008_Å·@mÝ©KÀU¸@t.ý¸ñ§²@O_x0001_WÊ²@­Ý_x0001_·_x0010_±@uÍí²²@_x0005__x0015_¯dÿs¹@ P_x0004_"§d±@Z_x0007_ïý0L´@_x001B_n~ùq´@f_x000B__x001F_[´@Wñ[3X´@_x001F__x001E_ì_x0001_b«@¾r_x0002__x001B_[_µ@¡·½ÉÓ¤@É&amp;2P«ë°@EcÃæM_x001B_®@5/Ý Hµ³@3$	_x0004_PÄ¹@Çf:ãí¶@É,k°v³@ËnXÃ_x0001__x0002_~´¨@Ì_x0002_kG¤_x0014_²@mqèù(´@y'øGB±@Áðw2bc±@_x0017__x0016_Éj$÷²@é_x001C_Ã¹õ·@T`_x0018_èMÇ±@ºÖ_ûÛµ@'X	¿¯@\Ë*L³|±@QÙøº5©@J_x0013_ðYhÆ³@¢¢ú_x0015_"G¼@Ú0¦Ú ê³@´üÛ,%¯@_x0011_kìr³²@_x0008_Fá_x0019_æ®@¸¥_x000C_iþ²@ È8»÷­@_x001C__x000D_+º@_µ'Ûóªµ@ÍpW_x000E_¶@ã¼ªîm¥@ÜP5ñôµ@ãúÏ~QR°@ª_x0012_óíBn²@³oÏ(_x0014_´@æTóo!_x000F_µ@"íÞÑ'î©@Ý_x001D_ùÌ½2¬@eVhì%¤@_x0002__x0004__x0016_VBl{¶@çßi´@Û$m_x0007_ÚG±@\Øîvÿµ@µdÇ¬_x0018__x001E_·@³bõý&lt;ð´@=îÿvØ¸²@_x0013_)!±3ºµ@¿®±_x0018_.½@,_x0001_Ý&amp;ìø²@JJ_x000B_ '³@F_x0003_e_x000F_°@&gt;&amp;êÆ#­@îiõÎd´´@Ô7Zls®@_x0015_ç¯C¢°½@¥ÔÄ+?®@øïKm_x0001_³@¬daÜ._x0006_¹@Xî&lt;4E3¸@Í¸·@5ú_x001F_Ü_x001B__x0001_µ@ôDç_x001D_2:³@Wý¦²@Î(d©h±@z(_x0008_Z_x0010_³@OD_x0018__x000E_´@s²µlmµ@]#§5¾²@x¿¶ð­@î©Êy_x0013_³@2µü_x0001__x0003_ò»¶@_x0019_J,%§¹@+¨_x0016_l_x0015_ñ°@_x001B_{&lt;a8_x0019_¹@_x0006_v_x0010_6¨@¤ÀJÌ±@äOj±_x0007_´@-är5_x0015_°µ@{_x0014_Îe2³@Õ¡^ö´@£c;[+µ@c©ß_x0002_²@EAaÜ¢õ³@/_x0016__x0017_¶@f_x0008_ILK¶±@0^¢.(#´@µ¶Ë}é6³@Ï9Ê©_x0011_P²@f£Ö³@ðÞÔ¬°»@¥É_x0008_GÂ²@¾Á[òa°@:_x0011_ê_x0018_§@!¾¥ãóU·@`ÉdÇà¹@aÑwJ%´@3ä³_x001B_Ùú±@ûÁ4!î¹@=W_x0010_þS¬@_x000E_¥xª=*¸@)³"ªøe²@ØÛ¼)&gt;¸@_x0002__x0005_sCgyW±@½W¡y¤@QòÅZ°@ÓØß}}´@ì1&lt;±~´@&lt;_x0012_Bív_x0003_³@#á°ø5ó³@å&lt;g¢oæ¹@h_x0010_kaçA·@²å2ï.l«@sÿ­@_x0019_zi_x0012_úª@ÐCé_x0019_¢±@ýT_x0019_pê·@ûXBP³@_x001E_IîGzo¶@c_x001F__x001B__x000C_¶@yÙ|Öà¸@d_x0006_X_x0011_²ç³@3fêÊó²@8ÜÕ¶x²@Ã¹ø_x0010_´@VCÇ._x0005__x0006_²@ôÉ·Õ°@óó|40»@Ëóâ_x0010_ç(»@_x0004_0W_x0001_ó²@É_x0001_ç_x0016_#hµ@¿1PÈ"°@ÓO2_x000D_K­±@böÛ&gt;ºþ²@_x000D_)LO_x0002__x0007_&lt;w·@0sû ´ ©@ú~P_x000E_¹@þ¨ßþ°³²@ÆRÀ&gt;½@Kûm_x001C_R³@ÎneØo»@¨ÖF}_x0001_à³@Ê	U®_x0013_µ@¿`_x0012_hc¶@á©d_x000C_í±@Ætq;Yy´@Ðl©7­@n_x0005_t)ª@¯	_x0002_yµ@^_x000D_Ä¼l°@Ô¸(c\@°@ùÉ8´@Ý_x0008__x0006_ãZú·@_x0013_øØ§l´@Õ£Zzú_x001C_²@+_x0004_H&gt;s¶@_x0001_có´µ@Fíyü°@aïùSÌ®@ÀÄ9öu°@_x000C__x0011_RÆZ°@_x001D_d_x0003_*_x0014_P°@©¸S_x000E_Ý°@"±f·_x0001_µ@ÄG_x001B_bÕ³ª@u_x0008__x000F_-=³@_x0002__x0003_#)vVùA³@\ÉQß½_x0011_°@ü\þû ¤@ðý|×&amp;µ@¨µ"_x001F_9¸@wØ_x0003_æÐ ®@íßÅ\ÂH³@Nµç¹@ÜBÀà±@HÜàrÅ´@b_x0006_æ6_x0001_±@_x000D_ÅX_x0003_à°·@b(arQÕº@f÷sÁt°@+î_x0016_¿È_x0006_¹@`!©Fù_x000C_·@{_x001A_¥gDÿª@_x0015__ÑLOº±@0@_x0007_xhL­@*ÑuÕEP±@@V_x0003_Ë@±@êÖVRE¶@Ägâó£²@u_x0018__x000D_«²@_x0006_ âJ²@4­!ÉO¶@ÞùF;_x001D_ª@+®iÛìs³@ÞÒøUÇ_x001F_µ@£ÿ2¾°@ÌÓö«q²@VÖ_x0001__x0002_r²@_x001C__x0001_SÀU»@E¨7_x0005_96¶@Y£T6¢@Ú__x0016_n7×¸@Í[°ÁÛªµ@3_x0015_&lt;é³@u)6Ró³@ä`1_x000D_²@c#_x0016_¹;º@¸LLX³@Èw_x0010__x001C_å¢´@zw_x0011_¼µ´@g4´â²@uªJ±³@²_x001F_báÁ®@Ý×ßè?¥@]·Z.Ûöµ@Û.;ök·@ÄpÑÜd²@¤?_x0013_&amp;º@wU½è§Ä¯@«ÙþØÂµ@üW&lt;T´@_x0017__x0008__x001E_å_x0001_¬·@BÝ.¦$ô©@_x0011_\è. ²@G_x0015_ãõ6µ@_x000C_ø_x000F_Ó¿µ@gßÜ·´@-méT*|¶@_x0003_0n,ª@_x0004__x0005_ó)_x0003_ðS³°@_x0017_ã_x001B_G½@Ö_x0011_mÞè¸²@ñEìº¯³@¾æV66´@¶_x0002_×_x0003_²Ý²@A_x001F_ø_x0003_ô ¶@e ÷_x000F_¢@æ'It¶_x001E_¸@JP[_x0003_v·@@Â®_x0007_³@pÒ±@,ì²bÉ_x0010_µ@ÞÜ^À®_x0001_¶@y_x0006_ï_x0006_-h²@häçû¡&lt;³@_x0013_äµv½g·@W_x0008_uôWq³@¦ê@èþ´@ÅÚ¼à]¯@¨\Ü@¸@ðµ¢Rªk²@_x000E_&gt;Ú_x000F__x0003_¶@§_x0013_ü©TZµ@,ð_x0017_â_x001D_´@p¶&gt;_x001D_«@ë;_x0001_ì@~úç¬Fuª@LI`ºe/²@ïm½1Ü²@=6´xÅ°@t¾O_x0001__x0002__x0004_=°@µ_x000E_òô¦@`_x0016_zúÏ_x0008_±@ª¶@StA¶@Cj_x0003_:Ö³@äÑrÇ¶@¤%äWF¿²@N9«ó_x000B_µ@6ËÉÎÿ³@:ØÄ_¯Ùª@Û¢&gt;kú°@,}¦6V~¸@g_x0017_m²@_x001F_ø_x001C_.Óv³@ëÑît_x0003_µ@ÿÂ¯©¾#²@ÇÇåHù±@_²äV¯°@¬Ñ£K2_x0014_®@_x000E_h 1±@&lt;mTý®@_x0006_¤Fx¥µ@_x0017_Ø_x001C_ùÓÅ³@¾r~ÞÚ_x000F_³@Ù êJaa´@WÌ®º²@_x001A_|_x0003_¨çv°@ÉI½ÉØþ¶@»vmÑ®b²@^¡hv)x¯@± °ïß½²@´Çp^§»@_x0002__x0006_²®_x0010_òÄ²@ÕTRÆ?º@MPNæ~9µ@ó_x000C_º¬@v×ÌûÝë¬@[à8´@_x001A_ÇnMH_x000B_©@_x000E_%zµ£\¶@[_x0004_w±@_x0010_GLRh%¨@²Ùzõ²@¿ âj0°@:£î_x0012_g¶@z_x000D__x0005_m&gt;Ò±@_x0003_·c_x0005_x¹@_x001F_ù9t9¶°@_x001F_¹Kø&gt;·@_x000E_áC¦»y¶@_x0014_ç`JµXµ@oêÅ°@B_x0018_pùÞ¦@DHS³@ü+_x0015_Iá¸@$È=__x0012__²@£_x0001_)£!µ@ûE_x001E_s_x0012_nµ@¿_x0003_þöUï·@J&gt;_x0005_Z9¼@g*ºR¬@ðÕbá_x0018_¯@ R ¯@_x0006_E]x_x0001__x0002_»´@Êáõæ®@Í_x001B_¨²@÷#[ùpÎ³@:­ðçp¯@½õÍÐÅâ©@4`y_e@ª@$v_x0016_ÿ)²@Eµ_x001D__x0018_tµ@ìf[*%¶@:·÷}¬@J¼pnU¸@4_x0016_òú~û§@&lt;¼ù0Ü_x0018_±@ZßT`³@ö´5;Ævµ@¨	pUÃ0­@sÙõ×¹´@.:Ø¼'®@ô·l;cµ@xÅÎd9¯¶@Kè_x001C_¢'¶@AËT_x000C_¹°@~_x001C_ÞC_x0005_Á±@l_x001E__x0005_ïÁ·@_x000C_)_x0001__x0012_ã®®@u³_x001D_pt9³@f­ª8j»¯@ü_x0019_nv0_x0003_»@í5_x0006_¾Îk¨@cL	â_x0002_³@º´7%PÙ³@_x0001__x0002__x0017_¡lo	ê°@ø_x000F_Ür²@Wg9cT¶@l¼øúF¶@_x0013_$_x0011_¾É²@!Üy¥ü³@M´)1_x001A_r±@B¦Á_x001C_3´@ø5ë9â_x0002_·@3=n±_x0003_-²@´°¥Êº×­@ËOR¸@¿8KáÞ­@L6lô_x0013_ð´@ò ry¹@ò8Â_x001A_x¸@¤¸õ_x0014_¶@ÃkÝW©@^h*OÇ³@/ÿ´°Ñ²@_x0013_3Õò_x0016_µ@÷©¶KÌE³@¯9_x001C_C&gt;Ù´@³'FfCÒ³@r*_x0003_º­°@Tø_x0018_^_x0018_û²@¦øZo_x001F_]¹@kà"{fµ@_x0004_Ì0 HÏ´@¼5%^OI´@×ØÓäA`µ@!%äæ_x0001__x0003_¥A´@ÐRÁ4Ûw¥@/±Ìê&amp;«@5çÅ[µ¶@2ËN®½¶@XDÐP_x0005_v«@ÅüÆiò±@;_x0008_l(,Ã²@F ë´@qDe}±@ÌÎ!¯ì·@¯ÔÎ£	u±@ÉØ°kgË±@d"ØeãJ¹@ön-ýæ­@ú_x000E_Ã_x001A_,7²@ÀæÚI;§@_x001E_8ZÙ__x0002_³@_x0012_³FCm_x0007_´@Ôk¬£³@¸A_x0011_Ý^&amp;·@I_x001C_ç`p²@É_x0002_þåø±@I{rDi°@,±Öø×û«@B]¤Íæ_x001D_§@ C_x0011__x000E_Õc­@¹ÐáòÉ°@_x000E_Xüß_x0014_±@-ËÌR_x0018_O²@ç-5|¾_x0001_¸@_x0006__x0015_,#â«´@_x0001__x0002_´È}%_x0004_Ö²@_x000E_§Ñ÷qÍµ@öNþ7__x000E_®@ÈIíôòº@&amp;ÓÎÿNk©@Á_x000F_&gt;1_x0013_@²@èÍ&gt;Ù5c°@{£ô_x001A__x000E_³@_x0008_¼¼4©@¸Þ4_x0014_¦@_x000E_ºH_x000F_V¹@ÜN¡4µ@Ð¡ÎW²@&gt;_x001B_ø7^_x000D_´@q&gt;á|.³@,¯_x0002_ki«@_x0007_øÀ_x0010_p¸@§yøpÙô´@æ¹_x0017_ÈNK³@jK]Nï²@Tù_x0011_Þ¤³@À,(Ö»@Ëoª_x0005_´@F^H¦Ì²@²~J×í¶@/Ï_x001B_Ð)À@z_x0015_â+ã_x0017_´@G¡J.Ðá°@×%&gt;_x000D_õ_x0002_²@;M3ë_x0014_·@ªT±^ÿú©@øè_x0012_T_x0002__x0003_'¹§@[Øèµ}²@W3õy_x0018_³¹@ã_x0014_ÒVçµ@{&lt;)ÚÆ©@:íáþ²@¸Dg_x000E_µ@§_x0016__x0010_b$­@ãßôp°@Y_x001A_Å?+u´@ÚÐ ð&amp;²@Ø¸ß_x001F__x0014_G·@°ô]°@_x0001_´@ÍGTÁ¸Å´@¢_x000D_Ô(µ@d@C´öÈµ@å3_x0004__x0002_ÿ´@Ñvb_x0011_KÑº@{èÕ´þ*µ@_x0011_¡²¨à-µ@j±µ@,Ìipçû³@F­­'_x0006_Ø¬@VÌë-*¬@U_x0011_Nõ³²@¿ÎÒ_x001F_®Kº@$å_x0007_æÊ¶@_x0002_7P«Íä²@åªÞÛÒµµ@/¾{»K;±@_x000D_ír_x000D_&gt;_x000F_±@]û_x000D_[²@_x0001__x0003_ÔÂ¢v÷ª¹@0µÛÆ|·@ß_x000E__x0013_Ëy­@ãZö¼·@ü£Þ_x001E_¡¤°@[Å+ë_x000C_±@+tÁV_x0016_,´@$cÐxÆ±@Û¥ìÈ3²@T|·`G±@_x0012_ë*f)_x0001_¯@_x001F__x0018_}L$/·@2¼Ã¦!¶@ú4bµÙð«@FJÿ6Oµ@½Crw_x0015_·@}Ü't\Á´@©ºY?\Kµ@Ì½ÚS¦&lt;¯@,å´-#¬@í_x000D_/'V±@´[_x000C_-y5¸@È{®C_x000E_­º@Ð_x0016__x0010_­´@lg_x0008_r·@)möwË°´@Ô·Y_x000C_Ø´@ãýÂdÝ_x0010_¹@é,_K±@6_x0007_Nà²@óR =_x0002_"´@×ä÷_x0006__x000E__x0008__x0015_¹@J³®_x0005_ÝG¶@qL"d§¶@_x0002__x000F_¤ÆàÉ³@_x0008__x000D_©&amp; ©@¢wj_Æã°@&amp;@8_x0007_x¡@ÃícK!¸@}±_x0018_²``´@R¥p~·@çºþc_x0019_¸¯@&gt;×\T'á¶@º°.4²@±G|§]³@)÷Ö_x0015_\u¶@4zFÁØ§@ì_x0019_	Ôi¯@C_x001D_r;ê´@Ïü_x0017_ñK´@ÄfÂ´üåµ@ø£Y%q·@Cã÷Ã]¡³@÷Iûîv °@£Ø_x0008_Qj¶@ }âÅ_x000D_¨@_x000D_¸pÔ&lt;³@3Ä_x0001__x0007_°¾@[²_x001E_Gúã¶@Ó_x000C_Ð³@Y_x0011_;]Ý´@_x000B_ó_x0004_²@xUî_x0003_¦°@_x0008_	^_x0018_²Û$´@4,¯~õqµ@I_x0001_õJ_x0013_²@ÑÃ²jùþ®@;w_x0015_._x0012_Çµ@ã[»_x0011_ðÞ·@KÙÇb o¯@.ÌE,¸@Vú¶}µ³@G¯mÆ²@g¸¡öàµ@._x0017_6z£}²@ÐÚK&amp;¥i¸@,YÃ¶ãÀ¶@sìÁ8Õµ@²)_x0002__x0006_Ö¸¥@uäß}_x0006_e³@ød?HÒ´@!3Â²¼_x0007_­@_x0010_ptíGÊ®@_x0017_Ó_x0003_ZºÉ´@_x0004_µ_x0019_Ë¿°@Â_x001B_#et²@¶]úWÖ_x0012_¶@_x000F_í}¸ÍÏ¯@÷½w_x0001_v^µ@_x0016_Þ_x0015_-_x0016__x001E_·@vU¡¤B»@@_x0005_ ÕüJ¶@*ÉÓ/é¯@"Ié_x0012_Í±@$i_x0003_ _x0001__x0005_*´@|_x0019_±úÖa·@Û%_x001A__x0010_È_x0002_¶@¦k½¢þµ@å0èç²@:Ñ	KÞÜ¶@öµSAd³@´ØeÿFÅ­@cü©¼=;´@xµµZ\»ª@ôAÑTK_x0007_²@Ã_x001E__x0006_óî³@Ú_x0001_-,º@Î&gt;Ahç»@û_x001E_þ|ì´@0r¦_x0003_&lt;¹@¦`VW6³@Éó_x0013_C·@Ìíg8tý±@ã¶#ÿVj´@!Ö¢ Oö³@e _x0013_úæ³@ÔÏ_x0016_þ©²@_x0016_Õu_x000B_ôÀ³@N_x001B_/f_x0005_¿µ@oßê_Ïá·@Zz7@¼j®@Xp¥¶ÁÆ¶@é åÀ_x0001_ª@øu´:_x0004_ç¸@¿_x0019_²ø¸±@_x001E__x001B_ýUM¸@_x0002__x0003_÷H_x0005_stò³@¡e_x0004_,±@Ù PñM±@úS'+_x001A_³@`à_x0007_Ëö°@_x000B_ì·VH¨¶@ÃòZzn¦@t"`ì»@"óP¯ín´@µ8èÀ¢t³@&lt;XØÄÒò¹@é±¬Þ!±@êP_x001C_0_x0018_³@?+îB_x0005_Ê±@_x0013_¯bÛV¤¨@Lvi¯¿¹@%_x0014_#,p_x001D_³@:¦_x0013_¯­@T_x000F_e8%µ@_x0007__x0016_±Ïë&amp;·@%_x001B__x0001_2îf´@zb|ÖA°@½k5^:­@5)ú}_x0011_´@Fyßf_x0012_h³@xYÖå_x0004_°@,«ã,Ã³@^Â_x0017_!°@ÍìPNíû´@{'UýÚãº@j'»?Hn¹@V_x0018_ß_x0001__x0002_XS²@ä¤_x0008__x000E_C¨@_x0005__x0011_6_x0011_LIµ@¬wP¥Ê*·@mÉ9ðBµ@R@£ÚM«@#T0*Ûêµ@ÏM¾Ï¹@zõ® ·@¢_x0011_7ê¶@4LA&lt;_x0005_è°@Ã7Öb#_x0018_¶@_x0003_AÄü§C²@_x001D_ñ:"à_x0012_·@1ÊrÓöª°@FU­¦_x0011_«@LÃäºç·@½_x0005_­;®@.³ýÖ¥¬@YæáÖ4W´@j_x0015_àÛ¶@_x0005_R_x001A_¸@_x0010_·&amp;_x0006__x0004_c¹@¡×üÈU¼@?bð_x000D_µ@¿WÈ´@ú_x0004_#ïã±@µu#G_x001E_ÿ¯@`M@_x0002_´@â$å»·@nõ@Ð²_x001F_±@ø__x000B_«h_x0013_°@_x0001__x0002__x0011__x000F_¶ãù³@_x0012_$ÊÊ_x0012_E«@hz®Ç´@XÎQ1µ@Tú¨þûT³@³Ö;Ò³@bc_x0011_Ñ_x0011_[§@`º.À·@¼__x000E_Î÷y¸@v½=_x0005_¹b@Ø.SÑ_x0011_«@N_x000B_ d¹Ì´@%Q*}ÕÜ±@_x001A_¿_x001C_f-¶@H:÷_x000B__x001E_µ@Ö×\³@Ibãj^°@³òz¡²@÷-p¨_x0005_å´@_x0003_Ú¹p¶@Qà_x0016_J-,¹@tü&gt;&gt;XØ·@&amp;%X°@§_x000F_ÓäL¡µ@J_x001A_7ÀgÙµ@$úã_x0011_Ô_x001B_¯@ö4næ#_x000F_²@öás_x0013_×O³@éÜKÐþ_x0005_µ@|§äqÚ±@JåáÄI¦@JJïû_x0001__x0003_º_x000D_£@XÒk¼ðS²@A·Ö2¬õ®@C3\cP´@§ÌåñRÓ²@Ã±_x001A_ð#«¶@_x000E_ÀnXà´@B_x0018_R}_x0016_s´@$_x0003_­¥ä¯@_x000C_$T`;¶¹@¯p¢ÀQ¹»@_x001E_Ìµh,³@ÞXwL6ä¨@_x000B__x0011__x0002_+$Û³@Ä3µ½r¬@&amp;I_x0015_¾º@ßßéì5±@_x0008_¡Í_x000C_×Ù²@¾°_x001E_ý3µ@¾1ÊwL_x001B_²@L0ËYJª@SÇ_x0003_}½_x000B_´@íöëCsO·@¨6@}_x000C__x001A_µ@¿N]&amp;_x0003_®µ@h+á\§_x0015_³@}ðætÞÑ°@ukN?x8´@_x001A_sÙ1¼´@_x001B_©lþÌz»@òÛôÊË·@»û-ècÅµ@_x0001__x0002_Ñd¿½µ@_x0017_¯¹-_x0011__x000C_¸@1_x0001_X+º@_x001D_å_x001C_T_x001F_°@_x0007_ðíq·@JÚT»%³@Úè£/þ¸@7\°sM´@`Úr&lt;.°@Ð?_x0002_:_x0012_`±@q|rhµ@=Ð¦à¸@Ò_x001B_û¯©@ *_x001B__x0008_;ô¶@ËUT^£±@GííH¹µ@(õ´±@_x0007_øåÍö²@îÆçÝ_x001B_´@E®À\±@_x0010_¯ ¬°@L@r¦÷_x000D_¼@(r°ë_x0011_È°@ÛM_x0011_]_x0015_²@*É¯ô_,°@§5_\¨±@@§Nè²­¸@¾_x0001_±ÊÝ³@_x0013_W¢¯5´@6_x0006_er-&gt;²@ZÌtüÄ_x0007_°@é¤_x0011_ù_x0002__x0005_À¹@Uä#I_x0006_ª±@Dòæ+·@_x000F_ÞG._x000E_~³@Ê_x0001__x0010_µ¦¶@_x000C__x0007_g.D²@=¥rç¼_x0019_°@¾[ù_x000F_îe¬@Ô|_x000B_9Q®@ÃºLÓH´@vÀßüßµ@ûçlÐ¸@Ó"#*"3®@¼°ë|ÍW¶@$?Þ ë¼@_x0004_â_x0010_ÏÚ_x0003_²@_x0018_ß_x001A_P[¸@&amp;q ­­@ð=Àr#³@Ð_x001B__x0004_«_x0017_²@ò0_x000B_Í®@TÀ×ßÚ®²@n·°±±@÷_x001F_¥LWE®@?E};_x0005_!¶@%×%_ªC°@[õÓ¤}³@-_x0014_àÏÚ¹@·×sP_x000F_¨@Ù`ç40"µ@Ä_x0008_w2±@5Å	B	È²@_x0001__x0002_¬ß&lt;_x001F_ô±@_x0012_c¯ï_x000C_¬@çyÏ¨=´@ÀûEcô­@&amp;7$7JÜµ@_x0017_ª®_x0018_P^²@®£äÒÂ¼@_x001D_Æ_x0011_Ø?ñ³@±ý#«s®@_x0004_MGßk®@jS_x0013_,÷m³@ÿ`éFm±@ÂÅ¼I°@Jt¾_x001D_ñµ@S@°çÄ±@_x0014_µ&amp;b·1¸@Êÿ¶K$x²@âò_x0008_Gó´@¯öAò°@wP«ûØ´@@p0Ý_x0005_·@4¿ÅÊ_x0011_æ¬@¦­nª@j7f3Åwº@oÎ½¾µ¸@AÖõ5l±@fÑ19:±@­î2N_x001A_lµ@JacØÉâ²@&lt;ÿ¤©¯@ï@wÏ+L±@@¬6ì_x0006__x0008__x0004__x0017_´@_x0018_?_x0002_ù"­@«ûÿ_x000F_`!´@\"v±@/_x0012_@°!¸@DZÆ8_x0003_)´@=eÄ_x0014_ó³@Å³_x001F_à³´@ù¾*IÒ¦@_x0001_¹`ú¶@_x0005_¨¶ë±@G9_x000E_yô¾±@÷³¾_x0018_³y³@m_x0016_)¿³@_x001E_©­7¨v´@Ö_x001B_1ÑC´@µcFéÕ§@ÖÕ¦g]´@*Ãuü³­@ï_x0006_|m{°@BÛru'°@±_x0006_/_x0008_F·@t#_x001B__x000E_á´@3_x001C_­\îí¸@_x001B_Ã²¹´@öÀ½¾~°@îO@®&amp;®@(xÐW«òª@µ&amp;_x0003_cD¤@½n¸_x0007_¸@_x0016_^w·@Ü¦eÙÇ$±@_x0002__x0003_f4_x001A_Ô4Ä¸@$8_x0014_v_x001C_°@_x0006_8_x0011_È_x0011_±@Ah¨À·Rµ@34In_x0008_íµ@¸¿|_x0016_*Ò«@_x0018_àÎOÏ×¶@s7¯2Xº@1Í_x0010__®´@VéË8åú¹@uIZè¹@Øÿ#¡çï±@Y+þ_x0011_Ì³@Â3ó8I_x000E_°@°AI¿ ¸@j`Ûl1¶@:_x0017_ÉaÁ_x000D_«@``_x000E_~à6©@¸ÀYÈ_x0001_·@Cré§Üö´@vO_x0012_¾L¸@Ñs_x0007_ðT±@_x0012_ÀI­¦²@]å'MØ±@ôéz|´®@.â_x0019_ñ_x0001_ë²@¬7Q×_x0015__x0014_±@éAµßJµ±@_x0006_¤ÛÈ{¾¶@°_x001A_màÕ®@|$´Å6¯@Y®¶_x0004__x0005_!Ð·@ÙÂú~«³@0#Y¨Ï²@_x0004__x0013_/Øa±@'à_1±@Åsó©ã®±@á_x000F_È¾¶=·@`_x0013_;¡y²@ÊVÌÇ·_x0003_³@Lí¬ü³@$¦o&gt;_x0004_+³@.Q ùNÅ¸@ _zêa®@æ÷É?¹@»øLçÒÜ¸@qUØ Yß®@Ð~_x0011_Ù_x0002_Ïµ@_x0001__x001C_v_x0008_µ@¸P\õM°@§û%\Ó±@#½&gt;ÇE±@ÿ_x0010_æN ³@aHM&lt;_x0001_²@ÐÔ&gt;_x0010_¸U­@_x000B__x001F_½ ¯@=¢×»ZM±@©ïi3_x0017_´@âJ_x0006_. ¬@G´ðÓ_x0005_¶@_x000B_À«@Ø°ÐEÁì°@ÚÖó._¿@</t>
  </si>
  <si>
    <t>9e343821466a69e39dd448f3537c0a16_x0001__x0002_7À§èÒµ@¦ôõ¤4.½@MÖï(	³@½Sk:sÆ«@_x0008_É_x0001_ÿóµ@1_x001D_mY¤¶@&amp;&gt;Ußö¬@C¿õÉ®@*£Bß-±@äaØÎ'á±@Ä}k]¶@_x0006_&gt;_x000E_lÒ4³@!ða÷@_x0007_±@Ò¼ï¬ïÈª@á_x0014_¸j²@`G{ß_x000F_~´@×p*UÌ°@ ìÇ¥³@lÙ?±_x000C_··@÷Û;ÐºÓ¶@èìb_x0007__x001F_³@ð	ÑæL_x001C_¹@®å,?½Y®@È×ºÕ»¬@ªj¿¨´á«@"!Er@³@I¹r_x0001__x0014_´@î3_x001C_°H0¹@è&gt;_x000C_¸@&amp;ÿªLò²@_ ö_x0008_sº@W®Ü_x0002__x0003_G[±@¯h\å¡ì²@Xw.!_x000E__º@Ü[²ïå_x001B_º@Q²,§_x000F_¶@ÖO5_x0008_[y±@KÑ_x0019__x0011_©´@)QéyÿÓ°@o_x000C_~Ãn¶@_x0001_|	_x000B_M^¼@$òFh¹@Ñ´_x0006_o£'³@'rEY´³@@9:WFõ¯@ÐñÏÕü°@7É_x0012_ÕÚ\±@¾º_x000C__x0013_I®«@q°Ã¯=õ¸@ª-_x000B_²w_x0018_µ@Å1×§«º@U_x0014__x001B_Q¤Ð¶@ÉïÓ9º@R_x001B_¿¨_x0017_£±@_x001E_çÇÎAµ@&gt;Ú¹é¶}µ@:¤Mà_x0008_j°@ªÔT_x0008_ñ°@°AÉ]~&lt;µ@aCqK_x0005_¶@dÅ%ª³@.8yy_x0006_¥@ºz¡E¬@_x0001__x0002__x0006_JÝ)c·@T0q_x0004_f´@_x0014_Ûùm_x0012__x0004_±@'É_x0015_;ë3°@£\*Ú[³@ok¨V³@*_x0005_ÏX¤£@þRÀíó]¬@@Dd®_x000F_­@_x0015_éËõH¯@_x0014_BNe­@þø#U¼µ@Ñî_x0007_2m%²@(My0´@ÈûuM_x0007_­¯@åeh½­@pÔÖ®T_x0003_°@´yö" %¸@òA8§#¹@ôùâ§³Ú°@°_x001E_ælê¯@ÍÛ8ÓéQ°@}_x000B_LMU·@}_x001E_aúÕ´@üe.VÔ1³@ï8vP¯@+K_x0011_=I:¶@&amp;_x0019_w*³S¶@1DX9°@R¡Óø._x000C_¶@O_x0002__x0019_6g_x0012_³@@_x000D_~Ü_x0006__x0007_r÷³@¨ß"gÐî¶@íQ_x001E_%Û¶@Ê#±79e±@t!ïÎc¸@?_x0005_]ÐO]¸@3&lt;ûïÄM·@=U_x0014_¯Rè±@êµ%ò»¸@_x0006_Mg¼@#­ÝØ_x0003_Hµ@Ös_x0006_¥©ý²@T_x0002__x0011_Ô_x0004_7·@á7ãwî}¯@²R2pî_x001B_¶@§îl?yùµ@±%h´êV·@Þ	%èÐ²@ýºÛ_x001A_S.¶@_x000E_Î°rÛ|´@©0¨µ@H_x0003_ªµ·¶@ _x0015_8Qµ@_x0019_YR¿þ¬@BîÄåÆ±@uA½·"¸³@&lt;äÆ47¬@NË+2n_x0003_¸@:Á_x0001__x0012_{µ@Éù¬'÷·@Ù$_x0014_ ±@&amp;Ü¼_1U°@_x0005__x0007_ÔÐJ_x000E_á¯@tsaÕ·@Ú¿ü¨@Æ&gt;àÉíù´@"èýåº¶@VkÝ0©ç´@_x0006_x³@,J¿U­²@ºs¬u)õµ@&lt;&lt;¾_x0017_N²@´&gt;8ä³@ô§x+¾@_x0001_QÂº_x0018_·@_x0008_î_u_x0001_ë³@óqTK¥_x000B_¯@_x0004_6nÛø­@nY@®&lt;­@zíeø&amp;@¶@_x001D_[_x001B_½F°@ßà»Èì_x0007_º@¯*^­­@zªð_x0008_"¯@ré_x0019_§];²@r÷s_x0008_L¹@ÊÌZ»0§³@(E%_x0010_Î±@Æ_´_x000F_½@kI`Áü£@_x0002__x001A_cÚ{¶@N2¦´@1_x0003_ÙêAG´@:¥Ý_x0001__x0005_¡Ù¯@É¡R.mZ·@_x0004_]ûzÇ1¯@¥m µ_x001B_±µ@_x000E_8Íc_x0016_¸@ÓÍmØ¿F²@²§g	Y¯@Àn_x0002_ãK_x0004_®@H¡j_x001F_²@_x0006_ïÀ3»³@áÌhTµ@Ø_x0003_Kg_x0010__x0017_»@_x0015_/tª5«@áÝ±¦k³@_x0004_Y÷&lt;Ñ¬@°Ê/Ç M³@j_x0018_ñ_x0007_¬&amp;±@VÌ~¤ìõ¶@Xäv_x001E__x0005_Ã´@_x0016_?~`cÿ¹@_x0016_\¢'8½°@#KòÎ*[´@ï_x000F_Ú~R´@|Úoi¥É¹@j_x0010_{ø_x001C_±@G!H7é±@¹â§Z_x0001_¹@j&lt;Tí¯5·@V·_x0011__x000B__x0013_¸@^®O¡¥·@êòè¬G¸@¦ _x0003_¡¾¹¨@_x0001__x0002_6Tâ&amp;^¶@n,ê@§&lt;¶@·ñ=©þÆ·@ÄÎßÇøg±@¬-ã|·m¶@â(_x0018_@û©·@_x0003_.³÷Ô³@-&lt;Ò_x0006_=?µ@ïé}')¬¸@^tZ¹«B±@Ü_x0019_A32·¶@zÃU­Ùf°@i«¯Tä¨³@ª«Ñí_x0016_µ@úÞ1_x000D_	·@_x001A_Ö_x000F_ÍW£@çµ_x0013_®î´@Új¶·@$_x0006_ëÁà¸@vÉ4BRÓ·@"	7h_x000F_¯@ñs±Mµ@â_x0004_¾w_x0011_²@X_x000E__x001B_l_x001B_²@²wräzè­@¹þ´·S·@ÏÊ¿¶¬µ@_x000F_&lt;ûÒ`µ@tµyÞÚT¶@0zßÉ+¼³@`4ý+1¬@æGÖ_x0001__x0002__x0018_±@[&amp;¢_x000B_¿±@JtÊÚ;°@ÒÞA_x0013_Z£±@hc_x0014_2 ¯µ@"_,À­@ËÝeè°@Åü:_x000B_¬@_x000E_o_x000C_£qä´@5"{¾¿×µ@_x0004_*û²+¼@Cð µ[¸@_x0010_ý`·@öûÚ9²@l¢ÄÈº@_x0008_­É_x001B_¢¨@´]âO®K±@"Ó_x0006_)/±@_x0018__x0019_=ô§­¸@ÎwÏ ·#º@`H_x001B__x001B_¶¸@íÚN{W¸@_x0019_Èì,_°@¤ÐÈ4lè©@[1®%4¸@¸¼ØÝ¤"¹@_x0007_oæ_x000E_Âµ²@Y_x0004_¡ng´@Å·cJ°@í_x001A__x000D_Í_x000B_²@yzÚ_x0001_£@Øäµ\È»@_x0001__x0003_)_x0005_ððø³@_x000D_ Y4Ä+§@,Kj6·@sgAY0?°@¥$_x001D_Äý!¯@)_x000B_®_x000B_Å/®@_x0003_¾mûî²@Kó5ÍRµ@:_x000B_&gt;òí~¸@© -¥o\µ@º|_x0002__x0002_°@Ö_x0008_´_x0016_kµ@~t}6ÿ±@_x0018_kt/Û´@²îàÞl ³@®1Í	ý³@ä6u_x001B_#½@¦;#b_x0007_7­@M\£¡È°@_x0014_haÑ¹@cwÆx_x0007_°@t;V%Ø²@ÈÅã3®@­_x0017__x0004_o²@,]ÿ"nå°@_x0003_àdi&lt;+¹@¾ô~_x000E_'}¯@[&lt;v	pµ@V'"²(²@¡rË½	 ¸@RB3£Ógµ@]¸&amp;_x0003__x0004_÷Yµ@G½¤S·@XÚ^¡J_x000B_ª@Ö_x000B_×af²@RBbÚ:¸@^rJ$®õ´@ù_wR* ³@¨]H_x0003_´@_x0005_é_x0004_×`X³@^1ú_x000E_ã¶@ìü0Ü&lt;Ê¶@%Û"ròk¶@õïk_x001C_Xµ@ M_x0012_Êû_x0010_½@_x001D_!U&amp;´@A_x000B_]md¥®@åzÝ»¤_x0001_¹@_x0003__x0008_Y_x0004_¶_x0001_»@Å­ýb%·@_x0005__x0005_¬Fp´@\K¥sÔ­@zìÇç.¬@yaq´6¡µ@Å6µ_x0019__x0012_®´@`_x001A_â¡XÄ¶@5_x0013_oN)±@üU©CÑñ²@{_x000B_&amp;¯1½±@_x0002_½¤ô_x001F_¬@¶_x000F_Á·jG°@ÈüÅ¶Ú±@GØÛ_x0010_²Y´@_x0002__x0003_ _x0019__x0019_m µº@Eª=ê·O´@æµ´ßË­@ ò_x0007_F*²@_x0017_P¶Ís¨@Xô"®WY¹@_x001E_¿³bª²@.dOîüf¸@_x0012_;¡Ðù¡´@zÑ¨Ü´@:Þ}îÓ´@±Ì¬YùÌ¹@ñ©MýlÇ³@üXpË	~¶@ÜHïZ±@í_x000E__x001F_¶!µ@:§_x0004_ëè±@.Ó¨¦j°@j&lt;ÅRE¾³@Aï_x0001_u×¶@"Ë©q»@¹À_·Îµ@³'	bÿ¶@_x000B__x0003_u2ÉÃ¯@j_x0001__x000D_áxL·@áv0N×N³@_x000B_}µMQ¬@Ü/½ÿO¶@9lªp_x001F_µ@|]o_x001A_©´@7}Hº=_x0019_®@¦n_x0001__x0004__x0012_m·@ÍÒ_x0017__x0002_HÙ°@UuÈ_x001F_F¸@ú_x0018_uÐµ@d°£6"¬@1_x0015_§_x0012_Äáµ@/ÉÐÜ_x0012_´@»àÇL_x0018_´@¾@ð_x0014_·@ÙÞ_x0012_s²@_x000C_§Ø}P2¶@(¥Ñ3w·@ ê!&lt;U±@tà*]ú±@+W_x0010_äý_x000C_¨@[µ1¥ä³@Ïj_x0010_æ·@ä_x0017_æ²µ@ÌõèÉ8_x0002_²@ÌèÑ;¨Æ®@s[_x0016_\_x0006_²@$åá¶!_x0004_µ@_x000F__x0013_úU_x000C_@¬@ìí9´á¨¶@Ö¤Ò³@"¢v?û·µ@"Ïy_x0003_ý_x001B_µ@îç?WD®@â_x0019_P½·@_x0017_'B.d_x0005_µ@#_x000F_iÑ_x0015__x001A_·@N¨W¼"ã¯@_x0001__x0004__x000F_÷Vä	ó°@_x001C_9çXY´@èj_x001A__x0016_=³@ÿ_x0017_ôÆº@6ÁZPÕ°@_x0012_ÊAÔK;§@8pµza°@¿¾u®Ï²@EC\Ë,}³@ÃS-vRÞ¶@æ,Bpþµ@ð_x0015_J?/¨±@õ_x0014_4Ãë²@Ò|ý_x0010_±@t_x0002_y3«®@òèAï®@¶ÌagBnµ@d	Bßw|º@_x0012_+¢6¶@zbiÿ_x0003_±@ãóGAÌµ@ã®¤Áµ@ÊÕø¡=¶@¤¼¥}C»´@6Ðób³z±@)îs|[®@S¼56H·@_x0002_ ¸õ@²@`d_x001D_×±@8_x0003_|X.µ@nYOÑñ8º@?ÿäE_x0002__x0005_º¥¶@Ýð_x0005_­÷µ@_x001B_¨Øù_x001B_¯@9IÑÑn¼@§\§4_x0007_´@­_x0014_î?b?´@s´Q8ÈÊ¯@RVá¿	à¬@_x0004_bêû=¸@èQ,_x0002_ñÉ²@#`_x0008_Ö¼´@.'îE_x0005_ð¹@Mãpt­@ÛÎt¶@ÐOÐ_x0006__x0013_»@â _x001C_ReÁ±@Ä]Y_x000E_CEµ@Ö_x0007_¿ ·@ÄEk{é¯@_x0008_tº_x0005_^;²@­µ¶_x0001_Æß´@¸T_x0018_xZó®@_x0005_67	r·@N±&amp;_x0019_x»«@Éª_x0003__x001F_ÊE´@_x0002_oÁëóÖ²@_x001A_¼r_x0008__x0010_³@@I©ãÅHµ@ö$|_x001E_+´@ï»$_x0019_â_x000B_¹@7éÆÁ³²@º_x000E_*ê¹]·@_x0002__x0004_EÈ!w_x0004_¸@V=ÿ=_x0015_´@ ùÖG²@E_x0016_¯î¯´@úwÒµ@ñ_x0014_Þðè³@MÆ¬ëÜ±@â³_x0014_Å_x000E_±@è{[ÅØù³@Q__x0012_«h¿´@ºØ_x0006_©D¥@_x0001_Ö5_x0005_ 5±@¢·Å1¥'µ@í'øÏo­@g_x001C_°ç?¬¶@®2¾Ør;±@V_x000D_w_x0016_«@j£VÁ`Ì·@àSb²¯&amp;¶@XÍ_x0012_¥52¨@Ð÷Y³@ ¨_x0013_±þÇ§@L°`jÈºº@«DY.CÊ³@eõ_x000F__x0003_¤±@J,¨Ä{°@]_x0003_[éãá·@ªOºñ%/´@{ËG_x000B__x000D_R¯@e(_x001F_0_x0012_³@~Ç·Å´@ _x0001_¤_x0002__x0004_÷§@n-_x0017_%ó´@¬æ5ñà°@¢¯ ñ¶@È"êáNµ@ÈÂ­T_x0012_®@î\_x0004__x0017__x0006_¸@ÞLXv²@_x0006_÷M]æÒ²@ñÜöv_x0010_´@_x0010_æ9x¨@µêê*ç§­@½		±@x={CÝÑ³@C_x0018_]ê_x0001_·@âEî¶@8_x0003_äJù¨@Åa_x0013_}Ûp¥@(û¿·°@?6¸ÄEµ@&amp;«¡¹@^Zq1Ì³@?( 6¹@*©2_x0016_WM¾@ùn_x000D_´@Ç×~_x0015_³@ð¡ Ø0_x001A_ª@W|¡_x0010_3»@Ø4 _x0002_àdµ@|QÚ)®@æû	_x001A_Å¬@1ºªB°@_x0004__x0005_'i+rÚ³@_x0017__x0006__x0007_T»@ÈeÄòvëª@êÎC_x0012_íj¹@gÞQª_x0012_¡@_x0013__x0010_UÈ¼Ü³@µøü«¬@Î&gt;X=S³@_x0017_µ¶_x000D_"­@ RÓ½«­³@]5Vn¯@W¬Ú¥fç¸@¯#yÍüL³@´raIª@_x0016_ÍÎ¸@_x0019_ûþhröµ@f_x0002_®Õ÷Ã³@ö7PÉ_x0012_Ø¬@ëÝr_x001C__x0007_µ@&gt;ÒÕ_x0001_=å²@'þê«\³@6!	_x0019_Æ®@L\¥&amp;_x0001_µ@7_x0007_ë~ÛÖ³@ü$F~¹®@|ÔÆ=_x0003_W·@'&amp;_x0015__x001A_;²@Ð8*¬³@j4k-_x000E_«·@æ¾`Ê_x0014__x000C_º@3=_x0001_X»_x0010_²@o_x001A__x0001_Ý_x0001__x0002_º@iqs·¶@ÈF_x000D_%¤µ@QvÂb·@býïk_x0014_Ï°@	'ö¼A¹@eêøykµ@û×Õ`_x0016_­@_x0018_C?³ëp¸@,^2	¶@A0ò¼_x0019_¶@H2[|¬Ó´@q·¯©º²@S|/Oðh±@CJé_x0012_ÿW³@T#ÁØå½@Elg»«¶´@_x0013_?¨M»°@ÜÐKon§¸@ï¨	4X°@9ôÓ$	¤@¦Ó¥ÖB_´@Av.x7´@65[_x001E_ôÐ´@_x000B_k^ä»C±@s£VÃÑË«@£.~;ÕÉ±@XMUxÊ³@X¡¦0Cm¸@´/,_x0015_²@sÕ1_x000C_Ð®@ÈÔÁN²(±@_x0001__x0002_×]®äPh¶@l±%Èp¶@ì¬_x0019_g²«@Å©µ¹Á·@_x000B_QGê_x0004_M¸@zG¿2C ´@_x0011_4*G;®@ÄAöµf¯@ø©¹cv·@¯Î_x0005_0¶´@4_x0010_dî¸@dþ_x0017_âÙ©@b_x0005_Z_x0005_Øñ°@-éír¼¨@øµi¢!²@Å!^Fe_x001E_´@ßêØEÄ±@7Þ_x001A_ùø±@©aÞF_x0006_°@_x001D_Sâ¤½µ@1ôÚ=j²@çÄJÄU²@*çUûe´@&gt;à_x0014_ËZ-³@8~m_x001C_µ@Üåc·&amp;©@!¥í!¼¶@FaÊìm°@;õ@ËÄ¤@ò«üðÚ_x000F_¶@gª_x000E_v±@_x000C_ßBp_x0001__x0002_[B·@qn§?_x000F_¼@?ÔH_x000F__x000E_f³@ÚsZ5,¸@²{=o¯_x0002_´@&gt;æÝ¢@³@ú¯«_x0001_h5·@GåÃ´ù¡²@åÒdÙõ°@¶¼Ï²üú«@_x0006_æò6ú´@¼Ç/_x000B_ì±@m:ÍþH1³@·ÊP yõ«@kP(:¹1°@3,£Ïi\´@I_x0014_vàÙ¹@_x0003_ÚªèÄÆ´@¢~2s©´­@2õü¹@hP8Õ_x001B_·@=ý§E!´@åS_x0019_wi³@ØNdìJx«@_x0006_Û_x000F_Gú¶@_x001C_»Qî«ª@w_x0012_[_x0003_¶*µ@HXáS°@6+O_x000B__x000F_·@ñ_x000B_©#¿_x0007_°@î(_x0006_º@³ñ&amp;_x001D_¿T³@_x0001__x0002_8¼â_x0006_±@_x0005_¡GYåÆ±@-u_x0001__x0017_é¶@zì9I_x0006_º@_x0006__x0015_S¦´¢·@£Jg8_x000E_·@w{¿Ì´@à_x0002_¡'ª@¥8E¿_x0002_-»@%ßU.·@srÀD&gt;ô±@ÓÿdÓþ_x0004_·@_x0016_ÚâÝ­@ÓTb(ï`¯@îyÌ_x000C__x001E_¿@_x0013_ðbJ ]²@à_x0003_-T;_x0019_¹@ñs_x0008_h·ø®@_x0002_lý_é°@è{êí¯@Ä_x0018_¿E_x001E_¸@ óM_x0007_²@=­5»Z¶@&amp;²p¦·(´@ú'ôûÎq°@'j8os°@_x000D_DÞ ØÈµ@YõÝ_x0004_á«@_x0010_Ò:³4µ@ÿR¾E_x0018_8¶@èþÍG_x0018_­@_x0016_X_x0001__x0003_ñ_x001F_·@¤UðN4g·@Eø¸ø©Q³@_x0019_úÓýo_x0014_¶@_x0016__x0006_ ÿ°@Jlpx_x0012_Q°@_x000E_Þ_x0004_C¶@a_x0017_Ôp³@³4s®_x0006_²³@r*&gt;G;µ@Ö®26r¶@_x0007_|úÅu³@è%w#F²@PZiâô­@_x0018_¦Xxµ¬@Ãè±¿¯@Aí__x001F_Y¥´@c_x0002_7A«@Æ%ï) G±@ÝêÄ_x0011_îc³@_x0010_¦ûZFî±@@zM4ý¶@OëQSÛ³@S_x0012_Âµ@Æ_x001A_Y_x0006_ _x001B_¹@a,§ÇdT­@\_x0003_{p¬¯@:è 7Ï¦¹@_x0011_"úbD,´@?ùrF~³@·§Ý¿¶@Û¤)&gt;í²@_x0001__x0002_IäÄ#9_x0003_µ@]_x000E_[ç_x001B_±@á	`2_x0014_´@Âæâª¶@TäÖ±_x0010_ó·@QjûéöS¶@®´_x0018_`g_x000B_°@Åé`Ë´@Uô¤¶@Íº2­.9«@az_x0014__x0011_°@sO_O¦@C/¬£Àý±@dà}½«@¶ºD@ã½@_x001D__x0019_xh¦@¶_x0001_èÍcµ@®:#Õ_x0005_sµ@_x001F__x001F_×µAÎ©@2søDm+·@@_x0018_T`S5¸@àï=80²@_x001F_Ë'ü·@`%óÌÔ³±@¾_x0012_ZhÄ²@ÊÛI_x0017_jÀ¬@`_x0007_Ê0´@_x0019_«z_x000B__¸@Cü«§°@_x0015_m{Ý³@k1æ½Ê_x001A_º@È|)_x0019__x0002__x0005_3À@kßãÅýª@_x001A_Úín®d«@&gt;"·á.°@æ_x001B_cìc°@X_x001A_O¤¹¶³@¥´n_x0012__x001A_´@¨¼øËÎ±@á	É¹R¯@³_x0011_ªùÓ¤³@&lt;èÁ¨_x000E_;³@_x001D__x000B_òÜ_x0016_±@Y¤W_x001B_³@³ç¤_x0018__x0013_s±@_x0003_w_x0003_Ó_x0006_ø´@_x000C_fæc"D¶@6´~p¤_x0011_·@ ´[3ö³@Dp_x000D_½¸@lÀÂ.à¿¹@_x0014_½_x000E_ºÜ¦@_x001A_¼SO°@Ç6_x0001_¹_x0015_L´@¢n8Å&lt;³@ 0.8 ¯@Q3 k_x0017_µ@ I_x001C_w³@èY_x000D_6h{¬@¨Öô·Òj´@z¸}y¯@&lt;y¦_x0015_À£¯@_x0004_{_x001C_³@_x0001__x0003_ÂxVr´@.tT¸Le²@Ü{O´@´=5_²@fø_x0014_*,º±@K/!ÕÂD²@{Q¿ÿW_x001B_¶@pqÂ_x0002_ìA·@­f'4à¹@¿ºê´Ë5µ@ëJ_x0006_K¶@L_x0007_ÐÔ_x000D_¶@®$HÃ_x0016_(¸@L@¼Þ!¦³@/ïV_x0016_Ç²@PÕ_x0004_¢0³@.ÿùrvµ@]_x000E_ZTêÀ²@HõvT}¸@Øø_x000B_çs§@T8*_x0012_ÈU«@¬Ø/wÍV´@qä_x001E_Ðux°@_x0016_j)©8±@b¢#];£¶@QñÞÏ-­@´ç_x000E__x001E_äµ@ïÄÇ¿_x000F_´@Ö´ÎÖ¶@ÈÖùbÛÍ¬@"_x001A_Zðz´@_x0013__x0008__x000F__x0002__x0003_õ_x000C_´@PçYK_x0016_¶@_x0006_k_x0012_8_x0003_³@_x0001__x0019_U_x001D_Gâ±@_x001E_6æ&lt;$±@îI_x0018_ J$±@Y9P_x0013_¥f±@~_x0012_i¨Ú¶@x_x001B__x001D_M_x0010_°@±Ø7_x0014__x0016_°@`ÂTäÜ¯@ÚÞÙí¡@pê_x0002__x000B_°O·@_x0004__x001D_üox@¯@&lt;/_x0007_V_x0006_3¹@ú¡´_Õ²´@þ&gt;Qe­²@KRÂ_x0005_`±@ed(&gt;e_x0005_³@O¨(µ_x001E_Ñ²@ÖÒÆ½àI­@_x0012_÷n_x0001__x0019_²@_x001E_RõÈ¨;¶@ï"»_x0003_O°@_x001F_ÈÒ³UL¹@t?_x0006_çY§@-{ä0#³@_x0005_4-e^ù°@!¹ÃÁª°@jÝ¤_x000C_«±@t_x001C_i{z_x0013_±@r§¬\Ä´@_x0001__x0003_èn_x0015_ÏQ7©@_x001A_pZ¦)_x0018_³@pÀsw´@_x001D__x0008_ÏÈ¢}´@»cµB)ì´@¡â$½q8´@7+\Þ6D³@³&amp;rþ3æ³@¼·rK,Õ±@4_x0002_J_x0010_ý¢¹@_x0006_¡u_x000C_!^±@dCOY_x0007_­@â_x000E_ä±ë»@È_x0016_'ª8_x001D_«@yñ_x001C_í"¶@¸	gJ³@|&amp;µØ_x0013_[º@hb|#Ñ«@ê_x0010_ Iú¬±@_x0017_ØQëµ¡©@_x0013__x001A_g;¾ó·@_x0002_qùp_x000B_±@!hiý°@&lt;ÿQ» 0·@ç¹á59Dº@z_x0018_Ñù_x001C_©µ@¾qÜ²@0¸[Ù¬©@¤Ê¾®±@ëØÄdìw¸@XÐZM8A­@¦_x000D_c¢_x0001__x0002_ìw®@³_x0013_%Hã)¶@æ_x0018_Ð_x0013_$Ã´@_x0008_ã+fe»@'¸çú¾¶µ@ÑòÛ_x0013_÷_x0016_·@]ÊÝçÉ7³@]gMö_x0011_µ@ì©OK´÷¶@k#²_x0004_¬³@Q02 Ùº@fÕP.ã±@_x0001_J"¯2¸@¶­esóº@Ð}|Î_x0004_³@ú	5_x001C_S´@_x000E_E)I)º@l;RÃ´@f&gt;¶÷&lt;´@&gt;OvB°´@Gx_x0014_ÿêµ@î[ãb±@WÙÊÒ_x000D_·´@Bè_x001D_Åzµ@£¿_x001C_t®@_x000E_ÕëZ_x0018_¶@p¥¶Ñ_x0002_²°@7OªÕ5²@.³ÔO»@*!6¨ª¼@ÍÃ)X·@3_x000D__x001D_ì¯@_x0001__x0003_4_x0012_Êâ´@¨µ_x001D_"²@"Y_x0019__x0014__x0004_H«@Ôóû_x001C__x0016_ðµ@nã×è_x0017_°@uÔN#BÛ¸@_x000C_¼²»Ý]³@_x001E_½ _x0019_ê±@Lx¨ÐËµ@_x0002__ê_x0018_E³@7_x0018_Áÿ$²@}ð&gt;°7±@»L×Ô³@§}&gt;*¥Ê±@1&lt;iq¼­@d£&lt;\_x0005_²@!ÛÊ¿^±@gªÇI_x0013_¶±@±U²ÛCô²@%L»Íòh¬@à{lá"µ@?Ii_x000F_²@T _x001E_Ó´@NõÝ_x0003_´=µ@òc_x0012__x001A_k¹@_x0011_©í½@È{yª0µ@ö_x000B_kuà±@©jå¬_x001E_%µ@K¹_x0007_ÕN&gt;±@*7¹Á¸@³\r×_x0002__x0004_T_x0003_¶@ðÖ_x0018_95³@ª4¹(mö§@^Ü²@&gt;ê_x001D_D_x0003_q²@ï¦_x001A_¯[±@¦EÏn³û¤@ð(JHc2²@1¾£òõ3³@úàÏ¾¬ý¬@_x0018_¦fôX°@¤Ò|¬§µ@_x0008_~)_x0012_Áç´@^Ú¡öÜµ@:er|µ@_x0004_©}¹¹@Hÿp_x0019_¸¯@7ó&gt;3³ø±@#_x001C_%[ëº@_x000E_í¬æþÎ·@Ú_x001B_èÌ§°²@ÄpvSíß³@8Nq_x0008_^²@é?×Ö§·@Ó»&gt;¼ßå¶@lØ;)õH´@Ûù«u3_x0002_¶@Ô4 _x001B__x001A_°@´¥ìóý_x0001_³@ØT°`1¯@î±ê÷Ñ´·@Jeô³J¹@_x0002__x0003_&lt;_x0004_»qÐ¶@_x000F__x0005_Ñ÷$¸@Mô2Ù'°@Té_x0018_Uâª@Î§28Äê´@Æ®¥_x0014_´@ª ¤òÞ ´@¤¬A$_x0018_O±@"Jø÷´@^Òk&gt;óÉ´@{h^X	Q±@_x000D_Kþ¥i¹@_x0004_UE0N´@*ðÝ§¤­@Á&gt;#_x000D_ý}·@n­nßý·@AäÆâB²@è@ ðäUµ@sÅ¯ÐÓ¶@òbRò±@½Í/_x0001_´@:R,V6b²@!·Âî³@ÞG_x0018_ç8°@ÌJòr»W¨@$=¹ø#â²@X{8_qn±@¾¬^Çºµ@«VSä¦Ý³@Ç_x000D_²óp±@¡h|uu´@Ö´q_x0003__x0007_Çµ@ÀÚPêf°@(t_x0004_E}fº@_x0004__x0002_§úÉÐ°@._x000E_Î~k³@4æ¼3"_x000C_¸@ÇO_x0011_üu¶@(!}{Â°@É¿ÑÈÔ¦@qkÓf"_x001D_µ@èïCý;±¶@§éô¸@_x0001_ó«{x¹@ìI_x0016_\Ùª@ý¦_x000F_ß_x0005_¶@_x0019_¶_x0005_w!ßµ@ô5¼»=l´@_x0003_'-Å«´@9,_x0007_ yµ@¬^VBH³@_x0004_ô~¬ï¸@ó÷ï,îÜ·@ Iö,ìpº@óØ_x000C__x0007_½²@Qe^µ¶@t_x001C__x0003_m_x001A_¦@"/P4i°@TÁ}z#+°@|Ãñ#þ´@ _x0015_­Ó/ @äë¿_x0007_ãò±@Ä _x0005__x0006__x0017_²@_x0002__x0007_úÑ8Þ_x0007_°@^]=2õ}²@LY_x000D_ù_x0004_G¯@ïhº©á²@å/,cË²@÷íi`¦¸@_x0003_ºJRd±@²_x001A_+òæf¶@@©_x0006_×²±@^×e&gt;µ@+Í~%_x0003_®°@_x0005_=bÕdí·@_x001E_jþHv0±@Ð¦Êv±@¯òÒú¸@èËuqWû²@]­_x0010_è_x000D_³@¯9[_x0007_=¼@ð_x0001_ýþy¼@rn«¯zì°@[ZOú¯]¬@1A°©½°@¦ºïIXú­@ö] h¢@SF_x0006_-¢³@ï©0øó·±@zö_x000F_?²À³@Ý÷z¸¤cª@jà#ØC´@Ò_x0019_úÐñ³@þ¾_x0005_ ¬@ºé_x0001__x0006_ü{´@Å_x000B_F¿°@_Ì	}àS²@_x0016__x000B_Zk¯L²@hþY¹_x0006_³@F¿3'Æ_x001E_¦@X§ÎKÌ¶@ÿ_x0019__x0005_è¼@&gt;nØTì¬@Æ5_x0018_¥}±@÷_x0010_Yºµ¨²@¦¨B[¨_x000E_µ@ìÐ_x0002_ÚY{¶@Z4Z£°±@_Ò}Q"l²@æxq÷_x0003_Äµ@º_x0013_1ßa¶@¹«_x0019_Þ d­@¢áVÍõ¸@_x001E_Ói_x0013_ø\¹@V^ãi´@"=_x001C_ë»¶@ø_x0004__x0003_M_x0019_$³@_x0010_ü½_x0011_Âª@&lt;¨ö×ö¯@°_x001A_ÞÎ×ç®@U0PYj®@ÄwÄ	.²@·¬5L¦5´@_x0006_£÷0O²@]ò°xeÑ¸@OH_x0015_Ie°@_x0001__x0004_ì_x000D_¦¶;°@ô²K_x0011_)³@ò@'&amp;/¶@_x0017_@Ùh²@åõBm³@§«öë³@û@á_x0002_3ø²@$tT³nÚ¨@ìt­á6º·@,g×*Pçµ@_x0011_z_x001D_}_x0008_®@©8ü·³@QBÔküÀ¶@¬QA:¼®@®+\k±@qî{Í³@_x0018_tàKñ·@f6_x0002_i_x0008_Aµ@è¤¼2Ksª@Ê®_x001A_Nº@@&gt;çµ!C¤@Rhºq)²@Ì_x0014_x'ÅØµ@~Ëh"T5¯@_x000B_¬?_x000D_uÐ³@_x001C_2#D#®@_x001A_ª-_x0019_+ë¶@¦_x001B_Íó_x001E__x0001_³@51_x0003_	ûµ@&amp;Ï©a%[²@H÷xÒ¯@õUº_x0002__x0003_`ð³@L­Ô¡À®·@$ÙÝ_x0003__x0008_S®@I9	_x0007_^°@îìÔu²@;ôFí_x0010_O¸@O.ñãå'³@_x0008__x0003_kPi»@OÚÄÒ.Ð±@Ùrºk¤°@|¡hhÌX¶@YçéÒ¶@â`ã_x0019_Jª@ w³x­@_x001E_m_x0018_&lt;_x0002_.³@âg¬Cqµ»@·@³_x0019_óK²@'»'D µ@ãîÂ(9_x0016_¸@UnÛ;©V²@_x001D_êRGH¶@íå2"õ¸@¤_x000C_Å_x000B__x0015_N©@É_x0008_b4O_x000E_²@Æ¶ð²O¾²@g¿_x001C_9ºV±@5þ®u­²@A_x0001_+´z³@iètÉ#°@§Fô*Ê¸@ª²FÖ°@À¸ÉÕÈc´@_x0002__x0006_áØg½_x0007__¶@èü_x001C_Ç£@n¥_x0011_..Ü®@¿K3ÿt³@'_Ôx®¹@Úieg_x0005_¯@øÿ5!òú²@ë6LKP_x0007_¹@³Þ=_x0012_B´@&lt;_x0015_L3µ@,{ø«&amp;¹@¬±õ^_x0004_´@&gt;"ö!Ñ»@¾_x000F_b; °@T_x0005_:-¶@t-ï¸_x000B_©@æ_x000F_êõª@èÚ_x0018_((·@52_x0016_bÝ²@ú_x000D_ðÂË°@ÏeÍîq³@ØÕ_x0010_K_x001E_¶@·¸8©5°@¹¨·Ò5_x0010_¸@P¯YVôy²@Ïö¼#c¸²@ö_x0001_W_x001F_XÇ·@c"7sà8²@¾_x0005__x0003_ç	µ°@Í á;ô¶@`_x000F_GîÇõµ@_x001E_ñ_x0019_f_x0003__x0004_n£³@û_x0012_éîîµ@ú²vQÝ®@w-zæa®@_x0007_m_x001A__x0007_s¶@ÓÑ_x0011_Æ³@T_x0001_qÔû¯@_x0006_*&gt;§q©@ñÔe8«@f£NÁ©@ä_x0005_(¢1ë¹@Sô_x000E__x001F_V¯@·Y¬?=²@²Gßç²@_x000B_Ä¹ ±@~U]Ê_x0016_×·@ê®_x0019_c_x000F_µ@1¯_x001E_¥7µ@¥Ô|¸¦²@&lt;(_x0006_N}²@iX_x000C_M×´@âxÐ8´³@[xCe°°@?ýT58_x001E_²@v6Ã)Úüµ@mtfü_³@ÝSr¿]_x001D_±@ÄüR¼â°@_x001A_2'&amp;º¥@ö®9kÜ°@ð+çÓ,±@_x001C_ín_x0002_ò²@_x0001__x0003_Ù-5.;_x0017_¯@ô_x0002_lDE¶ª@_x0004__x000E__x0019__x001A_ô:·@ø±öìF±@_x0016_	èºA8´@À¸9R.Ï´@æ_x000C_ÂüàÉ³@«ñõ_x001D_(àµ@Õ[+DC²@¯*VMÝ­·@OyÄ_x000F_´@_x001B_x&amp;×°@ôõÎr³@ÕÀÙ_x001F_y_x001E_ª@_x0018_jb_x0012_Ù³@B_x0012_0:Áïª@QqH_x0007_'_x0006_²@D?ñ¥æü²@½fë'ÒÄ¶@LÜÄ	S¸@g_X°&amp;~´@æ±·_x0010_É¸@ó£Zn°ô²@ÒÍ?Ù²@»shó4³@y_x0001_LûhÎ°@_x001B__x0008_¼£Gwµ@(_x0001_Ë_x000D_P_x0006_¹@Ónd_x001E_®_x0001_·@'Þë½TÄ¯@%. M×±@s½_x001A__x0001__x0002__x0010_Ô±@vÙXæ[»@xAOÂ=)·@&gt;_x0016_%Þä	³@t¸ËsJ³@üL_/:=·@òXoÿÓ©@¯gÛ°@tý¤(²ø¤@Ï-VL¿@gÂAQ´@_x0014_ªÄ_x000F_¬@æ#0Æµ@\`éñ_µ@_x000E__x0007__x0011_Î¯@_x0019_ân#ì®@Fðgï 3º@"1íü¾·@Nú·8ÆÖ®@,W1$ÁC³@ôÍ= &gt;µ@=v¦Ö_x0017_ï¶@áæÖdx­µ@»Ö_x0004_dë±@ÔY-_x000B_¤¹¤@DTâVø_x0003_²@æ_x000E_hbÑß§@*å~¶v®@ð»Â_x0005_¯Òª@ØìaÀ_x001D_\­@Fº®/°@XàÅðp¶@_x0003__x0004__x001F__x0006_Íwz´³@^_x0015_]£_x0001_®@_x0007_ÇoÝ »@V]Õ0Åü¨@îÍ¬ü°@,yûÝ*­¶@Ù_x000F_Q×d´@_x0013_(&amp;²@1@ÁØØ³@_x000C_Åô7¶@_x0017_­h·X^³@À8«d±@Ç¡âÙ¹@_x001C_Æ)ªMª@+eÕ_x000C_³°@¥;Ù_x0018_Õ±@¬£°c¼_x0017_¯@ìå&lt;+-º@æ,K_x0014_!º@\x(4'±@©QÜÝ½µ@F¨î|1°@»~)_x000B_!Þ³@V&amp;vý2±@ìþ£Ñ°@!c Ä|¾²@ÎAN5µ@2Ù,fÿ¹@US¹í³´@3mqÈ%±@_x0002_[¦GYë·@'B¶_x0001__x0002_Æ@±@_x0013_ê_x0015_±@àPÀÆ±@Çª1_x0019_e¶@øãwYÑÃ«@_x0018_ðVP½°@tãQ÷	@°@Ç¦_x0005_áææ±@_x0014_7~q°@ªy³iÑëµ@¶Ê`i '°@ûNª8Ö¯@_x0001_»ÂfQê°@¹°üH¾8¸@ÆW}kç³@§L{[·@ÓO_x0011_ã~·@ÿ×6Ô»n¶@jÜâ_eÀ±@?ÊÅIû´@|_x0001_PK Ã²@òÙHû_x001B_B°@/y_x0010_ÿÇ¨@\_x0017_X7Sø±@_x0015__x0016_"ÐÕ¦@K'7¹@GÑæI2Ý°@«c|ð¶@ºN_x000B_=ó³@À½v3%³@Rlã_x0017_È&lt;´@i°Á=_x001B_¹@_x0001__x0002_Zâ¡rà²@£çÇ¾d±@GºÃm¤·@ØÎìÔb«@ù¶Ï_X·@Úv]N­@éÛ_x0012_{°Ø±@£q¼Ø»@_x0016_¼ê&gt;ô±@¬hÈ&lt;Ä¸@¦_x0019_Mál¬ª@	A_x0008_2P±@º¬8~±¶@ÐRã_x0005_·@(tq±¶@_x001F_Á¶È	5±@5~hw´Ò·@oôvÿ_x001D_²@ÒÖi­@¥a±ÿ0Ñ³@A:'{Bµ@\s½U{D¶@a+ûä¯´@þ±»W±@t°!_x0012_lº´@¶í«þÛ«@Wþ_x000E__x000E_Ä	·@Z}&gt;ôR_x001E_±@­ª&amp;O·@Ãègë´@ô_x0004_ïÅ8 ²@E¥s¸_x0002__x0003_f_x001B_²@ÂÌ_x0019_0C«@]NÇVs±@Y_x0017_l'¹·@ôÈ.¡z³@ÈnPÝl§@Ï#*__x0015_*µ@îóM,^_x0010_²@b8_x000C__x000C_û±@P'ó¢³@Ú}_x0002_û_x0018_¬@0GW½ëa°@_¨_$*ª´@K£_x0004_Aµ@ÕPÁNeò³@Ê_x0017_ÍG±©·@!¤ïIúÅ´@_x0019_Q_x000E_Á_x0018_»¸@Lµc¨ý¸@î«ý}8²@_x0001_ãÅü,²@vö î_x000E_k³@&lt;èÕ­¹@ôEyd_x0004_û³@D×ç¸±È°@²G5u¸Wµ@ß_x001A_Õ_x001C_%³@Á¤Álë³@º_x001A_Øs¸@ _x001F_¼X{°@ÚY_x0006_³á°·@_x0010_¥«&gt;ßx¹@_x0001__x0002_Y.kIUÚ·@WÆ_x0008_A¸*¹@]lû¨_x000F_µ@_x0010_À®ßL$ª@V9&gt;¿_x0016_ °@_x0003_'¬)®_x0018_±@¿Kå"5°@ïY"±_x0008_à·@_x0014_á%âöµ@¼_x001F_wDÍN¸@_x0004_ [V¤k·@_x0012_×­_x0017_¸@_x001B_SëEÿ±@Ð_x0018_9ø²@v_x0010_°/_x001C_&lt;¹@w]_x0014_µÔb¹@÷|="!_x0003_µ@&lt;¹_x001B_jj@¶@lT_x001D_MSX±@©at§ý´@_x0019_ëÜ_x0014_çÂ­@J¥i_x0006_g©@µ-E_x001D__x001E_·@rB_x0016_É¯[©@/ùQ´ã7µ@_­ÑcR·µ@ÔïÎCR´@Ù 1ah°@¸ôT¿²T­@UÒÈ_x0010_åµ@µZèÍÝ_x0006_´@_x0003__x000E_N/_x0001__x0003_Õv°@Å\¹ÄH°@b_x0007_öØ°@¡lA®@·Û&amp;5eº@Weì-¬@Sóê}:_x0002_°@áL´àF·@=Øu£eð²@Lþ÷É_x001C_¸@[¼_x0017__x0010__x000B_²@_x001A_zc¹LÎ®@¢Áelª@%_x0018_÷`a=°@ø_x000C_OQ«¸@òàEûL±@_x0013_á³¼r±@´ýuÅ´@6_x0004_Q×¸9±@#]îó¸±@_x001A_´|{Ìt°@&amp;_x001F_7l¸Õ¸@.2RÄk±@HÆÛ}Ü³@_x0001_¤u_x0017_"­@Æé!Äìö¹@äj_x0006_¿Lµ@ô;f¦-Þ±@_x000F_ÞXÇ²@FÕ_x0011_zK´@®¥é_x0005__x0006_µ@ä¢è9u¶@_x0001__x0004_cÙhÔÝ_x0007_²@.½­·P¶@T_x0019_,\_x0011_²²@Ü_x0014_ö§ï°@Dí¾ËÇ_x0016_³@H¼ñ¯@hiÂ_x001F_³@_x0002_4'¬x±@Ü3,)´@¡-Z_x0005__x0011_W²@	Ò_x0003_sùL³@ïãÑp_x001B_ã¦@_x0006_É% \Ä·@º{°xÕ³@¿05Îõð´@ûÓóÊø¯@0InRÕø­@7ñ¸_x000C_¥³@_x0008_ÊN²@¦±@¨Ý¶_x001B_.³@J¸_x0014__x000D__x001F_´@QxÝ¿á±@_x0007_½¼Ñ·@U_x000F_È *«±@_x000C_ö_x000D_»@mD\Ê·@o±òj?³@_x0014_N_x0015_8_x000D_¸@fC¼¬¶_x000B_©@.6_x0005_¶.±@s4_x0010_ÿ­.­@!q¿?_x0001__x0006__x000F_û¬@¡¬ûê¾L¸@{S_x0001_«_x0006_®@_x0012_|#_x000D_¢º@ÞÇµÏ_x0001_1¶@[{ÖAÉ_x0017_¹@èA"õ÷©°@ðMxÊxµ@_x0013_Àî_x0016_Ë¸@_x0002_#¯½¶Áª@_x000E_¸n^D¬@_x0004_¼çý·»±@'}[Zæº@óÊ_x0005_?`³@¤ôDåÀ´@0´6Ð¢8´@#D&gt;pq'«@ÏÏîá1¸@Ê_x001E__x0001_N¨&amp;²@Vq¬)_x001A_°@_x001C_ýîHµ@ô- íÒ­­@n__x001B_)P¿±@·r_x0016_T_x0015_¸@4Quá_x0003_ß¯@Ñoïg_x001F_°@´ð_x0011__x0011_¹@#ÁÉAêe·@nª,¤´@Ø¹¦£æÌ±@Ì_x0013__x001D_y\¹@	_x0007_è_x0012_¨µ@_x0001__x0005_¥Oy½H¨®@f_x001F__x0019_9ï)®@.æ_x000D__x001E__x0015_z¸@!;mI°@_x001A__x000C__x0005__x0002_¬±@_x0005_þî_x0002__x0010_!¹@ ýÈ$³@$~õÄY_x0003_´@o_x000C_}~Ëµ@Nã_x0007_|_x001C_¡´@«_x000D_ÚIé·@öÐÃJþ²@ö¿_x0003_e_x0012_°@¬!·ã´@_x000E_þôS_x0006_ª@b&gt;ðÛµ@¸6#¨ï³@ûD Ï³@(&amp;WÂÄæ³@_x001A_L_x0004_´±@f_x0007_­Í¦³@ÝmÌË·@{®~´ªC±@|_x000C_A2·@°9ÂÜº@@Ä1J8­@kí9ù²@A?Í#wÿµ@¥B¯è_x001A_±@¦:ÚüEÖº@ZcÏ_x000E_Ý´@´ß®_x0001__x0002_EÓ¶@_x0019_5é±@wÃj	Þ|µ@_x0006_~`;ÌÍ²@mñ'U5+¯@åûñêL²@ê_x001B_«@,q_x000D_àª³@·P{ÃWå´@u_x0012_f(Í´@&lt;¥Ì:e®@QýÝt´@¶7´_x0013_þµ@Sð}I¶@wKZ´@n.»µs8ª@õ¾ë[_x001B_±@83_x000E_ý±@_x001C_,@U/µ@jËG¥fU¶@Éó\	_x0010_³@L/ÔÀ_x0010_±@'ªê__¢²@xVÆ=j·@D	¾:,_x0018_¤@¼ÑÃ]¨@K;¿Ï²µ@Ãàn@¢0²@auäo!n¶@_x0003_»¹_x0008_?·@²ÝÎÌä³@¹pã_x001F_wÊ±@_x0001__x0003_áC%¼¹´µ@ìd¸GS±@XS¨&gt;i&amp;®@8¢ï¾³@?ñh:&gt;U³@wÃ¢%¸@È¨Xï¸`°@¸¸/_x000C_P±@ÏHÔZó¶@_x0018_'¦_x001F_J´@Ë_x0007_¹	­§²@_x001A_'QÏÌe¾@ÅÈ_x001F_DÑ;¶@}-t¤_x0015__x0003_²@_x0015_¹_x0003_M_x0002_´@B_x001A_¼Ó³@1½áPµ@_x000C_:Ü_x0001_F»@Mû_x0014_i_x000D_´@@_x001E_`_x000F_ë»@Ê)*ïUÁµ@Þ[$Ï_x0005_¯@¨ä¹®¶³@Z§ |æ_x000E_À@¥u&gt;ªÒá¸@×_x000F_Í¡­@»_x0014_28®@éw_x0013_(ö1­@v?Ñ©=º¯@a¥u	Åm³@¾ñCÙú²®@íhÉ&gt;_x0001__x0002_yèµ@T³Hïë_x0004_¸@7,_x0011_r5R´@íl_x0006_ü_x0012_³@îYVm£¨¹@b_x000E__x0002_Eñ¹@ñÓ³Ñv\°@Ýð_x0017_|AN¶@z²_x0008_¤¹|¶@DÜ¬_x000D_pµ@3N_x0017_I¨y¶@9ÜØnÙm±@K_x000E_³@÷óâ¯­@&lt;ÛnÅ4_x0008_­@4Ú_x0002_LÄµ@Âki2¨@lÇ;Q_x000F_È³@^V_x0001_)³=´@	4¨	8áµ@_x0014_D_x0003_ÂÚc¶@jÅå_x000B_t²@Á»_x0006_Øw³@ö4¿9ß_x0012_±@¦Ï_x001F_^rµ@A_x000F_}·ø°@0L¬WÓe²@}_x0001_õD µ@¥=#CÚy·@(§*H_x0017_Xº@b_x0007_´HíÇ´@¾´ï_x001B_%(²@_x0001__x0004_ï(Ò_x000C_µ@M5×_x0017__x0007_ñ­@PR¸_x001D__x0016_"´@:Ò2*©¶@`¼­@¹@6÷ë¸@,®^_x0008_h¤§@·_x0005_B.Cµ@iMå/µ@¶_x0002_E_x0014_Lø®@|{NÚ_x0003_O¹@WÚ_x0011_é#²@§ÿÙÉ"Ó´@_x0015_É5mµ@d×ÊÏfµ@ÎH_x001B_õ,xª@óþéÓ.ÿ·@D!_x0010_È_x001C_¶@ýC¶±¯@1`} ²@Z8$ö?¸@ügÉ\	±@BÆuä¶¸@ø(Lj¯@yS_x000D_ò1³@G®0:õ§°@ççKÒþ+©@¸®!²¹*±@ZÊTTü·@¶$­¸¾¶@^Áª_Ó­@ºH_x000F__x0001__x0003_÷_x001B_³@±;é}h±@º±_x0011_zé´@ò_x0014_ë_x0005_³@ëúµ¤_x001E_*²@©¦yùR³@é_x001A_[©@ë{@æ?oµ@¶Æ£&gt;_x0006_¨@R·_Ãîã°@´k={´@ÕiûO]×µ@ËÅKQ&amp;/´@Ö*¯vb±@é Æ·6¸@R/¾*ã¯@_x0002_eºa_x0008_Ë´@æ a_x001B__x0013_|³@ß~_x0010__x000E_ü¶@°_x0013_ó¥ôµ@1&amp;_x0015_rö°@àÆè_x0005_OË®@¬ÜlâÂâ·@XßÄI`_x0014_°@µ_x0007_½|_x0005_Y´@S¯3hÛ²@_x0003_Ú_x0014_¥¹@òü;®_x0012_ñ¬@Ï¬¹ê)z¤@üqL__x0012_²@dWÃ[_x001E_¼@_x001C_)DI!Ð¸@_x0001__x0002__x000E_zo2HÍ¬@jïv&amp;Óµ@_x001B_ªø)r¬²@ÓEx_x0005__x0016_´@K¸]_x0018_D²@·¦dZ:±±@F½i_x0017_U¹@_x0005_­¬¹êµ±@$»O_x001C_7³@Ò"Öá]Û±@_x0006_åý#·@&gt;_x001D__x001E_¦o÷¥@ìIö[àª@éd¦Ù!Ë²@E+_x0015_{}²@*Õ¸­¿³@_x001A_@i}2µ@øX!°@¹%Ã\_x0001__x0011_´@zÇ¿Í&gt;Í©@±Ë9_x000B_Ä_x0007_°@Þæë`0¶@_x0008_zAÛø!¶@_x0013_Ù2\ya±@_x0012__x001B_Râa´@Ñ(_x001F_õC_x001E_³@¿}¶O_x001A_W¸@c­»_x0011_J¢µ@´ý°]°°@¬1¾o_x0008_¼@&amp;Dß}¬«@Á=YÆ_x0002__x0003_î=²@_x001A_¼¿ªZp¹@_x0001_ÖRÒïûµ@³5nI_x001F_·@2	9yæE©@_x0014_\__x0012__x0014_À«@:}Dé¯ñ¯@_x0002_Ê_x000E_[~¼@$.N_x0007_±@¦ëióë¶@­7úrÔ¨±@ÊÑ_x000C_Òïµ²@nsuÄ¦@ºÒ(³¨¥@_x001D_²Æ±@ \³_x0010_/6»@Å_x001C_Nª-¸@(÷éª³@_Ag_x0018_òz¯@_x0004_Ö¶Þë±@&lt;O_x0006_aE§@Qf:^·@ÁølÎµ@_x0017_HüA§_x000D_¯@_x000F_CU_x001B_ÿ´@¡@G_x0018_ÆJ¹@Þ®(³_x000B_°@^7Ä_x0019_¬á¶@V@W !µ@ÓySÉä°@ï_x0002_ùe-Ý²@2_x0008__x001E_Þ#ë²@_x0002__x0005_®_x001E_JÒQB¥@t_x000F__x0014_1´@Øñ_x0003_å2²@Åº!]Û¶@_x0002__x001B_¬0Ù²@_x000F_'M%+_x000E_²@Á_x0007_àC¬·@d_x001A_Ôà´@0a_x0002_·ù°@çæå	¨g¦@{n&amp;.Í6±@_x0007_7lµ@_x0003_$ÛÍ»@ïÝ³¡£ç¶@M¡±×­´@(KL ö²@8_x0001_¦bÔ²@_ÆOÝm²@­äÏÑ'S¶@nÛ_x0005_Iq·@Øk2_x000F_µ_x001D_¯@æ¤RDÆ­@¯_x0016_,Wöî±@_x001E_¸_x001E_ü³@©_x0013_Áåû±@ñV¥h¶@ðæ7_x0004_Öîµ@_x0018__x0007_ÀØ_x0011_g³@ìÃ 8¶@_x0008_5¼¾uÃ´@t*DWÉØ¶@2'©_x0001__x0002_K¯@_x0001_¯._x000E__x0011_·@ê&lt;²[]Î±@äê(î	º¬@(ö?Z³@X°PÉ°@&lt;n©¤°@_x0013_jé Ç·@h¯,ãð®@Æ&amp;WÃ¶@&amp;J_x0015_3Ñ°@`Ì\"_x0017_®@vÿg«¥_x0004_±@Ô_x0010_¨­dõ¸@Pö)á¨@_x000E_¦T¥(§@)=ÂCë)³@_x0001_z¡.·@Z_x0006_¬_x000C_µ@mg:ª§©²@]ì«å«@O5g_x000B_*"³@Dãk¬_x0003_°@¢eÖâ[³@ÈCáp¸³@Ø~£lß´@K¦r*_x0008__x001D_´@Ø_x001C_@_x0018_°@2a#W::°@8Tqã_x0003_¹@_x000E_(&amp;»µ@¿ÝaJ_x0002_H²@_x0005__x000B__x0014__x0006_deq­@_x0004_{Ð)$»¯@)Ü£Eµ@B_x0011_ðFs²@_x001A_è×_x000B_´_x0008_¶@¯_x0002__x0007_lÄº@_x0004_¾¥Î\µ@Zü5_x0007_Ý°@­_x000F_¤"¹@í!)ÐÀAµ@TpSQ_x0011_³´@_x001B_h_x001F__x0014_±@ëxx(_x0017_Pµ@JÞ³_6À¹@¦ÀÃ2üÿ³@Åï&gt;_x001B_®@r­_x0018_£¨¯@ QaiÓµ@ü³_x001E_&lt;	Ò²@+¼¾o¶@øä_x000B_ôQ_x0019_³@îYX_x0018_¬@³È_x0003_þ©_x000D_·@ÞÇ¾,¶@uN¢_x000E_OYµ@÷ô³æwF´@Ø*ìuß`´@¼_x0001_¾¢Ð]¯@iIWOI_x000C_³@3I^8_x0006_è°@d|_x0005_1±@w«wä_x0002__x0003_3´@Ä«Æ¸2g´@_x0018_JÖ"_x0019_²@³Í-Ó.^´@_x000F_A½£&gt;Â³@.n_x0019_N?i¶@1ªû Ê¿¬@Íà¥Å_x0014_²@ÂMIj_x0015_D´@BJc$_x0001__x0015_·@Æ_x001F_öÝ_x0013_`²@tþ¼M¨@-À@:_x0006_@´@Ê.y¶@üª_x0001__x001D_º@ògø_x0017_^²@´ÿ_x001F_#è!°@\ý&amp;y¶·@{·¦ W³@hÎ5»=­@hJÑ_x001B_9.·@B°45°@$´£~_x0015_¶@¯ê½_x000C_³@¨_x0012_¦_x0004_sH±@£¦Pâëí³@·_x001C_Éüµ[´@D(¢Þ©ú«@åå£¡uºµ@G*Ì_x000C_¼¶°@¢QåK;±@øv}CÒ£«@_x0001__x0002_ _x000D_Øék®@_x0008_L:É{µ»@»_x0008__x000D_J²@O¶_x0019_wR²@ëtÛ_x000E_i³@­^ }´@Ch³_x001E_Í¶@Á_x0001_äÞ%²³@%PÐ_x0017_°²¶@èº_x0006_âôs¶@_x001E_0_x000C_²\²@nÁGÔ_x001D__x000B_±@_x000D_á»?Ö´@_x001C_7¨1ç´@}]C_x001B_4«@ª¥WLZòµ@Ü=[xÕY°@_x000F_èCÒ-´@ü_x000B_Ð¯¦z²@ÐKå[vN°@V&amp;?W´@¤_x0011__x0017_þ`¹@T_x000B_¼ä_x0001_²@¿DÜÒ©û§@ñ´@á¯³@_x0012_oò®oè«@ _x0015_dÍÝg²@_x0001_7$ÐÑ±@ã(!½@½oÔdá±¡@_x0014_ÈÂõJº@'Ðu»_x0001__x0003_3U´@E^ó·à±@oVÐ½uÌ¹@$E_x000E_ÏÛ´@A]V9'³@Ó¯=Óof¸@))ÊuÎ%¶@¼_°_x0006_Àd³@ {W°R·@íD_x0015_¹N³@P&gt;.bcµ@¡`pñò·@Q¥°_x0008_s«@aÄ!ï=Y³@Ï¶b-²@á_x001B_üU²@)ÖWh¯µ@¿n_x0002__x000B_Jn°@_x0019_9_x001F_½±¸@À&amp;_x001C_¤¶@¢ÉÃ²_x0002_³@?%Ï5Õz¬@R«_x0013__x000F_,³@rx"_x0018_µ@_x0012_qUÞã³@_x001E_¼Â_x0008_Ý¶@zíE¸e¬@I °õv_·@YÃ8(´@îxÉÏ-S°@²ÝlÖº!¸@!l}ªá2·@_x0001__x0002_,BÎ&amp;Ü¸@_x0013_öw_x001B_´@¢-×Lä±@tà²Øû_x0011_¸@	Äq¿k°@_x000F_{?Àp¯­@áZ\¦y®@jlWöjö³@ú4;]¸@k¾ÔÂÆ³@ÉZQ¶_x0004_¶@fó£¡§Ú¸@ýÌ98_x000B_´@Ðò{D¸@çvÌ÷ê:²@_x0012_lrÙXA¶@_x0012__x000D_:Îº©@­ÅR_x0017__x0016_µ@7ãµ_x0012_4¹@Jv&lt;-lÜ©@½µ¾&gt;EB¯@P*ê_x0015_Ý£@k]Ðp¶_x000E_³@mnòÂ`ÿ²@6R}LC¹°@dyE­_x0013_j²@-_x000E__x0007_gûa²@Þ Ná°@¿_x0019__x001D_­_x001E_§@É&amp;ãª¡¸@fL Ñ¹@_x0004_3Y_x001E__x0001__x0002_Çã²@_x0005_+mbCº@ª\â_x000D_ì²@[ü\ÛL_x0010_¶@_x0002_âB{l¬°@è_x0001_7®ï©@_x0007_Zn-©â¥@vn½èÆÌ³@_x0019_D*_x0005__x0013_µ@Ãy{Þw²@rÜ_x0016_¬®@fj_x0006_0_x0006_£@_x001C_5'jô´@0ó¹__x000B_F±@é²¿&gt;uñ±@åI_x0006_2 /°@´b9¤²@Üp_{Tì¯@ü_x0015_G]º²@=w«Û/]¬@y_x001A_Ðygvº@ð$'Û#hµ@&gt;`4´ã³@ûÏÞ_x0013_IÕ°@ÐÅJ÷´@ü(I&gt;/Ø³@H_x0014_Ñ¥ÖZ±@¤yC­Þ¶´@ÕfÚäûº@_x0015_Xq´@(e&gt;·bG¼@("ÆÛ_x001A_·º@_x0004__x0005_Õ|Àýw¨@'@É_x000B_îÂ±@_x0003_BÀ¶í´@ì4âÂ£*°@ö]1H¬¸@Ã_x001F_»'ø¶@þ÷ö¯@¥ºÇ_x0005_O±@¦&amp;_x0008_´@Ï_x0008_ðö¡@	þ¡q¶|±@_x0001__x001C_"_x0010_á³@1_x001E__x0007_­t³@'ÈÑÛlº@_x0008_x{_x0007_÷«@_x001D_&gt;_x0006_&gt;®²@ôu_x0004_Pø§´@Vÿ_x001C_ÔF¼¶@Æk©U_¸@¢B)ëE³@u_x0005_@cqQ·@OstÌ÷³@_x0014_ìæ_x0002_Îµ@d¹êµ@y__x000C_äÄ²@þ³Ô:ÈM´@Ä,Ãß%¯@&gt;¶_x000F_±V4¯@÷7¹´º³@/rE~¶Øµ@WZ0_x000D_«¥µ@_x0008_®#Å_x0001__x0002_$5²@XÕÉp²@÷^lµ¹Ü­@C3Î_x000D_ÍUµ@ÉG¿~E¯@e[ùhk¸@ªÓ+jrS¬@d×ìx_x0002_º@¶ù%¯û´@¬,{G¾·@ân6_¬@Ü_x0011_.Ð²@±¨/AÈ)¶@_x0008_B_x0011_°ÔG³@Âàè´´@Â~q] ·@4ÖR²­³@'_x000B_1_x0018_´@V9mÞ]¶@oÅéùÅW«@¨°Ê5no¯@_x0012_i3d¬@©ÕØe&amp;µ@ûk]½¥^¶@ó_x001F_)ï_x0003_°@_x000C_ïá¾÷¶@Òk_x0012_»ÿû¼@Ûc¹ÕÕ²@lsº_x0008_JE®@ö^=.OÏµ@èÑ*ª@§â)_x000F_dÉ²@_x0001__x0002_,Ç¹ãÛÖ´@±ù½úk¯@Ûbª²Ç¶@4½ê'ìLª@Æf¤_x0010_5"µ@f_x000B__x0015__x0015__x0007__x001A_»@GÇGjå®@Â%ÃÒ³«³@ô&amp;_x0002_Å°@¿M¹dó_x0014_º@Y_x0013_¤_x0001_m½@=­ÚøÊä²@`!Å6µP²@Ø÷£«¯µ¶@Â¦Ñh_à¼@Ó¹_Ým_x001B_µ@¶ð0ã:ò´@Âó Õ_x0016_¹@Ù¤Á¸A9³@DøQü1¬@_x0010_ØU_p±½@N­:L¸é´@{¢Úì_x001A_o»@Ûk@) ®¢@Ø¤íoâ¹@©ÑÙë_x0002_^±@­_x0010__x001B_,+n¸@_x000F_Hmø©v´@ÇiÏcÃ¸²@èeôÃÓ·@:ÝY@_x001E_µ@_x0004_¥¿q_x0002__x0003_ _x000C_¶@¶_x0014_«ð_x0016_i´@»_x001E_8sZm´@þÛ_x0019__x001F_&amp;8·@î7Ï¿t¢¶@·(Oo÷°@Od|l¢±@÷_x0019_aæ­@)_x001C_X&amp;_x0001_z´@pj_x000B_ÞU¯@_x001E_YjkIL·@NÑ,Ö"ë¶@Èk ¸@_x001F_¯&lt;óu®@Ò,_x000B_q_x000B_µ@iêÛª_x0014_µ@_x0016_Am_x0019_?¾@_x000E_`êhÑ±@	&lt;dví°@_x0015_@,(`¼@Xcùïß5¦@µómáâ¯²@±u_x0017_[;µ@¾IP¨ ¯@ã½ÍÿVp´@ô_x0019__x0001_Î÷ñ²@i_x0006_É}kY²@_Ð­Ú»@&gt;Ay2°S°@_x000E_v`uì²@_x0002_iyÏÕ¼²@òèãË²²¨@_x0001__x0003_d]à_x001D__x0015_­@U®_x0002__x000C_´º@ÓÊôáo³@¯¼.ÍûJ¶@¶ªVm­@Õçä­ ²@¡PRïf_x0013_¶@KÂ6ò°@¸$_x001F_+ZN®@»eSä³@²_x000D_ö¢¢:®@à¼¦Ù_x001F_¶@_x0019_1"_x0013_µ@_x0006_s#f_x0004__x0002_¬@º7ÜÜþ°@IÜ%¼´@ãe²Bµ@×½är·@Ù'Ê@_x0017_vs®M¿³@TN·&gt;³@kozÝ(&amp;´@G¾´ó&amp;»@_x001F_GÜÿä¶@_x000B_j¤4 ±@FíÖÊ_x0008_²@B_x0008_l_x0007_§¬@",à¼_x0006_¸@=QOã0X¶@_x0018_Õ §¼@_x000D_)ø.T@²@«ô¾%_x0003__x0004_¸´´@úûýÎ¶@f_x000D__x001B_~CV®@¹Ã0_x0004_ÄÂ®@3+êª_x0014_´@XÈ_x001C_¿V¼¹@û[Ç_x0019_¶@ú|\&amp;y±@8_x0018_åV:³@_x0016_SÜb(5¶@AÃ°_x001B_F·@n#_x0011__x0017_UÜ¬@ë;!R_x0006_¶@&amp;RÏ/	µ@8úÎ@ïã¬@¢H©Ã_x0002_«@,ÝÊgÉÀ°@JæÂé¸@{&gt;ÔMè²@_x0003_H¯qõ_x0018_·@%O4!·¨µ@ù_x0018_ïà/~¯@,?¹í^¦´@")ú¦÷·@_x0006_OñF'µ@La7º¾_x0001_·@ÊÒÌ_x0019_¾@+RÉ_x0011_û_x0002_³@Â°æ-£ð¶@_x001C_'Ícms²@ðªÕE¶@_x000F_¼©ÿ_x001D_êµ@_x0001__x0003__x0014__x000D_ð"­´@5Ù£ZëÈ¹@ú`u·¬@©@U{@_x0005__x0016__x0001_³@ÇãP4Hß±@ë±*0*Ð²@¹^_x0003__Ë²@PáX_x0008_¡«@aÊÅ¬_x0008_l³@ÆaÎ!Tµ@Ú[ý@£¸@Æºõn{ä°@_x000D_ë_x0015_ì´_x0008_µ@¥3_x000B_­@ÝÁ¦&gt;»@¬§H¾:1µ@Ä&lt;_x0010_Yí¶·@^_x001C_Ä`·­@¢p_x001A_´¥m¶@_o¨+?&gt; @¥µ²bï_x001E_´@òe,_x0008_K´@v_x001F_uà¸¨@çöÖs_x0015_±@_x001D_¯À_x0010__}±@Ó(¬+&gt;µ@&lt;¿:çAÝ´@ÙR×¤V¸@&lt;|_x001C_=_x0002_´@½S$9H²@t _x001E_¼b_x0013_¶@_x001C_à6&gt;_x0001__x0002_··@t~ªFõ±@®Çü_x000D_·@êx*¾î³@Ê_x0008_££_x0019_Ú­@ÒFDº@K§f ýP²@fk	v³@ã_x001B_pf¸@_x001B_qÏDÊ"²@4³µÏ¾­@²1;zX_x0007_´@PNüP©-¸@_x0005_ûãÚ_x0012_µ@×IW»±@ú_x0019__x0013_Ø_x001A__x0006_µ@g+£áè´@¿º É¸c·@äÒl_x0002_3ó¶@ÓE7_x000E_ò_x001B_¶@}-ÔÍIÛ·@O"%¾³@ÂÒ$O·@/©à÷wv²@_Z_x0017_jþ/³@Bd_x0005_vø?°@ëÑ_x001C_µ@,_x0015_"T¹@É×­_x0003_Ë¨@È­ÃF~²@rì®¯¾@_x001D_è3JÐ4°@_x0001__x0002_m_x0010_¯QX·@¨_x0015_AÄ¾_x0007_©@0÷Áëµ³@î?;ù³@ðw{k´@RÚâr_x0001_÷´@ØþÿXÒ_x001D_³@°_x0006_·T»¹@²ºw¤$¸@È:Ù,ò1³@"qú½!¶@bS&lt;Ô£/·@_x000E__x000D_!_x0001_0¸@8ø_x001C_¤_x001E_ù¶@éB'3	 ±@Âr_x0018_x¹@â1Ö£­@#+S}/@²@_x0006_\w_x0001_]¶@ÿKÔÿ¬`¯@_x0013_0ÐGN°@g,/N¸@¾H µ-·@eëµÏ&lt;Í¶@_ÚË_x001B_a_x0019_´@3_x0001_(LUN¶@ôrZ·¶@ô¡± ±@:ï´õ¢»ª@ß#_x0007_°@_x000D_â¥ó_x001D_`°@½¥_x0014__x0003__x0007_3*´@á_x0019_·ähª@$ª_x0001_i£N®@c¥_x001B_XÈQ¯@_x0006_Ñ_x0004_§vûµ@_x001C_',`_x0015_·@*³*1ï_x0016_°@qlW½_x0010_²@`8_x0005__x0017__x0001_»@_x000F__x0017_Ãh&lt;_x000D_­@ÇÎWåK¹@ä?Èi}·µ@X¨Ôfº°@%å_x0011_ó%ë±@cE_x0005_³@_x0007_ä]_x0017_#¾@_x0002_	_x001A__x000F_À_x001B_µ@ÙeQP}©@9òõ»¦L¶@¸By	²@_x000B_GC0_x0018_!©@À´_x0006_ì¸@)Ì_x001F_¯éY³@´_x0002_¼ªqÇ®@×_x0007_6p_x0014_³@ö¡Qº¨}¶@_x0005_·_x0016_ÚÓ´@&lt;ÍP5G»@_x001C_¡þ$J«@Çw¯þºô²@g°¶ê·_x000F_³@rnM_x0004_¿²@_x0002__x0003_U_x0019_oãÓ¨@LXãVÏ¬@±ÄÔ^®·@LßÕ²Ô´@XIeKC·@ÿ	\§¬'¡@J1A¾jï´@~TA, ³@BÇWõ._x0001_²@/_x001D_Iòqé²@ßwQ;½@ù=ÚnG­@ _x0019_ùþ7¶@_x0001_Ø_x0007_d´@ö_x0018_~_x0005_Î¬½@Ð»­ß±@7âûÖ'½¶@]üµù¢´@ÄìùèÅ°@_x0010_ÚÞÌÔ±@_x0004__x0004_jh_x0018_Íµ@¸'Á¯õ&gt;¶@_x000F_Þ5¥Ô³@vZ_V4¶@þ&lt;¥.£²@_x0002_¶AnÖ³@ZD¬Wlw´@­ßq	ªµ@¥r!¤\_x001E_¶@RMºzÀóª@Aú®_x000E_ª«@(B£y_x0002__x000C_º_x0018_­@_x001D_ÅÌ_x0019_U«¯@_x0010_Ã_x0003_áI±@¢BÀòµ@Â?Yí?´@ÌA|w_x000F_«@àõ_x001E_^_x001D__x0007_²@¨8íÂ®Õµ@þ6_x001B_ô´@kwÍE­cµ@ÿÓ_x0002_²m¬@¬_x0001_Ù_x0011__x0006_¢³@_x0008_@'|Ü±@üÈ­³÷_x000F_®@4	Vnò½±@^ÍõÃ\ÿ¹@\~_x000F__x0016__x001A_8­@_x001A_üñÞË³@ø_x0005_z_x001B_k|·@/IPÞ0°@hÞiÒa¶@ze³øæo±@zgJ¢@¾yS_x0008_è²@_x0004_Vé:uÆ¸@t&amp;&amp;»â·@¦¶©«Ù·³@_x001E_§S;ù²@Èè­§q¥º@hÚ&lt;¡_x001A_Ð°@ºÛ_x000B_xhµ@ªçö_x001C_Ù¶@_x0003__x0004_E_x0005_¬À·@_x0002_LRú¸_x0003_µ@°YþH3¹¶@_x001C_þx_x0004_¶@bä)ôÀã´@d1Ú_x001E__x000D_º@R²³e_x0001_^©@_x0004_SL¡'¬@½q¥hîµ@[ØmË¿°@«Ô_x000F_Í°@©_x000C_4Åµ@÷¿åy&gt;}ª@sc[êÀÅ±@RÁPû±±@ý¹à¶@¥'_x001F_y»¬@_x001A_Þ¼g¹@öW_x000C_ÐN&lt;­@¡ÉÜ_x000C_ç¹@~Z_x001C_rñ®@TÌÆaµ@6ô_x0004__x000B_±@°YidS­@»ºxÓÓ_x001B_¸@ùh¯%³@¯'ç^Qé´@_x0007__x000F_Y_x0001_|Ë·@Þ_x000B__x001B_w×_x0017_¯@_x0014_í_x0011_g­³@_x0002_¼G¬ÜE°@ìÛ|_x0001__x0003_L¶@ÚJÙÛåi´@×;¶à´@Ü^mGYº@à^ò_x000F_ÜG¯@I9í£Ëò²@qRÿEê_x0016_´@&amp;@½ÐY©¨@_x000E_	O-_x0003_â¶@Ou9òà´@_x0017_G	"¼_x000F_¶@B¥ÉQÓaº@_x0015_¼ßÌU7º@²&gt;# _x000C_Z«@¨_x0017__x001A_T»§@îîÉEæ°@lÎÍÒ±@Ü_x0012__x0011_t´µ@1_x0014_k´q³@À_x0002__x0015__x001F_%d«@pîçÀT°@ï·úªÏ­¶@Î`0gS°@_x001D_i4e¢±@,¶Í¹C³@­M~ZÔ·@È_x001B_IÓ6±@ÿý°¦¶@&amp;_x0019_.&gt;$¶©@(þuïû-²@Ê*ÈãÇN³@ B(ë·Gµ@_x0001__x0003_")# Ì´@Å¼¥yId±@=4³v±@\_°Bõ.º@èÒ _x0008_»µ@_x0011__x000F__x0012_/S³@¹\w§§@W°6+Z»@_x001A_Ã_x001B_B&amp;»µ@«½`_x001F_û«@@-óªP±@ûq1_x001C_Ö´@¢_x0008_}ÜH0¶@»ÍSlå±@_x000B_IO\_x000D_R´@¥¥§³@È_x0016_nU²@_x0017_Ù|l_x0003_µ@!chD÷Ù±@ÙÔ°ìZ³@Óµ_x0001_úô±@BùqHHZ¯@j_x0001_¾_x0007_uÂ¶@LqÄü_x0012_¸@;bikæ¦@_x0002_ÔxOØ±@¥T9ìÇµ@,9Ã¹²@Î¹Êq^ü°@X±_x0011_Ø½´@H×_x0012_ªÝ¶@HðÝ_x0002__x0003__x0017_µ@)n»³@2EdGÀ¹@²XÍg]*°@^ö¡×°@ÐR¿êXÔ¶@_x0015_1M­À´@*U_x0012_ÈËé·@ªS¼#áµ@"¨Z_x0001_|¦´@öøC6ÀÒ¬@XÖºýÄ_x0015_³@}1ð 3;´@	û_x0008_º@aml^ÛÉ³@ø&gt;8_x0017_ËØ³@°ÂÕ±kó·@âÉíd1´@_x001E_ZDFPµ@_x0006_¸_x0018__x0014_±¶@úhg v°@ýkÿ',´@.¬²Ì±@¶Wºµé³¶@®^]-_x0004_°@mV_x001D_9±@âsÐæ²@Dz!Î_x0013_³@%jÍ_x001A_õ´@_x000F__x0005_Þ%üº@Z³a&lt;ðµ@_x0004__x0015_Í·'^´@_x0001__x0002__x0001_ì¯bà]³@TðFz¥^¦@ò_x0006_Ã_x0010_c¶²@7PÁ@ø_x0005_íî¹@N#t7£¹@pý*ÒÖ°°@ ´²W½³@._x0011_Â/l¯@_x0006_Ò`|Lö©@R,_x0013_¬^ó±@ê¬å.±@ðR½Vä´@*·H_x001B_Ä~µ@¶¥'®Ê´@e_x001A_@ìF·@Â|&amp;Å³@XþªÀxµ±@8_x001B_òÞK±@áâùM´@û òâ¯¸@_x001E_S_x0018_9_x0018_á²@¤_x0013_áW°²@ Ý_x0014_ÞDg³@22Ö6¬K³@Ëd_x0018_'B±@ìÂ³b:°@ÿU""¸@½ùän\_x001B_´@Ì»_x0015_yI²@ CâØµ@bÏ ¸_x0001__x0003_¶t´@|Ò_x000D_pò_x000C_¶@¸¿L¥®²@ÿu2~å¯@_x0002_HÓNsµ@+´µ0²@!$ÌÅµ@³_&gt;o»G´@½ZË°@¡X5bâD°@Ü¥zý{´@¬èØ`_x0010_µ@&amp;ïÇl°@_x0004_öÙâca·@_x0011__x0002_õ_x0001_¾µ@åxOë{±@n_x0011_H½¯@M=·×_x0018_²@~ýâë3´@ Rò5ìK³@ÙC_x001E_º=L¥@Æ_x0018_'|_x0015_"¨@±`w@8_x0018_¸@þ­(_x000D_ =°@÷ÍÜc¥ã®@ú_x0019__x0001_nFD±@nç_x0016__x000C__x0012_$´@@þg	!³´@,¹Bû8Ùº@¼_x0002_'àE®@i«þ_x0001_È±@àþ¯_x001F_s®@_x0006_	Úàñ_x001B_`±@,ÅoZ½°@ÐúKÐK¸@øG¸­ç_x000E_ª@õ;ü_x001E_ß_x001D_±@à£6ð_x0018_±@â('Dms±@_x0002_$Y»·¹@àL_x0001_c²@û.òR¯@_x0008_^²³°+­@T+¸(»¸@®¼Ã+S¶@¡:o_x0018_èµ@|_x0016_XWÕ±@[_x0019__x0003_èá¨´@ôé¶_x001F_­±@Ä&amp;äD_x0007_®@1_x001A_ý_x0018_£_x001B_²@1Æ_x000E_NáX·@¶»ó_x0004__x0002_¤±@üð)Õ¹¡¶@_x0005_ãkA^¯@Úc^_x0004_°@ëmÇ¾m²@P*_x0012__x0001_|v°@Ü6þ¥²@þÈJ}è¸@Úê¼#°@yD	_x0004_6³@£_x0007_H_x0014__x0010_°³@àQu=_x0005__x0006_ºs¸@ ñe_x0003_®@_x0008__ ÷â¼@±Ï T³@_x0004_*Z.F_x0014_µ@+7Ñ#	°@êr±µ{´@_x000D_æ_x0006_@É,³@DØ§y/ª²@}e4Í0_x001A_º@P_x0002_Ã1!º@_x0018_î_x0012_ús&amp;³@}íøS³@_x0012_Ù³Àx^¹@âuó&amp;p´@_x000F_%i_x000F_£¥@ÝE©&lt;³@`A_x0007_nSV´@ÏT§_x001D_ô\°@)ýW¡_x001F_T±@(ñ_x001B_8Ø2¹@Âd¬~Û¬@R3Ük_x000E_²²@´VÒ_x000D_d±@~«Fy÷.´@f4_x0007_£µ@_x0007__x000C_9q F³@­_x001E_W¿¥°@¶"0mì«@_x001F_&lt;Xi»@%ÔÓ_x0001_Òµ@_x0013_[I¦M±@_x0003__x0007_ã6[úr´@ôý±	fµ@ì(jUbá¯@wnOû²@ÌÄ(©c¯±@à_x001B_@'¬¯@N¾à[¬³³@ÒÔ&gt;_x0007__x001C_·@èI"Yb_x0013_´@à_x0010_%¢_x0016_Ò»@ø_x0012_^Ï5A³@½_x0007_ôÿ:·@¶#S_x0015_Lz´@öñj++å­@HçóÑ°^¸@BÎ¿¬°@Ô¡ôíøü©@_x0002_Ý_x0006_^bª°@_x0005_Ôöâ\¶@î2	ÇÐ´@ñØ8³9³@Øk_x0015_D_x001B_Ñ®@ÚÔsâ:¶@ßä§Êø³@¨_x0017__x0006_:¶@_x0008_,ÃFU_x0001_«@ÒÅóÓð0£@oD_x000F_^_x000D__x000E_µ@Æ&gt;_x0002_§_x000D__x0004_·@gÆ_x001A_À«@_x0001_ut`;û¼@aÄðõ_x0004__x0005_Ï¶@_x0006_ºK6ý¶@_x0010_aõy²@¤õÂÆöÆ³@6¡GÍj·@í1ÓsA¨²@Æ"Z!íf°@_x001C_Ûâ4Áº@Ä_x0005_\¾V²@+Îã/Ð_x0016_±@o_x0003_ù|)·@m_x000C_¥¼g×¯@ã_x0004_ª_x001F_*µ@}8¡×þ³@es_x0011_Pº@djÛi5#´@îÚ²Ò_x001E__x0002_±@F_x0001__x0003_^_x0015_zº@Ë0¬µ@ly´Z_x000D_r°@BÊÄþyi­@ªþú2®@ORa:_x000B_!®@þ¤9_x001E__x001E_´@ª_x0016__x0008__x0007_µ@_x0010_	_x000C_!Nù®@u»_x0005_»û²@ZOD%³@J¹²F¢8²@Ê8ÑHµ@_x0014__x000F_ÀJý³@r@½úÇ´@_x0002_	vèa_x0008_Â´@9_x001C_{$ÃÏª@ö²üà¦¦±@nè_x001D_µ_x0001_³@d7I_x0005_Ó´@Ã_x0001__x001E_mgç³@ñèÐ_x001F_£R¶@Æ5æöâ±@_x0002_FtäU¬@ìKc5¼@@øÚå_x0007_4¯@Ô8Ê¼l»³@_x0008_WU_x0007_°Z²@~¤J8§@\_x000D__x0003_%n²@MÛPÍ;¯@îbK{²@ó}Xue²@_x0006_6¿íI®@l¼Û_x001F__x000E_°@*MÖ_x000F_µ@Å[1íè´@ß5_x0005_æÆ¯@=§j$y_x000B_·@NçÙAí÷²@q`Õ_x0001_^µ@§g_x0004_T;r±@5_x001B_a_x0006_9|³@&gt;_x000E__x0014_A¸²µ@µ_x0007_|¸æ¶@Ï}4_x0010_A²º@K_x0001__x0003_ú¯@e¯ºv:¶@ù ¡Ì_x0003_äµ@ú+&amp;	R²@_x0002_r@_x000C_³@¶_Ä)¯@R:EF_x000D_´@û_x0013_e-F²@X«Ê±½²@_x0016_W_x0007_7j&gt;³@{è~Û4²@!¡Gy_x0019_ñ·@²*[²³@ê_x001A_»/±@¼3¢þ´@B]µõl«@¶äÔ2¿¹@#WÐj_x0011_°@_x001D_@³½1²@¨dÒ_x0001_\Ðµ@	Ï¥_x0007_b§@_x0010_å­T_x0014_,²@_x0015_Ì6$A±@|ÈiqÐØ²@üQ]é§ß³@`+_x001F_ê"·@ Ä_x0014_a¨¸@ß@pmÍNµ@sÒëWöõ¬@àO_x001D_Ïì¯@º´&gt;u_x0002_å·@d¦¯©Âh±@_x0002__x0003_Ü_x0014_Ê_x0005_1¶@¢_x0014__x0014_	ÕW¬@.tÔh²@o¶V&lt;_x0005_²@º?Ù=~´@Þ_x0001_Õw¹´@i_x0010_A{¶°@ü{FeÍ±@S_x0006_'3îù³@_x000B_q_x0017_Ð·@\ó1ã[´@þyJ8Û°@Rtàª|²@#_x0015__x001A_z¨³@Í_x0012_G&lt; 	¯@¾_x0019_Õ_x0011_"Ï¶@_x0017_·_x0004_&gt;_x000C_¸@î¿=_x0011_î´@¥Í¤a³@Pi_x001C_n}­@4üK Ýù­@³»Ïn_x001C_î²@H3ÁÈÙ&amp;µ@3åËW_®@i.v)$±@al¯Bíýµ@u_x000E_©nóHµ@¬	0ìUb´@²ãÕ¶@§_x0016_èÛ³@ãY§ÿ°@_x0014_º×Û_x0001__x0002_êí¯@`ðh£¥Õ´@dN_x0014_C"±@&lt;³k8Ä­@0){Çg¼º@&amp;un.¸@Öxâî]±@bC4_x0007_ê ´@_x0018_Õ¬Ç¶@þé_x001F_M§µ@µ÷+÷Kµ@D9P _x0018__x0011_»@v¯@_x001B__x001D__x0001_³v¶@X_x001A__x0002_ºª±®@µ7_x0001_°@Ù_x0012_HUÞ´@WÏÄUÝf´@è¤ í_x001F_²@n_x001A_ÿës_x0003_µ@ì,M_x001B_1¦@ÅTìe!_²@ZØ_x0013_&lt;cBª@ß¾G¸@p_x0010_Ý±4´@â×~f µ@R1§R±@O_x001A_ìÆ.:µ@_x0019_U?¸_´@4¸È*ñª³@_x0010_ý«çÅÏ¸@ÉÖØÈ+*³@_x0001__x0007__x0013_²_x0014_ín`¶@,Þåç8Àµ@Záô_x0018_¦@-_x0003_@Êk½@´Å¡Ð³@_x0016_æÔ¼,ö°@_x0002_êî_x0003_k¯@z§"9¾ù¸@Ó3Ùþ_x0007_´@_x000C_&amp;Ad,Zµ@39|¾!µ@_x000E_èT_x001D_Ã²@_x0019_ØhhF©®@­(m_x001F_ÉC¶@eÚÉ^x·@üÄ.\Ïk¹@ó¾rG3Í±@_x0006__x0003_CÛ\nµ@IÔKy³@âïX¬Uæ³@¦_x0006_âñ!&gt;¬@´®_x0005__x000E_÷:²@÷F%¯oµ@å-_x001E_Fâ·@Lä_x0018_ö¯@t_Ì§_x001F_°@S/dIïì¶@¨þø.êt­@{ð)_x0015_±´@WJ@öF³@=Ãm_x001A_È1«@Wí_x0004_z_x0003__x0005_1Ü°@ò@_x0001_è¦´@ë_x0005__x000C_MëW´@&lt; _x000F_ì¤®@ 4ý·@wrú_x000B__x000D_¹@~­t ¤@_x0002_G_x0010_$û²@s»LCÛ¸@?_x0003_hrÆ¶@ÈòÈpk5®@_x0012_îvídlµ@³ø_x0010_Åm·@R_x0014__x0007_;úÊ»@_x0014_1_x0006_êÎ°@l£_x0004_P¦È²@0·¿~ _x001F_°@ª#î&gt;_x000C_k±@fgá¤·@Z³¦êG{¸@ë¦_x0006_¯©Ï­@á¼øó£°@«_x000B_éV9©±@`z&amp;u·@':ï_x0010_÷±@ÂËî×Ç·@ù\_x0010_%ì_x0001_¶@«ÓÎ²@8fi÷ü´@û9WÔ«oº@÷³_x0019_êðð«@Úlå«¥Û´@_x0001__x0004_@zÜ¢R°@cÿ&lt;_x0007__x0012_²@Ób^¡¬"³@ÁÂ_x0015_k÷3±@VÎª_x001B_¯@_x0008__x0001__x0010_Ç©·@£ÓçJi¶@.ãÔ_x0002_í»@$W#_x0006_³@GÛjï±@XXA5}o·@®]_x000F_kVa¨@²ZàÃº_x000F_±@êz_x000F_Y_x0005_´@Ú9iSÞ¶²@·Ò´Ü²@Å©i_x0013__x0016_ ²@¶OöP%m»@_x0002__x0001_x t\²@Ð_x000F_a:_x0002_¹@h^'»T:¸@_x0016__x000D_Ò¸_x0008_¸@çUQ(¹@¾·_x0014_7Ðº@x{ê_x0003_¸@/«¶@µ7äûÑ8´@JfýkÍ$ª@Å#Ï¶@¨ì0v*·@_x0005_+Å6´@Ñ^+Å_x0001__x0003__x0004_Êµ@ä_x000F_ã¦_x0014_È«@g_x0014_ºaCµ@àëgøî³@ªæô_x001E_ÿ²@ô¡N_x0005_¼Â±@Ol¡(5µ@Ï¨ã	°×§@#Æ·rã²@_x000E_V`Z/_x0018_³@fx_x0018_³¢@_x0018_Osá¸@¢W0¿XRª@Íß_x0014_w±ä³@Î¯[I²@c9_x0008_ºüs¶@_x001F_X4 _x0006_.°@Y'ûT©.±@¥~_x001C_ãu©@&lt;;_x0019_0®µ@»JKüF´@÷tÓNA®@_x001A_Û~_x0019_¡è±@±ïZ¤ë£@ËBÏêAm³@à_x0019_æ_x0017_¨@:TÒ_x001C_¸@_x0007_UéóËö¹@þz_x0002_Sµ@Eï$%»@_x000C_äò_x0001_së¤@H»¤ö'´@_x0002__x0003__x001E_aû|ñ´@ _x0010_`8 â°@8|áLÙ­@Lß _x0004_g¶@_x0005_7çå_x001C_«@HPí³_x000D__x0018_¶@Ð(_x001B__x0010_	_x0005_³@c_x0014_U¼@_x0006_Zqaä¶@_x000E__x0017_îÉE¸@à _x001B_qé)¶@_x000D_BP_x0002_Z	¬@+¡]ë þ±@_Ýâô§b°@áÙRUh¸@q5Ö_x0001_yÀ³@25#_x0016_ðnª@É_Yjè¶@ñRfýY(±@X_x0018_J#ô³@©¨¹Îì¬@j_x0005_bB¦¬@*Û:´Á®@°¬_x0006_±@¿â0ý¹°@x Ç©öë±@ª_x000F_3Â°@?_x0010_7¼?·@MuMÖ¼_x001D_¹@I;4Mÿú±@ÎN2_x0005_Z¸@Âpò_x0001__x0004__x0001_ãº@ýÉ8Oª_x0002_¶@äS¢_x001A_·@Â4_x0014__x0003_æÛ®@_¡Ã9_x0011_r¸@¨*_x0018__x0011_#_x0007_¸@¦&amp;g'³¬@*2¹L¬¹@é£êñMzµ@_x0019_üñ¢ì:µ@X²'øµ@hNF·Ë_x0007_¦@&gt;äi×BL°@Ø5ç~i³@óÉÅ*²@_x0014_D_x001C_ÝæV¹@@)¬¢ô$¹@_x0012_kþ_x0005_·@ò.Ï_x0013_y¯@Ø_x0013_-6Ý²@f%Ç·Úß³@°îì£6¸@¸kz^·±@°b+ÐG¶@çT_x0006_4µª@_x0010_gñlb_x0017_¶@nÚ!X@µ@k³S­$_x0002_¨@)l©`_x001C_±@k^/_x001F_&amp;·@ÚZ 8®@_x0016_'Ø°@_x0001__x0004_¸FUC´@LF_x0012_ÖB¹@_x0002_ä»¶@i²@_x0017_|(á¹4³@èË\³¹@WDOå_x0008_a®@B_x001B_|ý¶@TæÀ&amp;²@ÜÞNE	¬@_x001B_®^_x0002_¶.µ@ú+!Éà¬@ZÏ¡_x000D_{«@¨_x0003__x0006_¸ó°@O_x001A_1_x0006_ÒÑ³@b3~µ@_x0012_9%xl{µ@t4§_x0013_²@.ÂW&gt;Pµ´@{ÂI=0]µ@¥X_x0006_Ìoà©@åû3j®7·@_x001C_Ð`v(&lt;¹@×èÅöÐXµ@Á,_x0001_"*3µ@L&amp;êdÆ´@¤;ZGÚÕ²@¨¸[v_x0002_¼@	Ã®{ð«´@M÷z8Zù´@T#Ìzê®@_x000E_ÍÙ_x0006_×l´@üx/_x0003__x0006_$§@)_x0003_O5¤.¯@9.)T³@ à7_x000C_¤©@¥"ÿÑ&amp;¶@R³&lt;'0±¼@°_x0001_RÒ,¶@£~Ü³@ÇØ@È²@ný,¥â²@áI_x0014_²@	ÆØÎZ%¯@_x001D_²Ífñ°@¥ýÚà°_x0013_·@_x000E_NÇÞ²@xÏ[u_x000C_À©@´"ã^É_x0008_´@±Pyë°@¦5	A{_x001B_³@kXå&lt;Û_x0002_²@_x000B_Ô·@_x000D_ó~_x0005_A·@_x001F__x0019__x000C_ä`¬±@ôÍ§\ñ+±@}º?MÄª¶@aôÜèX±@Þõ7*à|¹@àF_x000C_úÀ±@@_x0010_C_x0014_µà¹@x¥_x0004_¢Ú'µ@i_x000B_][·@ù_x001F_UK¬­@_x0001__x0002_¬i)¨M_x0006_¯@_x0018_4f_x001C_õ_x0013_±@ÙdUÈW±@&amp;_x0003_£[ö;±@¢_x0018_7¯Põ¨@$JýÈR@¸@¸­æ+¥ï²@=ÿ¦ð¹g·@¿Ü§¢_x000F_¿¸@X´Üâ£p³@_x0014__x001A_I®.õ¸@¸t¬²_x0006_Q´@=«ý~Â³@_x000B_ÖGvµ@H²wz¶@D#Ü'± µ@a2eõµ@_x001E_õwÁ²@òZj_x001B_{×°@uå._x001D_õÓ·@'UaÀ=²@K;×è µ¯@áö _x000D_ ³@OUÁ·á¾@õÎ_x001E_UE_x001D_²@hò_x0014__x001F_0®@w_x000B_*_x001F_9$³@¬_x0012_{¼·@nºÔ0©	±@i_x0004_ÈI_x0016_ì°@}Aö|Î¯@ìïÛ6_x0001__x0002_÷&amp;°@\Ðº¢Ãr²@E¿zzÄò³@?¬h´LA´@Ó*_x0016_V:È²@_x0003_ñ«+c³@X_x0001__x0013__x0012_Öc¼@!_x000C_1ï­@]Ê_x000F__x0018_-¤³@(wäý°µ@ûô"/ê³@íÍ/_x0004__x0010_¸@h´H³_x000B_´@[_x001E_´Z±@¡©¥Mvn¶@?ý_x001D_cº´@÷_x000E_nº&amp;³@#_x0004_§û3·@%¤ÂôFÓ²@P`=Ü_x0012_¹@._x0008_ÄÁÔ¸@IDíDõ_x0012_°@Ì»-ßP¨@¤_x0003_vÛÃ_x0005_¶@ô¬_x000D_ËÊ×«@z_x001D_m×h­»@üÖXø°@Kà:¥J·@_x001E_«ù²~¸@®²j6[n®@_x001F_úvñÈ°@²¼þÙh³@_x0001__x0002_øåxú¬»@"F·éú·@uãP²C¤¿@ØèÝ·u¾¬@ÕM¯/jM²@äÁ_x001F_H~_­@_x001C_²]£_x001D_°@ò¿_x0005_½t¬@t_x000C_Ø\3_x000C_²@_x0014_¢9³ôàµ@_x0001_K}¸³°@N·Lu±z°@_x000D_u__x000D_Q²@[ÿÿñ.v³@´_x000B_Õ´½Ü·@Ê®})O²ª@_x0018_±©_x001A_A¼@°Çé;æ&lt;¬@Ø|¯·@zªàÔÒ°@_x001A_¡àoÄB²@1([_x001D_Z°@ºÉî+_x001D__x000D_³@k¸3_x0003_%ßµ@6 Ò/j°@â_x0001_8ä`E¹@£_x001A_å3L_x0006_¹@%svE__x001D_¬@ ß°á'·@J_x000C_X0*X¶@J5jßU¶@¾$_x0001__x0005_O²@dÓbÓÍ«@§àBÅç¤@½ót_x0013_*W³@&amp;¬LLU¿°@©¨-GS·@_x0005_újxÿË£@ÝHÖjÛµ@¨_x0004_Ø_x0017_Ä¦@à$þ1_x0012_´@¦u_x000E_ó#³¸@²¹}s6Ö¹@ô_x001A_ì_x0015_'±@&lt;µ­í°@¨ot·êÔ¥@"@_x0001_0	³@n®éK_x0018_®@8éüõ&amp;²@ã{Ì±Þª@4_x0006_¬T «­@[ÆÑ@BJøÊÒÓ@öÅApúH×@ë#¤ãfãÒ@BO_x0018__x0016_YÝÓ@k_x0016_2x_x0015_Ô@_x0003_TT_x0018__x0004_×@:I98_x0016_Ê@¼VÑ/vÓ@	TÁË¦Ö@â{;6É@kî±_x0002_QÍ@_x0001__x0003_Hë¾¬Ø@Ì*Û|_x000C_¹Ù@_x0006__x001F_õÕóÕ@¨mo_x0001_à@Ç}ÀµtÓ@îöf&lt;Ô@S¼Å±"Ó@2?_x000D_æ±2Ó@ïÿ÷&amp;_x0016_LÈ@×~_x0004_»·Õ@_x0016_Ãª¾_x0014_Ô@_x0002_o±j§iÅ@¥_x0017_¥Ùà1Ô@-{_x001D_¶ÓYÕ@B'SÆ_x0008__x001C_Í@÷_x000D_×;KvÔ@_x001C_»KêvØ@,_x0010_êÇm±Ô@Sõø ÞãÑ@GµeAÒ@l0­}?]¹@{Ík_x0017_þ;Ù@|MUÔ×@ÐJ#+_x000B_Ù@c^Á µ·Ø@Ó_x001D_´_x0004_©Ð@3AO³ÉÀ@vÕdA_x0014_ÃÒ@,#a_x0004_WÙ@J¶£Ë_x000E_Ô@_x001F_í~é¬Ò@ÐÊ"Æ_x0004__x0005_H&lt;Ð@Y0{,ãÔ@_x000C_¤Ï=Ò@ø'_x0018_·yÔ@hk$Þ_x000B_û×@¦[1_x001F_ö5Ó@º§kú[ãÊ@ð)^9NÓ@_x0003_5f_x0001__x000F_Õ@õ´P°_x0016_Õ@_x0005_¼_x001E_ñNÌ@ªùÁgË¨Û@Ü)®WÖ@5­Æ¿Ð@å1;wcÍ@Î3åxãøÑ@)Y/iæóÏ@fùå_x0006_LÐ@år²#îÁ@®!Ã_x0002_PÖ@_x000E__x0004__x0004__x000E__x0004__x0004__x000E__x0004__x0004__x000E__x0004__x0004__x000E__x0004__x0004__x000E__x0004__x0004__x000E__x0004__x0004__x000E__x0004__x0004__x000E__x0004__x0004__x000E__x0004__x0004__x000E__x0004__x0004__x000E__x0004__x0004__x000E__x0004__x0004__x000E__x0004__x0004__x000E__x0004__x0004__x000E__x0004__x0004__x000E__x0004__x0004__x000E__x0004__x0004__x000E__x0004__x0004__x000E__x0004__x0004__x000E__x0004__x0004__x000E__x0004__x0004__x000E__x0004__x0004__x000E__x0004__x0004__x0001__x0002__x000E__x0001__x0001__x000E__x0001__x0001__x000E__x0001__x0001__x000E__x0001__x0001__x000E__x0001__x0001__x000E__x0001__x0001__x000E__x0001__x0001_ _x000E__x0001__x0001_¡_x000E__x0001__x0001_¢_x000E__x0001__x0001_£_x000E__x0001__x0001_¤_x000E__x0001__x0001_¥_x000E__x0001__x0001_¦_x000E__x0001__x0001_§_x000E__x0001__x0001_¨_x000E__x0001__x0001_©_x000E__x0001__x0001_ª_x000E__x0001__x0001_«_x000E__x0001__x0001_¬_x000E__x0001__x0001_­_x000E__x0001__x0001_®_x000E__x0001__x0001_¯_x000E__x0001__x0001_°_x000E__x0001__x0001_±_x000E__x0001__x0001_²_x000E__x0001__x0001_³_x000E__x0001__x0001_´_x000E__x0001__x0001_µ_x000E__x0001__x0001_¶_x000E__x0001__x0001_·_x000E__x0001__x0001_¸_x000E__x0001__x0001_¹_x000E__x0001__x0001_º_x000E__x0001__x0001_»_x000E__x0001__x0001_¼_x000E__x0001__x0001_½_x000E__x0001__x0001_¾_x000E__x0001__x0001_¿_x000E__x0001__x0001_À_x000E__x0001__x0001_Á_x000E__x0001__x0001_Â_x000E__x0001__x0001_Ã_x000E__x0001__x0001_Ä_x000E__x0001__x0001_Å_x000E__x0001__x0001_Æ_x000E__x0001__x0001_Ç_x000E__x0001__x0001_È_x000E__x0001__x0001_É_x000E__x0001__x0001_Ê_x000E__x0001__x0001_Ë_x000E__x0001__x0001_Ì_x000E__x0001__x0001_Í_x000E__x0001__x0001_Î_x000E__x0001__x0001_Ï_x000E__x0001__x0001_Ð_x000E__x0001__x0001_Ñ_x000E__x0001__x0001_Ò_x000E__x0001__x0001_Ó_x000E__x0001__x0001_Ô_x000E__x0001__x0001_Õ_x000E__x0001__x0001_Ö_x000E__x0001__x0001_×_x000E__x0001__x0001__x0001__x0002_Ø_x000E__x0001__x0001_Ù_x000E__x0001__x0001_Ú_x000E__x0001__x0001_Û_x000E__x0001__x0001_Ü_x000E__x0001__x0001_Ý_x000E__x0001__x0001_Þ_x000E__x0001__x0001_ß_x000E__x0001__x0001_à_x000E__x0001__x0001_á_x000E__x0001__x0001_â_x000E__x0001__x0001_ã_x000E__x0001__x0001_ä_x000E__x0001__x0001_å_x000E__x0001__x0001_æ_x000E__x0001__x0001_ç_x000E__x0001__x0001_è_x000E__x0001__x0001_é_x000E__x0001__x0001_ê_x000E__x0001__x0001_ë_x000E__x0001__x0001_ì_x000E__x0001__x0001_í_x000E__x0001__x0001_î_x000E__x0001__x0001_ï_x000E__x0001__x0001_ð_x000E__x0001__x0001_ñ_x000E__x0001__x0001_ò_x000E__x0001__x0001_ó_x000E__x0001__x0001_ô_x000E__x0001__x0001_õ_x000E__x0001__x0001_÷_x000E__x0001__x0001_ýÿÿÿø_x000E__x0001__x0001_ù_x000E__x0001__x0001_ú_x000E__x0001__x0001_û_x000E__x0001__x0001_ü_x000E__x0001__x0001_ý_x000E__x0001__x0001_þ_x000E__x0001__x0001_ÿ_x000E__x0001__x0001__x0001__x000F__x0001__x0001_òÔ_x001A_kÎìÎ@_x000E_Ý_x000C_vxæÓ@SSiÂ¨_x0002_Û@,(Çk3üÔ@'¼U+6Ö@&lt;ØYöYÑ@äÏ´Å@©_x0001_UÜÇ9×@Ò¹§ã7~Õ@&gt;Ïja¤÷Ç@É!_x0003_Á¬Ó@_x0001__x0003_G¥µÚ±Ð@#â_x0011_0Ü@8yè.Ð@²_x0011_±°_Ñ@´_x0010_åÈ_x000F_Ü@æ_x0008_ÇÏ¼â×@åb_x0006_`RÔ@\ÒW¢GÑ@_x0019_`°7%«Ú@]âÝáïñÓ@_x000D_ìì_x0012_ÁÕ@£YQ6 àÑ@_x0004_­ÒF_x001E_6Ð@¤Åv~ëXÒ@fb_x001C_ôÙ@b_x0012__x001E_!Wî×@_x000E__x0001_í±$Ø@&lt;ÚAU|ÄÚ@@ú$!0Ñ@.Z_x0003_ôëÖ@ïË}ªhsÔ@ÆA÷çbEÒ@Æ:o¶ßNÍ@æ__x0003_ß±Ñ@Ù[tÍD_x0017_Ó@îè=²ÐîÔ@Ël'_x0017_PDÐ@Ô1í4_x0002_$Ô@côÏG_x0019_Ö@Ð[Ôô!òÔ@°Ü	óóZ¿@o0¿­_x0002__x0004_³äÙ@k- F_x001B_Ð@Æ_x0018_l8îÏ@e_x001C_­ºÇ?Ð@¢êÎ "Õ@sî	÷ÿ_Ö@`×®8×@E58L¢Ð@äí_x0004_ÖtäÍ@mQ_x0017_ó_x001F_nÜ@_x000F__x0004__x0005_ú4ÖÖ@Ï²_x0011__x000D__x0015_Ï@«QÚ'³PÅ@ä_x000E_`¿Ñ@ûÍý_x0001__¢Ù@_x0006_qÅÌ¦íÊ@ë:U«l_x0015_×@_x0006_Ên_x000D_Ò:Æ@_x0011__x0005_=_x0001__x0012_àØ@l´N¢_x0003_PÐ@_x0012_èVõïÖ@F(ol`_x000E_Ù@ÌÄºÆÊ@ÎY^Ür&lt;Õ@]_x0002_8Ü©Ò@.iÊ_x001A__x0002_ÇÕ@Êûþ lÆ@£_x0001_ô»^Ó@jÒgXÚ_x0010_Ö@®_x0019__x000E_ÜÁÆÚ@¦·ïíK^Ñ@àÌÞ|ñË@_x0001__x0002_¬eMaË@ªNÏ_x0003_DºÌ@[¡oHÔ@_x0006_]@µ_x0001_$Î@_x000C_KÏ`_x000F_Ì@²qÕ£_x0008_´Ë@¼92Ck©×@%ÆïÒw8Ò@2&gt;_x0015_Lª&gt;Ê@[Ý7KÔ@c^2ÁeÒ@Ýl^#ÈÏ@è»vâI5Ò@?_x0006__x0001_Ã)ðÒ@7¼¯Üú_x000C_Ñ@_x0003_Ð_x001C__x001A_9*Ä@SV_x0018_Û#_x0003_Ó@~?_x0002_ûÆÇÌ@è¼jy_x001C_È@ÕÝs¹Ð@ìÑZÌÏÒ@6^æëÊÑÛ@H_x0005_·_x001D_è)×@÷Êlì_x001B_+Ó@Ý_x0007_â_x001B_êÐ@ÓdÁ)î Ñ@Ç®aT×@g_x000C__x001F_®´óÛ@h&lt;M% Ô@;,¤ØÚÓ@`´Ã·ïÕ@Ç9_x0016_µ_x0003__x0005_s_x0004_Ó@_x001E_A3_x0008_³ZØ@g&amp;Õ@B_x000C_ñûÔ@ýAì7À@XXGðÍ@¶ð3ß4Í@Û÷6Ýp	Ó@±_x0001_Ö¯OÃ@û==tÍ@ò&gt;ìßËÂÅ@Ê­·:·Ñ@JRg¾_x0003_Ò@õ_x0001_ïE¸UÊ@Ñ$_x0010__x001E_Ë@./ìâ_x001F_Ø@S	_x000D_CzÓ@a_x0015_-ÆÒ@²Zµe_x0005_ÇÐ@GÃ'ÑçÆ@ÄÇYõG_x000B_Ë@$&amp;¯ÞÖ_x001F_Ò@ö;§',óÑ@µäÒ@¤ÔÙPöEÊ@D_x0005_¶_x0002__x001B__x0003_Ó@gª_x0012_W_x0005_~Ø@_x0013_«_x0001__x0019__x000D_ãÕ@X&amp;{1PÒ@_x000C_!Ûê'Ê@s _x000C_ÈúÔ@_x0016_OAÿY'Ú@_x0001__x0005_ö_x0017_ÑùìÛÌ@À×ä6VgÕ@:ø_x0002_mî@Ö@Ó¤UcÒ@_x0006_V9/#Ü@ÖÝÅ3ÛäÓ@Ú¯y¿Z_x001D_Ì@£_x0003_od_x0005_Õ@Àc_x0002_c'Þ@Üäq§¾@"_x0003_ëÏ@-Ñ_x0001_F3_x001D_×@ò;	_x000D_OI×@¾_x001D_P:_x000F_Ú@þ_x001B_;¿ÖÒ@ex£À3ëÒ@÷_x0004_õ_x001D_,Í@_x001C_#_x000C_¾®fÑ@G7qøØ­Ë@ÔQPu#×@yBàô0Õ@$[_x0005_{æ\Ò@½åù_x001B_mKÖ@h_x0012_¿_x000F_¾Ç@ )øåÑ@æqR"_x0018__x0014_Ò@å¿W_x001C_¬CØ@ga"þFÖ@dz_x0008_Õ@B IGóË@»_x001E_õåsÒ@íd_x0004__x000C__x0005_'Ø@LF¿ÎkÑ@T_x0010_4ßÞøÕ@_x0008_Y1YåÉ@ÊÒ_x0010_ï%Ó@ÕM_x0018__x0002_e×@_x000E__x0013__x001C__x0017_éBÒ@ØJkÚ¬ØØ@ý#t¶:îØ@õC7ÄÄ@F_x0004_®_x0013_ÌOË@0(IE_x0001_¯Ù@WÑ? Ç_x0008_Ô@#9²_x000B_{VÑ@mrr_x0008_ÝÍÕ@_x0018_Æ_x000C_/_x0016_Ñ@TØ_x001B_MÃÖ@¾F·_!mÖ@V_x001D_?Õ@ ½ã:Ô@ü5_x0003__x0010_LýÐ@ÕtSNÉ@ÍRQ¿pÕ@'!KúOÓ@_x0002_Û³ÄB½Ö@¤_x0006_NU¢×@N%	óùÎ@Í0û=)Ò@Vqä¦ÖÖÄ@	¥(ß&amp;Ñ@».f_x0016_¼,Ø@¬·ß_x0016_¶_x0007_Õ@_x0006__x000B_B¢_x001C__x001F_Õ@S_x0008_#DÓ@_x0008_µ_x0003__x000F_ïÌ@\_x0019_¦ü_x0003_êÜ@_x0016_áù_x000D__x001F_¤Ô@iªþ_x000C_£Õ@°	KÝ@ü]ÐM|Õ@{xh2._x0002_Ñ@{_x0010_Âª`ýÙ@dB_x001B_8O2Ú@Jß¿çÀÎ@f¡³0Ü&amp;Ò@ÒÄKªüÝ@7{HzÒ@+_x0004_¡N-[Á@_x0008_?§ù=Ø@°_x0001_c^,hË@zu3ÑñÐ@¥_x000D_¡ÃeMÔ@ê_x0007_Ï_x0014_¦Ð@,áû¼JÄ@h_x0010_L=_x001C_Ø@{|_x0005_3sÚ@_x001B_L_x0007__x0017_&gt;×@úË}ËÓ@Ý_x0013__x001B_ÛÆ¿Ó@¥Ë&amp;ªÑ@ö_x0001_³C×_x001D_Ï@Q=Ð»³µ×@vg#Û@æñK_x0002__x0004_½ÈÈ@­ÎeÀÔ@_x0014_!0Ó@'Z_x0015_:u×@¦_x001D_¬_x000F_8åË@º:{[×@FØ_x0001_	ÇÔ@VÅR"ÎÜ@|öOªÜ@ù{NHKÐ@ì¸FAÒÑ@_x0006_	¹HvûÕ@«ë;ì4_x0015_Ö@S&amp;_x0012_þ·É@ªÏew_x000D_#Ë@²EîØÔ@1°!ë©°×@$µ=´ÑM×@_x0003_õÕ?Î_x0004_Ý@üµògÜú¿@k_x001C_D»¾]Õ@Ö5m98Ô@7qß)n×@_x0002_¢Ô/ôöÜ@Ilà_x0013_pÑÑ@ç_x000D_0Ò@Ì`µ9Ö@*nÆAÝ_x000B_Ì@¬¬ÒêõÒ@LC¢H§Ñ@Kü{þ]4Ø@O{¿)Ó@_x0001__x0002_8o°FsËÕ@âïö_x0015_`_x001C_Ô@_x0018_¬UìüÎ@@r·§Ø@"DsÎ»kÍ@b¼Ñw_x0018_Ì@®_x000F_¤Ò@Î7YR_Ò@êÏOÞÚÍ@`_x0014_É¹[ÎÎ@¶Ï ÌÖ@)~#S_x0004_Å@æÃ]Ö@ga8ÒÅÒ@Åªi_x0019_ÐÛÑ@_x0004_êÉýÒ@RÓÌ_x000B_Ò@:CàÐ&amp;Ó@6_x0012__x000E_®_x0010_bÕ@éÒ2A`_x0016_Ó@_x0019_"Bd{ÀÒ@ÜÆ_£çüÙ@_x001A_]Ü¬Ë°Ø@¼Ø _x0001_ÓÕÕ@_x0002_ÓüÜËÒ@H=äÍ°Î@ªí|§OZÛ@@¼ïÇµÎ@-³¸¨TÙ@,Ã*1×Î@dX7=,Ù@¾W]{_x0001__x0004__x000E_ÚÐ@_x0015__x000E_¦ò5Ù@è_x0017_KwÉÑ@4$Eæ7Ô@ÊÛBcÞ@Z}_x0005__x0012_êÓ@æoYRU½@új£cØ@ºÈFböÌ@¬´_x0006_o¥×@_x001B_vÇ_x000C_ÑÆ@|_x001A_dFkÔ@Àl¹7¼¾×@{'ôØ_x0016_Þ@,ý|_x0003_ÒíÓ@SG_x0013_á_x000E__x0013_Ó@ã#JñÒ@2[×_x000D_ºÓ@]¯àûØ@î|-&gt;?Ï@È_x0010_Å_x0012_L®Í@Å§ÍO°Ñ@Ýn­*Ö@Û81_x0018_øÐ@[ìE_x0010__x000C_ùÛ@½hÝ¥#çØ@FÓ×­-}Ù@ßÔÞ_x0002_ÃhÊ@&amp;O­ÐlÙ@üÕ_x0010__x001A__x0018_Ó@D5g_x0017_`öÎ@ÒÌ)hãºÒ@_x0004__x0006_hz6$sÉ@|Äe_x001B_¯Î@íÄ@¬®·/¼úÓ@ÒÉ¢_x000C__x0001_%Ð@}í7&lt; ç×@_x0014_Ï~_x000C_ÏÓ@\2Îæ_x0006_Ð@ _x0005_YjDÎ@)J÷6"ÎØ@ñ_x0010__x000B_:³Ó@_x001C_¬?b.Ö@_x0008__x000C__x0018_oNÔ@BR7ÉclÕ@®âÕô&lt;Ý@~	hÞ&lt;0Õ@øR{·°µÖ@,È_x0001_2XÖ@°_x0002_øÞo^Ú@_x0008__x0010_z`×@Ò{zòÏ@F/^Ì_x0007_Æ@äñdÊ©Ö@Ì&amp;ñÞó Ñ@[J­ôW®Ð@Ò_x0012__x0016_j×@_x0013__x0003__x0003_7$ Ú@ÐÊ_x0004_P~Ñ@°:_x0019_N#qÐ@ßO_x001F__x000E__x0018_Ô@÷à[_x000C_ý?Ô@Ö_x0002__x0007__x001A_Ê@Ëá¼ÝÍ_x0017_à@â_x0003_Á6_x0012_ÿÏ@øÓ*ãÑ@¡¸¹º)Ù@_x0010__x0019_`&lt;4×@ÏïÜyÑ@èÙ^ìÞØ@Z_x0001_º4,öÔ@rq_x000E__x001E_*×@öHWz¨,Ô@_x0008_;dÔ@ß^ùe%fÐ@­×qvÌÓ@L_x0019_1_x0010_­öÐ@Læ_x001C_Ö½vÚ@B$°_x0010_ÊìÍ@-X?ÛreÓ@­x5o´÷Ò@9Û½.hÔ@_x0018_!?Wô{Ó@ø_x0013_|w_x0006_nÎ@Ú_x0005_&lt;Í@ý3yJÎgÐ@CSÉ_x0004_yÁ×@»þæaÛÊÐ@¸½·_x0007_sÌ@Ì@Ao¾5ß@$_x0013__Å¼&gt;Ñ@_x0004__x0001_)×r_x000C_Ø@"^ù»ß@_x000B_í¼Ú[%Õ@_x0001__x0002__x0016_ãG3|_x0001_Ø@x_x0004_ç=_x0017_&amp;Æ@èå_x000B_g~Û@Z%oiÀÊ@"_x0016_Ým/ÚÖ@±¯_x0013_ 2_x001D_Î@²dbë{±Ö@rþ_x0011_Ò@ã=ÉáLÔ@Iò_x001B_éÔ@ÉÄõÞwÐ@9_x0006__x000C__x0013_Í@:_x0005__x0002_8ÊXÜ@Cõ¤¥¨Ê@ y[èØ@¾HBÂ}UÐ@d\º_x0012_t^Î@Å"_x000C_ÝGÖ@ãgU^ÁÓÆ@t_x001B_Õ_x0003_Ù×@É_x0003_éLî_x001E_Ð@&amp;aQ`ÉÓ@_x0016_½Ã÷ÜÊ@Bà?ÍÆ@p1¬_x0006_hIÒ@Úþ¶ó@Õ@à_x0012_û_x0002__x001F_Ñ@EÖãqÔÔ@,ûÇy$KØ@ÞäáÎÙ@ÆÍ_x001B_ÂÞ@×Ãp!_x0001__x0002_Ó/Ì@ºà£µlÚ@_x000F__x001E_ÜOÙ@GW_x000E_0üÑ@_x0001_i+lúÍ@_x001C_¦W_N_x0014_Ø@jVó¾=_x0019_Ò@À»§ØaØ@~_x0014_á²ùÐ@J_x0018_Ò&amp;å_x0003_Ò@¾Î,&gt;ú_x0010_Ð@&gt;ïÄl±_x001C_Ö@üî-_x000B_×@R1·Ò@eu³_x000E_	×@_x0011_É_x001F_ó×@RÆØ`}ÀÓ@y¨X)×ÞÑ@ò_x0006_¸ÏÄ@¢º¯ì_x0011_IÙ@4_x000C_.cØ_x000F_Ñ@7 pãÜ\Ô@ãu}ëÓ@	yÔéýDÐ@ß|¿Q¾Ò@¾Kï2×@_x000D_ßkö_x0006_4Î@Q»ôÀe×Ó@:HtÇ@2Á@(_x000D_¾_x001D_X_x001B_×@ÎÕÁk_x000C_Í@òeøÇè­Ò@_x0002__x0003_(_x0015_W_x0016_9Ì@,{_x001A_-¥jÓ@Ú*3(örË@¬_x0006__x0011_ÌAÕ@_x0003_Xë¿LÎ@½ß×¹»gÉ@­`ë~_x0016_ËÖ@¡ü_x000E_V]_x0011_Ø@Å_x001B__x001B_ëêÕ@\×_x0010_x}Ô@_x0012_v6Î@_x0002_;.9Ñ@½VÕ«0ÍÔ@L¸Ä_x0014_VÀÙ@Ì«©_x0002_ð¿Ì@$òã_x001E_¡&lt;È@=Ê'éÅ@_x001E_¤²áq	Ò@_x001E_¦úÀ\ÑØ@pIïüjØ@²|£z2EÓ@ÎW_x001B_^[ËÑ@)ãÔ`_x001B_;Ó@_x0005_Û_x000E_é¥$Ö@_x000C__x0001_Û_x001B_Ó@ú T_x001D_ÙØ@J'ÍvgÒ@pÚôåqÕ@nºG_x0005_×@V©pÎãÙ@F_x001E_.P%×@P0_x0014_Ó_x0001__x0003_ðaÆ@&lt;~ÿ_x0018__x0003_/Ô@7_x000F_q_x001F_+Ò@W_x000F_.Q+Ô@LÚÆf¯Æ×@½_x0018_1_x000C_´ô×@¤LØ_x0002_"Ö@&amp;!¬6XÒ@£µp	vUÓ@JBÕ_x001D_ôOÚ@Jv_x001C_ÀÏ@_x0012_ól¿$_x0007_Ç@¦émçÏÙÚ@ô_x000B_ðÕ@UþéxáøÖ@Þ@ í;IÐ@8â÷jÕ@¡°~_x0014__x0003_Ö@Ï_x000F_[^_x0010_EÜ@­ÛûVHàÓ@§ã¿þçÖ@A×Ã6J¤×@°R»¯ØxØ@SÍ×ü_x0003_SØ@¾_x000D_ µ,GÖ@8é,_x001A_ç#Ò@RÒÐ_x0011_úÉ@ê_x0010_ê£¸_x0014_È@&lt;fÁÅÓ@_x0016_í_x0015_&gt;óÝ@_x000D_%ÞªbÐ@Ü,_x0004__x000D_=Ô@_x0002__x0005_ÉåÈ¯Ò@gãCÌÄØ@_x0007__x001A_à_x0001_j¡É@ìÍ_x0005__x0002_iÖ@_x001B_Yô_x0004_Ö@.4èP;vÊ@N_x0008_Ðy_íÙ@i1GÖ·Ô@&lt;Ô_x0019_*U¼Õ@_x0002_Õr_x0018_yÚË@_x0007_õv_x0006_Ö@é£-É@_x0008__x001A_~[Ð@çßÔ_x0015_7ÂÑ@Â_x0010_ïèðÙÕ@ñæ,²DlÓ@"SV{³_x0003_Ô@ÒÃ´ºìVÕ@ÙÕ¨2Ë@Á!èèHgÓ@Ú'üëÜÖ@+_x0007_ª±A±Ñ@Ñx{àºÔ@*d*»MÕÓ@¦ú_x0016_×w5Ñ@DÁê?~_x0006_Ð@Ó&amp;ÂÀm©Æ@Uæ®mÆ­Ö@°¸{¶êÕ@Ã_x000B_uû_x001B_LÑ@[áÔ@B_x001C_¦_x0004__x0005_+nØ@#_x0013_V_x001E_`ÊÍ@Àa¾RD×Ú@xÃLÞ_x001A_Ò@»ó_x0016_éÃÜ@¨"bÛdÄÖ@+2_x0012_CTdÒ@(¼S.²ªÏ@§LÆËçÕ@ÿzö_x0008_¥Ñ@_x0005_ýã(Ö@od&gt;Ä{_x001A_Ñ@-;ÖÓ³Ð@_x0002_éaJy_x0016_É@~ó»__x0017_9Ç@´t\èsÕ@­¾Ä#~Ú@_x0016_Hè¼&gt;|Ñ@EY_x0003_È_x0010_Ô@r¡²ÑZÓ@«%ÅuÑ@ìu9nØ@Ü_x0001_jlñ_x0014_Õ@_x0012_u_x000C_Ú@_x001B_®þÃ}3Ð@÷v_x000E_­_x0010_Ñ@2þ§o×@Ä*Zø¥`Ó@ß'qñ[YÌ@ÀùªOfÌ@HnªZÖ@ùwàÜÔ@_x0001__x0002_£©!äôØ@ø_x0016_³-õÓ@2ÁúgÆóÉ@ß_x000C__x001B_3Ö@¹Ï~éÈ@ÛÉ2¿±SÕ@ax¡·×@_x0011_:?3_x0005_ÈÔ@$cørQÑ@µÖ5+)Ô@_x0010__x001A_æÔ@xØ[_x0007_ÜÒ@=èxÛÙ@³)Þ)»Ô@PûxÕ÷ÿÖ@ô_x0014_ÿ_x001A_¹Ö@ü÷Ç9£Ú@Zute5Ú@æÙ\1_x000F_×@Äçà¤³Ö@õ×ì³½âÐ@_x001E_%²J	Î@©ÉÑ¥/Ð@ØÐÅ_x0017_ÏéÐ@¬_x0003_»e`+Û@	MÈ|vÓ@_x001A_3ªÎ@n(·f3Å@_x0006_'7mRªÝ@îhúê×UÚ@¢Ù¤bÕÇ@1QÇÍ_x0004__x0005_ÃºÓ@h:Ü1N¤Ü@tö»`IÓ@_x000B_HPçÿ4Õ@$(ÛEÑ@tWAèÒ@_x0004_r´+Ð@µ¥x_x0001_Ð@_x000C_©IXÙ@&amp;lár0×@_x0011_Ht_x0007_ä{Ö@^·#_x0002_¬_x0004_Ì@e"ö\3Ì@¾ÉØª8Ó@^(Í$¥Õ@^+dÖ@u¨_x0016_)ÛÖ@H¸ºÎýÌ@²±Î¯æÒ@nÖÐ@F_x0001_úÿÀ_x0002_Ã@ë_x0002_e]Ë¡Ö@T3_x0003_LÛ@«_x0015_PÔ¼_x0014_Ú@ÔýÝ³âÛ@_x000D__x0013_*&gt;gBÓ@$K)ÍXÔ@ 5o`C@Ñ@_x0006_«Ä_x0006_Þ@FxÛ_x0011_ó~Ò@×fÅÔþÐ×@&gt;6ÒÂÏ\Ð@_x0001__x0002_V¢ýæÍ@gpqÊ¬Ù@v8¹Ì@v_x000D_¦ä_x0011_®Ì@_x001D_ðP%çSØ@_x0006_	Â¬_x001C_Õ@_x0008__x000D_è_x001E_tÐ@nyIÜÝÃ@°[8ñ+_x0007_Ô@|dv´ÙÎ@'nZííY×@Ò¸"ËÐ@¬(Ü_x0012_±Õ@_x001A_}¯_x0012_[wÏ@+äìUÞÐ@! ÊÃ¼_x0017_Ù@YÃ«'_x0015_;Ö@_x0010_ø@ÚmÒ@_x0012_Àà²`_x001E_Ý@F¤¦ òÊÝ@6a$O Ð@×_x0014_(&lt;¤vÈ@2ÑHô_x0012_Õ@X@9^ß@pÕ¹Ã#_x0016_Ð@é+Ã=¦_x001A_Ù@5Ôz	»Ø@0®XUeIà@_&gt;ÇðÐ@®ê_x0004_ø¿Ø@«_x000E_¹Ú}Õ@XÀ	¦_x0001__x0005__x000D_°Ï@H:¼U~ý×@ðÊÚ'_x001E_~Ð@bõÂÖÁ@%î_x001D_Ó@k³UàQÂ@^@lÌ¡Ý×@_x0008_Ý_x0004_q~Ò@X_x0010_¹á³ÿÓ@[d3ø®Ó@x_x0003_A»°÷Ó@) =ç1Ó@þÜñ4ªéÅ@ìù[_x0001__x0011_Û@¶{§ß&amp;Õ@%v´Ù%/×@v÷Òë¾_x0002_Õ@ÍòöÀôQÒ@òßôznßÖ@&gt;ö_x000F_hPoÞ@yK×áüÎÏ@g8_x0006_ àÒ@\_x000D__x001E_ÍÉÃ@Z¯ñ¹9Ñ@H^`LÝÊ@ò@â_x000F_ô¦µ@ÀÕT_x001B_"Ù@¦H§_x0016_Ö¦È@ î_x0004_Vgz×@_x000C__ÿ¥½FÓ@R#¡*ÒÖ@=Õ)_x0008_aüØ@</t>
  </si>
  <si>
    <t>b770570db0cd1e81626d64c1dc1fc580_x0002__x0005_*Ð0GõÚ@Ü R¢ rÝ@!_x001F_hÍå°Ô@ð°_8Ø@T_x0003_gVéøÈ@Ú4ÔC×Â@X§_x0015_3óÙÏ@ª_x000C_NsjeÙ@ ¬mfëyÕ@&amp;Öi_x0004_QÐ@Ô¯¨z_x0016_Ñ@r,ç_x0002_l»Õ@[7d$2PÕ@µ_x0004_q_x0015_y¦Ô@_x001D_µÑ@ J¬lcÑ@_x001B_!PÄ«ÇÑ@Æ¹_x001A__x0008_±uÙ@w ÔÔHÕ@bÛÓ_x0012_Ï_x000D_Ó@ñE»SÐ@Ü\¤Ý_Ô@õk_x0008_?_x0001_ýÑ@2$¨O,¦Û@·m_x001C_ÒÍ1Ñ@dÇáìTxÒ@å\QÑ¯gÖ@¡_x0001__x0016_ntÍ@ñó_x0007_®á¶Ô@¶÷«PýÚ@üð³ëòÖ@j_x0004__x0003__x0004_T_x0002_Ù@7C9êaÖ@ÖlnU!*Ð@ÆÆgyÖ@ÀúÈ`Ò@¶ÂÅ_x0003_oÒ@­&gt;øû¥Í@~_x0007_ÍrnÔ@®HcXÏ_x000F_×@_x0011_9_x0019__x0005_·±Ã@.}cOÚ@9òÆÅÎFØ@é¦_x001D_íÞÖÈ@d_x0014_c_x0013_cÖ@]+W8ôÉ@zÊ¹ìW Û@Lß2muÂÛ@ZÎ@®p&amp;Ô@	(#[jÒÉ@ì»Í2Ò@_x0001_!Õé¦Ò@OÎìÒxÒ@_x000C_J_x001E_Þ¹Ú@*\LèG#È@Â_x001A_÷s×TÖ@:§_x001A__x0017_¼xÎ@¼äö{:¢Ø@ÖÎ[_x0003_1NÒ@Ã²BGÓ@ðvªÍìÑ@û¯ÈÆY9Õ@_x0013_h&gt;NS&amp;Ñ@_x0003__x0005_Ë»½_x001F_WÓ@_x0004_º¬eGÛ@ôg_x000B_d_x0002_Ï@ºýüµ _x001E_Ó@_x0014__x0013_cÐ_x000C_Ö@î)Ç·D¿Ï@_x000C_'X­'Ð@B_x0007__x0019_/_x0012_ÓÙ@2dÂ©Õ@_x0011_Go¹oÓ@_x0008_5f§JÏ@È\ßeÕ@Î= Ç×Ï@_x0008_¶ÄÞà@¹_x0005_©aòÑ@Å90}_x001E_ªÓ@¯GÇ_x0018__x000F_jÒ@|?_x0015_½Z_x001B_Ô@âjoÎVÔ@Ã»¡HÔ@Gýÿ_x001F_Ù+Õ@l­!_x001E_ý7Û@LÅzwDÝ@\_x000C__x0001_Ì¾¿Û@C*B¢å_x0004_Ä@nLÆ¤_x0012_PÎ@dJøóÐ_x0015_Î@qî%Ð@:C=í	Ê@Á)_x0005_ª_x0008_Ñ@_x000F_Æ6Á»_x0008_Ø@_x0005_pÃé_x0001__x0002_V_x000B_½@ª&lt;_x0016_,Û@²U_x0007_D×@¡ã{DÙ@C_x000B_ØËþÓ@8tU9ÊüÊ@_2BÓ@µ´òÔ@:RFí*Ï@Wñâ¤¡Ù@Läµg{ÐÐ@ß¥	ìf¼Ñ@4|_x0002__x0012_Ë×@Y:ÀÞQ Í@X_x0018_ò.ªÙ@(ÀHøYbÇ@j»^T¥Ó@&gt;3_x0015_NsÖ@FçXîäÖ@X2Ç¿?Ç@|ædlwÒÌ@_x0002_|Øõ3eÈ@hesNfDÚ@âp,._x000E_@Ë@m!×%Ï@ú=_x0005_ëÆéÑ@$rÀÂ½_Ï@	d¦oKÕ@ÐFÌMwlÛ@¤µ_x000D_?æÎ@øI½¾áÑ@pÑº4É@_x0003__x0005_úÉñV_x001A_Ü@¢´L[²¶Ó@«Dch_x0014_Ð@äDØ_x0014_ÒÒ@g_x000F_oÁýÖ@È@ ËÒ@Â#(MÃ»@½hÓ@¸\áÊ{*Ñ@_x0004__x0015_ÉÞ¡ÿÔ@xÕOáµ½Í@6#Û{_x000C_±@4B/i_x0002_Ü@à:_x0002_¿_x0011_Ñ@ !ôD#6á@EP}PÿÕ@_x0003_XÐÓOÑ@3÷Ï_x0003_4RÏ@­ÙÎý­Ô@h»_x0001_6C_x000E_Ò@ôR_x000E_¢ûÑ@föså_x001E_Û@ø×É)ÆÙ@O_x001F_ØrbuÇ@9É_x0012_UqpÛ@{ëßBÖÑ@`­þ_x000D_¦Ø@Â0°_x0019_AÚ@&amp;-o_x0004_nÐ@_x001E_ì_x0007_ç Ò@çQ÷ÑÐ@°£._x0001__x0003_4éÚ@äpEzÞHÏ@Îå&amp;7¾ãÐ@_x000E_ .g9rÑ@R_x001A_ _x0002_© Ú@b@«æ_x000E_oÕ@ÎÕçbÃÕ@°_x0007_ÊÈ2nÑ@ä&gt;Ññ±_x0004_Ú@Y¡o_x0014_´áÕ@ûåóU±AÔ@dc¸Û7Ü@r_x0015_ý_x0019_ÛÒ@èÍ3°ÝÕ@ëÒ_x0010_ü@Ë@ÅÁ1\ëIÌ@mïÔD©ªÕ@_x0002_b# FÕ@â_x0004_¢»øWÇ@4Á&amp;¿'¯Õ@_x0012_¼ME¿¼Ð@(^Ò`Ù@:©Í_x0010_ïRÏ@_x001F_»g_x000C_Ó@¿K¹­XÙ@©(_x0001_Ö_Ï@1è_x0001_Lí²Ò@_x0014_75£È@cýc_x000C_×æÏ@(^0Ç}Ë@VJ(åÇ@®ZÏ¹GÕ@_x0001__x0005__x001D__x001D_ù_x0007__ÈÍ@s_x0016_@×eÏ@.åP_x001D_è×@hº7tmçÌ@øì¸ùtøµ@Ãü_x001C_eÀ_x0004_Ñ@f±GPY¨Ç@z¡	{Õ@l0ù®L,Ö@d{µ_x0004_YFÔ@.K_x000B_öúÊ@_x0018_½LÄÐ@ª´¾H±zÍ@(ôÿÂê×@wät­2ÖÔ@ìªp`_x001B__x000C_É@¸ù´Ti.Î@»¸ÂÙ°Â@èîÓ_x001C_8Ï@¶ÌñïaÔ@Á[ _x000E_¼åÞ@W_x0002_¢Ó@Ý'ut_x0003_nÏ@)·ü­gÎ@Û_x001A_»-Ò@ùÐJWåÑ@G_x0010_fÎãâ@_x0012_í{S_x0014_&gt;Ö@_x000D_Ø¹qÒ@áÿÑ_x0011_B©Ô@5E`_x0001_$&gt;Ó@v4_x0002__x0003_Ç$Ç@*ølBäÒÕ@+`n ÂÔ@ñòNCdÌË@_x0016_æøØ@_x001A_NÈ_x001B_ÏÔ@[Æs_x0014_Ú_x001E_Ô@e ¶2Â@~¯Øð*àÔ@ð_»_x001B_¿_x000C_Ï@õ²8_x001E_ÇÉ@ køÃ½Ë@7æ·çqÖ@U2Á_x001B_mÑ@,'ißÐ@_x0006_ý_x000E_U{¦Ê@ks?_x0015_f_x0019_Þ@q_x000B_&amp;_x0006__x001F_,Ö@èÀö-?¢Ô@n®±°ÎÎ@`ÅÆÍjÑ@_x0008_n_x0002_ÿ_x0018_Ù@òÙ_x0015_÷÷Ê@êÐo&gt;_x001F_8×@4~(*_x0001_Ø@k_x0003_Ü|ª¿Ò@ØÁD!*¦Ó@ÊÔ0_x000B__x0005_d×@×e_x0011_]9Í@BG«t_x0004_÷Ò@^tÈáÙ@Åþ_x000D_Æ@Ý@_x0005__x0007_0±¸ï_x0011_WÊ@H/fÉ_x0003__x0017_Ô@Õíd&amp;¬Á@/;¾ú_x000D_Ó@{ñJ»Ò@`_x0005__x0011_ïÕ@±¢.37¾Ò@)ÎöÎÿ_x0002_×@_x0010_Pé_x0003_b¬Ç@:#¹ýÕ­Ð@fÚ;ûÜÑ@_x0005__x0005__x001C_gÈ¼@RzÅg°§Ï@_x0013_öu ·Õ@N;ÖDÑ@/Ýáw_x0005_Ô@»«YÝÐ@CëD;MÖ@_x000E_¶0ù½MÓ@,§Þð8Ç@Åjýh]öË@_x0004_"Hh	Ò@H_x001D_³£]Ë@Å[ç½¤rØ@]Ø|ý¨Ü@_x0005_å_x0004_t²óÑ@_x0001_¢ÀñÙÒ@ÎX.ú_x001B_úÑ@¶â ×&amp;É@ÂG6_x0008_ÛÕ@1_x0006_W4AÑÕ@ÞáÇ_x0001__x0002_&amp;Ð@"N_x0018__x001A_aÎÏ@H¶ÍPÐ@_x001D__x0001_?·*êØ@Ë-Ò­Õ@®UÂ6ºÓ@4t´Ä_x0018_Õ@ÆNpÈ¼0Ç@toå_x0015_cñÒ@Å¶,C©ÎÐ@¶ZÌÃ_x0013_ûÓ@ìl|õÔ@¾b,_x000D_Å©É@Ë0:_x0004_IÜ@z¢iÖ@Áibæ¤_x001D_Ð@ÙZ|OIÒ@00_x0007_ò@Ñ@$LÙ¸_x001C_Ë@G	­Cç_x0005_É@aª.¬Ø@4ìÈ1ºÆÕ@_x0006_¢Bºi5Ö@ó§cÔ@cªXÖÐ@¿©,÷SÒÐ@;_x001C_ÿ&gt;_x0018_Ð@_x0018_]\_x0002_0 Õ@qâµ_x0004_F_x0014_Ó@&gt;¬_x0011_ís\Õ@¡£ÙPµÔ@_x000C_Îúï_x001C__x0006_Ø@_x0002__x0006_´Ýl?ÂBÖ@SÃ;VêÍ@Ò^ñ0úuÑ@Öâ?^üÛ@t#.Ï@$BÈÏÕ@Cì_x0004__x000D_7FÌ@[ïVÛÄÑ@ÒyAÁ\oÔ@ÒKÝªÔ@ÓY:¿ðbÑ@_x0017__x0001_A¼jýÚ@ÓäØ@]_x001E_¬C&lt;Ò@`û_x000D_±cñÏ@{÷újÑÑ@EHï=\(Ö@Ó¯20yÑ@\_x0013_òÖ@8w½ ¼&lt;Ñ@y_x001B__x001D_ñídÓ@_x0011_9_x001D_Î@WÙWWÒ@óõÓ@)_x001A_Ö@_x000E_r,ýQß@JºYÒ@ÕFÆ_x0008_Ï@·_x001A_ÀÐrtÌ@áå'_x0004__x0005_Æ@:3ÿVÞ_x0003_Ä@à=l?Ä@êWé_x0002__x0003_°_x0001_×@ÑMÿËÉ@Ò_x0003_ªÙ»Ñ@ÝÖµÙK~Ë@øË_x0005_ÒegÍ@	dáAÒÂÃ@,[ðõÅÉÔ@!Jb ÅÌ@n#Z4Ñ@_x001B_QRË@á\o|Ð²Ñ@y_x001F_F3Ö@8K_x001D_QLSÈ@nað_x0004_éÎ@oQï¼sHÕ@²H_x0007_,^^Ú@^áa	úÒ@E&lt;×é©Ò@_x0007_T|	+eÖ@3V¡fÖ@Ú±_x0013_"ñ_x000D_Ï@_x0004_=_x0003_þ&lt;Î@5äýÌXÖ@_x000D_F![Ö@_x001D_ìpú!Ö@\¸¼	âEË@Á/Èb»Ç@_x001E_5#E_x000B_à@®¸_x0002_àþßÓ@ru_x000C_Ê_x000F_Ö@tô_x001F_ñBù¿@D[F½K-Ð@_x0001__x0004__x0005_æù¸#êÑ@wÖºf¹MÕ@7çs}_x0016_~Ó@_x0005_½¬Q^&gt;Î@ny±aÒ@¨íR0;Ô@¤ùv_x0018__x0019_pÇ@$ÕÆ ýÕ@W_x0012__x0003_vÐÜ@ºfÈððÑ@Üv®·VÚ@_x0007_7_x0016_~¸ëÔ@ö_ò÷4êÐ@0_x001E_Åë~Ø@û±[ÓÔ@&lt;Êï)=-Ö@ß_x0007_¨¨ÞÇ@ B½ÔáïÒ@ê	_x0008__x0010_×Ò@G_x001C_ËÚ@uQMÐæÏ@h4kÕÝ¶Ø@,ì°RÑ@o­Å0Ø×@¿6Ø7¸hÔ@©Û²_x0002_Ï_x000F_Ò@þ³U¦"Ó@°°_RÉ_x0002_Ü@¼^Àï£5Ù@$zSJ,VÑ@R	u&lt;_x0003_Ê@ûò³i_x0002__x0003_mÄ@²_x0005_ûéÊ@B¾_x0018_×@ÂÕzàkÏ@þª_x0018_L_x001A_Ù@ª×D_x0016_ µÙ@êûº_x0015_Ê@°0·h¥É@x)_x000B_Ø×@à_x000D_ãÝ_x000D_6Ò@Na?_x0013_ý¶×@4#ÚI:áÙ@ÜÇ!ü0ÅÊ@ó"1äÒ@_x0014_¶÷k¹kÊ@Þbý_x0017_Ó+Ñ@RT£´íÑ@qøÐvÄÒ@_x0002_¡è«?kÕ@_x0006__x0013_É_x0001_Õ@Ù Íý?|Ú@k×·_x0017_t_x000C_Ù@M´\{Ø@Á{Ð{¤=Â@dOOÌ	ÃÐ@ÎÖ_x000B_FiÕØ@:ÙÄÕÕ@ÖQÄ¥NoÒ@êýA¨x¬Ë@ìæzÙE¢Ñ@ÈÑ6_x001A_ØÑ@_x0001_ÜåÔxÖ@_x0001__x0007_Cü4¿_x001D_/Ë@wÔÁ[ÿ,Ô@Ãi0m	¡Ï@¼joM_x0004_Ï@ìÿWñ]°Ì@&gt;_x0010_nãF&gt;Æ@{aBFÉ×@²¿»ÑR_x000C_Ü@_x0006_ÙVñ·^Ï@ _x0018_Uk_x0015_*Æ@ã_x0002_Àõ&gt;×@:zîNbÙ@Ç	Út62Ó@_x0004_8_x0012_²eDÓ@$ª_x001C__x001A_âÅ@_x0013_ÝUÂú_x0006_Ö@ÀugÉËÑ@;wíÏÁØ@é®év_x0003_jÉ@L0&lt;ßIÑ@a³ÚÍv!É@àê_x0007_dÍ×@øäÇlPÐ@ìØO_x0010_"áÆ@U3ß_x0011_7Õ@ªP	x.zÓ@RÖý#_x0014_gÕ@_x0005_uöx_x0016_Ö@~_x0002_\3Ú@_x0014_Ø_x0002_iïÔ@_1k´À_x001C_Ñ@PF³_x0001__x0003_¬íÒ@ÆS¹QdøÎ@zá_x000C_äÀÌÐ@R]À$_x0004_³Ú@¤_x0013_åJèÆ@´¢f¸Ð@;#"ºýFÓ@3kLæpÐ@ébÄ_x0012__x001B_Ð@Çè_x0012_ÇÓÓ@o[ò_x001D_PóÓ@ßDc(|!Ï@¡ql_x0018_lÜ@&amp;_x0010_Ó0_x001C_Æ@&amp;zßÅ$Ê@ý@´üÓ@K¤¯xÉ½Ñ@ÕÕû6_x0002_Ë@_x0006_W´ö1&lt;Ì@{©¥éuÖ@&lt;[ùceºÏ@_x001C_ÄæÒ@¥Ý}åºGÒ@KÊUð°*Ï@bôNäÐÒ@_x0012_Òõ&lt;¾Ñ@§âíYúÏ@=¼Ý«1Ò@1ÅóMÕô×@ÑvÁ±Q=Õ@úS_x0010_Å@ò4àðiçË@_x0001__x0002_«µ¤jmØ@EäZË»õÖ@­ÞË_x001E__x001A_yÒ@ê4Á^3Ö@_x000B_P?_x0001_Ã@_x0012_:_x001B_ÚÜÅÓ@ØZ Ï_x001A__x001D_Ò@)÷/ã)ÔÑ@"ÊÉÔÀÙ@Ô²_x0013_îBÕ@¢=|ûü(Ó@b¶fîÚEÅ@AFÞP=Ó@1_x0005__x001A_j_x0013_.Ø@»ºZ2[¼Ë@_x001C_U¨._x0006_Ó@²rúòZØ@Eb.°`Ó@ôw_x0012_^|Ì@¬os)UÇÓ@v_x0001_}m©¾Ó@ÎÔ¦Í_x0019_$×@Ã_x001B_¾èË@àÍ|_x0006_Ï@ä#Ps_x0001__x0018_Ï@:Ê¼_x000B_¹sÕ@´ßÖ=ÇÍ@(Ã«&gt;Ó@A¸Z_x0007_xRÆ@_x0019_³îVéÇ@?´BkIÒ@ÌuÎá_x0005__x0006_åJÎ@èw¨YÙ8Ï@U-ÈrzÔ@§«àCÁPÊ@¢AjÆ·Ó@àÓÍqtl×@_x0007_þc&lt;+Ò@FKÖûluÞ@5Å&lt;×_x0017_Ñ@þ!êðÖÌ@ÚB_x0017_ØÀ@2_x0001_d_x0001_zÕ@vKþÞ_x000C_Ú@Q6û¨Ç@_x0018_Ü ä_x0012_Â@¶Øî]Ô@è»à(HÔ@¸Åþè_x0014_È@6GRuj)×@_x0004_³_x0006_RUÙ@_x0019_0ühvÈ@ÍÍ94å÷Ü@üa´¹_x0002_Ô@~Vãu$$Ø@^_x000D_f¶ªÛ@&gt;}D@3¹Ô@ÚçtÇ"_x001D_Ô@4³"_x001B_ì3Ó@îÔhÓ@_x001C__x0003_ÀVÞ@¶3_x0008_æ­Ö@YôOvÐÓ@_x0001__x0005__x0003_Ì_x0018__x0005_(_x000B_Ë@ýJ&lt;­³_x0012_Ù@»ïäqø)Ó@m¨¢µbÒ@ùUØÙ¨XÑ@¸È¯_x0005_öÑ@ÁÁ_x0006_Êé½Ð@¸mwÑ@_x0013_NÛÕ@lk£F³^Ó@kÿif_x0007_Ä@PD)_x000E_vÊ@_x0014_ðÛò¬Ñ@¬fß_x0010_å8Ð@_x0006_Áó _x0017_QÉ@«HL"ÝÏ@HÚ¡n}TÓ@o\ZÅÒ@_x000C_þÝñ¿Ã@_x0018_=r)ßÊ@£ªÁ,º(Ù@_x001A_÷u«Ö"á@üYºÈ_x0005_×@_x0010_Û©f_x0005_OÛ@_x000C_Ô_x0007_Ê&lt;ã@aW_x0011__x0013_õÐ@å.gÕóÐ@öÆ´G_x0002_KÙ@_x001C_@Ï¼Ö@îÅ_x0018_}_x001C_×@´yÂ®-È@_x0004_\Kã_x0007__x0008_¦Õ@þ¯|)_x000B_Ê@çÑXÀå×@Ä[ÊkÑ@ÿ¸S_x000E_Z_x0016_Ò@OkðºÍ@`CXââÌ@üå_x001E_)iøØ@æÙ}+_x001F_\Ò@_x001C__x0019__x0006_O¨¢Ø@ÜqmeaÜ@Qßþ_x0013_©Þ@ç=¨_x0019_æ_x0012_Ò@ f.ÊLØ@¦þIËÓ@_x0002_P_x000B__x0004_¢ÁÊ@Kq_x0008_yZùÇ@(ýþ${_x0001_Ð@»2Ø¦Ö@_x0012_ÿ5_x0004_á_x000F_Ø@_x0002_|Ô@ÝØ@øÎÀÿ±Ø@Nûb_x0003_Ø@&lt;-_x0004_}Õ@M!$¼Ä@ûX¡GÖEÏ@ã&amp;3ò}Á@³_x000E_ç)Ü@_x0005_­Ýa&gt;bÉ@ÿkôqÀàÔ@§Dù3Ð@_x001A_þ[p&lt;­×@_x0004__x0005_äm_x000B_Ö¥Ô@w_x000B_äPhGÕ@uXÚoÖ@_x0010_ñE_x0017_ÂÑ@Ú)_x001A__x0018_Ý@P_x000F_óg_x000D_Ð@-«ó÷®dÃ@O_x0014_)¦&lt;Ë@ÖÓ_x001B_tÈsÓ@\¬_x000C_ÊµÖ@cZ_x0004_ÃS'Ð@xv_x001A_IÍ@ß'3h¿@Ç_x0010__x0003_ù2×@ÿv_x0002_jzãÖ@¸JJ{¨&gt;Ð@^aöiNÒ@¢_x0002_%zM2Ñ@b18_x0001_a×@Èe_x0010__x0012_Ã×@_x0006_9æNgÝ@?ê&lt;¸.ZÐ@_x000E__x000C__x0018_Û_x0006_ÊÖ@5BÉS_x0004_öÕ@á_x001B_ÿÅÎ@»ª^Ñ#½Þ@?ªWE&amp;_Ö@½5jþú_x000D_Ô@k×xµíëÓ@&amp;ö{$Ù@rq¯Ï¥ZÈ@@_x0006_´_x0002__x0004_?²Ô@_x0005_¶~¿-×@F·42l_x001B_Ö@óY=_x0003__x0002_ôÔ@øJÉ{k½×@¦ªñ+ûY×@n!ÌaZÓ@Ã;_x0001_(q@Ô@_x0008_Ó1SgÔ@·sLÑ_x0013_Ö@%_x0007_Ú@½â\_x0018_kçÔ@Ã0f¢@}Ñ@è¤Vl_x001B_üÈ@ H_x0013_Áx×@ï_x0005__x001A_&lt;Ð@×õ_x000D_ú_x0011_Ó@_x0003_¿ÉOÝTÎ@3º_x0014_»CÚ@æÿí+{µÖ@H_x0010_ò­Ú@Þ)ãnTÐ@_x0013_Rà.J×@ý1Î¥Õ@c ´z	°Ô@¡X\Ë#Î@ï÷ãÂáÇ×@ZaÐVAÕ@ÚGé#:&gt;Û@Ìÿ_x0003__x0004__x0011_øÉ@.";E$VØ@9I¾_x0017_ÖKÑ@_x0003__x0005_¶&amp;é$àwÍ@¼_x001E__x0015_(YÔ@M¢×^Ì@.l%k°µË@l$_x000B_ö)Ø@TW¨çæ_x000B_×@O[ØÁÔ@ö&gt;_x0004_|ìÓ@XÀÈ¥ª~Ö@°rn_x0015_&gt;Â×@Ø2ÐðÊÒ@Ù³½Õ@&gt;\äË&amp;QÜ@òÄ1|_x0010_fÕ@tòVhÒ@ì!/_x000F_²Ò@T®_x0012_-ÏRØ@ðõL*SÖ@£d¤Ð¯_x0004_Ö@BÏ9©_x001E_¨Ð@±¥âN#XÓ@âêd_x000F_øÙ@Ð½ü¸_x0002_Ò@w\ò_x0019_JuÕ@\­®¬KÒ@_x0008_Xª§?Ñ@6ä;§_x0001_%Ô@öK¤ÎüÔ@_x0002_á¯¦J§Ð@öHàØøÒ@ã_x0004_¹~É;Î@Î_x001D_{R_x0001__x0005_×@2µ/ë»Æ@ülÑ)Í@¼x-Íð)¹@»DYµÒ@ÈüËÌÜ@KÀ_x0002_p§Ó@LèMïh7É@ÆÇÓcâ¸Õ@=þª_x0008_wÓ@N)õ_x0001_ÂÖ@=ÓL&lt;¶Ú@zhú²_x000E_Ó@&amp;7Ä_x0016_2_x0014_Ñ@Ù_x0013_ì1É@,__x0019__x000C_mÖ@^0Ñ_x000B_ÄÜ@PÇóÅà_x0015_Ü@p,sm¿aÖ@¥=W_x0014_FïÔ@Þ6=?_x0008_ÏÎ@©_x0004_ì¤íÛ@¹[Ì!©EÔ@ô_x001D__x0014_.§_x0012_Î@B;ä¬_x0007_{Ð@^_x000C_×¢OÑ@g!_x000F_á_x0003_Õ@¾n5O_x0005_ßÎ@ÏOü#SÔ@sªc*9Ô@R_x0010__x0005_?8ÉÚ@Ò6eÂõDØ@_x0001__x0004_&amp;¿¤è5×Ï@ÖNò*Ê@Ó&gt;ÚüEÍ@_x000E_¬_x0015_æûÖ@ÚzW°þÐ@^¨þê¬Ó@¾_x0001_½µ±üÐ@bÏ,Ç_x0004_«Ò@ºÜ_x001D_.zu×@Un§æDÓ@¸Äþ_x0016_`:Ö@²ç%«RÒ@8¸S(E Ô@'Ñ«µy_x000E_Ñ@_ü,9	Û@l+Ywè_x001D_Ç@Ql4×îÕ@»¥²Õ@öÈ¹-Ø@Öèçt_x001E_Ð@_x0012__x0014__x0002_*zØ@ÿò5û5/Ù@/_x001C_¤7Ñ@Ä_x0015_à_x000E_óH·@ÞT1¦þØ@ë_x0013_jjÒ@&amp;Z¢&lt;$Ð@Ð9/_x0002_0Õ@R_x0003__x001D_,?X×@d/_x000B_`Ð@Æt-ò¿øÏ@&lt;¢:_x0003__x0004__x0010_ÛÖ@_x0010_~%_x001F_~±Í@O&amp;pz~eÙ@×_x000E_4DfÖË@Ï?jÐ!Ò@³Y_x0014_´ úÐ@ea&amp;õwÒÒ@_x0012_»Ý¦¿£Õ@¢âËç_x0001_kÙ@_x0006__x0010_iQðíÐ@lµçÍ@&amp;_x0017_g-¿Ú@,æËÖ@NÏ_x0013_ÏÓ@_x0002_bmvØÔ@à_x000F_6ÕoÓ@³_x001F__x0001_ætÎ@_x001F_M¾_x0018_®ÅÈ@zl_x0013_[.Ñ@HKPé|Ò@ÙbC¢µÑ@îö_x000D_w÷Ò@ôØ3Ú+È@z²jD&lt;_x001C_Õ@,Wv¥æÓ@¯¸ªã¥Ò@à4Ö*Ó@ÞÚR¨;úÌ@üâÍzåvÔ@ÜÜ¶ÓXÛ@V½d¹Bà@Óð}_x0012_h×@_x0014__x0016_gÁ_x000B_â_x001E_Ú@f3é_x0010_Õ@üã&lt;[½_x001A_Ó@&amp;YÀô¤«×@_x0008_f2°_ÌÕ@h&gt; Ã!Ù@_x001B_0,_x0007_]Ð@_x000D_Ê=G(çÒ@_x0012_YÅ(7ÔÈ@«B{_x000D_Õ@_x0011_F)³Ó@_x0017_³r_x001B_ò8Ù@_x0003_º ôåÐ@T_x000E_=è_x0004_Ö@÷mØ_x0004_µDÖ@£%ÐéÒ@Ö*ýE Ù@F{¿ÏþÒ@ù_x0006_Qt4_x0013_Û@\[bb_x0015_×@|eÏjã¤Ñ@Ø_x0001_K_x0014_Ö@	Aô_x000C_\Ù@_x0018_hø_x000F_ôÙ@þ*´i§"ß@_x0005_K÷_x000D_LQÓ@¿N_x0005_óà×@¾f'Ã(VÔ@Ä_x0016_L-_x0013_«®@N]*èøÖ@v_x0015_._x0002_1Ø@H_x0002__x0003_âÝ@_x0004_"#%xÉÙ@|é;?p=Þ@ë	/¼ÜÉ@õ _x001C__x0006__x0005_ªÕ@Á¤_x0016_ØÙ@F_x0007_¾¹ÌFÙ@ä'&lt;QË7Ä@Ôª[_x0001_J¹Ñ@"ê_!±Ö@_x000C_/_x0011_2¡Ì@_x000C_É1;âÐ@oNCäC_x001F_Ô@_x0005__x0001_¶ô@9×@ÊîR©îÝ@_x000D_#O°ùÔ@9ð¾Z¤_x000D_Ø@_x001E_Ý_x001F_ð_x0007_Ð@Mh#×t´Ð@v¡_x0008_4ÔçÐ@t_x000B_½ù.Ò@H[­÷8Ó@ú_x0004_l¹bÕ@SG_x000B__x001E_Z»Ø@¹ñf_x001E_q_x001D_Ó@æJÅü_x0003_Ñ@³|ßìF[Õ@ÉyÇÍ_x0019_hÚ@_x000E_Î¡¦_x0006_Ú@[Yúä]ìÖ@îÉ¬oàñÓ@_x000C_ìú¬½Ô@_x0002__x0004__x000B_×Ù½+Õ@Íýõ­ùVÖ@èâ¨_x001F_ç%Ú@_x0001_³_x0014_C)Ì@Å÷_x001B_)dGÐ@ýÈþeyàÛ@­FÝ_x001D_{*Ô@\_x0017_«nC×@_x0015_§ÊUµ5Ô@`_x0001_òPüÄÏ@2T_x0015_§?Ò@U]ÊßÕbÕ@u_x001D_×@ò×ñ`Ô@¤E_x0017_ÐèÕ@³TÚ-ÜÌÒ@¥Tnk¬zÔ@A_x000F_A=´Û@¯Õx=_x0018_Û@ë_x001F_/sÑ@c_x0017_](QÎ@ì_x0007_ýÒ©uÐ@6_x0007_÷n_x0003_mÐ@üotÄð:Ø@FØ1/óöÔ@$ïÂ·±Ò@Æ.¨ôìçÑ@2_x0019_/ì%É@Ø,EuPÌ@ð0_x001D_ ÕÅ@¨ "¾[_x000C_Õ@·8_x0014__x0001__x0002_ÂÕ@ºÐ@ï½êÜ@"&amp;"­wÒ@±[²Ð@H;©MAÜ×@F_x001C__x0008_òÐ@E{_x0002_ÎTÆÐ@"l©w=²@Æ¬_x0017_tBàÖ@_x0010_Òg¢Í@a&gt;#QÐ@Ì½_x0018_:Ñ_x0012_Ô@_x001A_äY_x0015_Ù;Ñ@@_x0013_y¢¢×@_x001A__x0010_T=Ò@$]_x0006_]ÙaÔ@f/Ü,%Ý@î__x0007_=:wÏ@lVã.ìÕ@7é_x0002_[Ú Õ@"ÅQ_x001F_i~Ù@¡§£,Ð@ê_x0010_ðæO×@#_x001B_E_x001E_¬hØ@ãÚÌ¿_x0007_Ù@Ô*¿_x0017_Á@@ÿx_x0008_Ñ@ÿ_x0002_d_x001A_Ñ@l®c×_x0004_Ò@RüðQJÏØ@_x0005_ä	_ ×@î_x0012__x0014_Zæ_x0007_Ó@_x0002__x0003__x0010_qÐÞF0Ï@®mcpÁÛ@ÆGªMFgÐ@:%Ñ¾%Ô@cv0W1Ô@ûF_x0001_¹ÉØ@§]ï_x001E_áÕ@rgÔð_x0002_Ñ@h@_x001D_7'Ê@_x0018_p(÷ÐÓ@º&gt;_x0006_±_x0013_CÒ@ÊçÈZdÈ@_x0007_O&amp;7kÃÓ@ïM#{ùº@Fc&gt;ÛÐ@6#)_x0002_uÝ@_x000F__x0003_DÀ©Ê@_x0018_÷Æ'ÞÒ@À¬NIí7È@Ñµ±Ï@Q_x000F_Æ_x001A_sÒ@Í±_x0015__ÁÐ@Æ4­ª®Õ@åÜt_x000F_¥×@6 °_x000F_Î@êè¾KÚ@èV_x0011__x0004_DQÒ@Æí8ÓÀsÔ@¦Ê^`uÜ@w¿3¬_x0003_Ó@sAzÞ²Ô@Ó%	_x0008__x0002__x0004_N)Ò@ ø")ÙÓ@~õÔ¿ßÏÖ@_x001E_úý·Å@_x0019_Rý5ÊÑ@btèªÍtË@vShè×@Ô²zäS×@_x000E_uØ	¼_x000C_Ç@Z-_x001B_p§ÑË@1!]io×@1:¾ßÃÛ@#6DÅÍ_x001F_Ò@_x0014__x0018__x0001_¶Ô@¦Ù¬ïùÕ@XààÌ­ÚØ@"2ª	Ô@ê²vµÍ@_x0001_x±T®Õ@`ÈEæ/òÕ@_x000F_ÜÌº7CÔ@_x001A_^_x0011_ÜÒõÓ@||õíðÓ@y)Æ_x0007_åàÍ@®ÞÒH8_x0003_Ú@{«Fû+¸Ö@³_x0014_ºÉ¨Î@»4ÁÊÓÍ@Ì_x0018_Ý¡aØ@%Eh¹nµÎ@t&amp;*cÌ:Ó@ÌÂ6HfÅ@_x0007_	lplhÌ@b|Ák_x0012_mÓ@[_x0018_ÁDUêÚ@õä_x0008_¥nÒ@xÎme Ð@ø`óêÔ@uÇÌ§3Õ@èý,±_x0006_Ì@vF_x0011_°'¼É@9[½ÒÙ@²Í_x0006_/³ZÎ@¦Ý$ÕûmÏ@mL_x0010__x001B_Ø@8£LAJ!Ð@î BßÔ@c÷:(Ñ@Ópñ"KÐ@_x0001_íÕµÓ@2áV#_x0013_1à@³¼e®QÕ@È_x0004__x000F_¡Ú@J²_x0004_Y&amp;½@ë_x0004__x0006_û«Ô@'B¦)GÑ@ºu_x0007_Ì_x0003_Ñ@V_x0002_b¤Ò@_x0006_i_x0014_zªtÛ@_x0001_7úÊ_x0005__x000E_Ã@¨~dn,_x0001_Í@å¢¨Û´Ø@rÅóX6Ø@_x0010___x0006_)_x0003__x0004__x0002__Ñ@â(AK%GÖ@_x0002_P9#Ù@Þ_x0001_:ßWìÎ@çíóûCÙ@ðxÃÍ|Ö@¶_x000D_©ß±mÕ@8£½T_x0017_ Û@.f_x0013_f&lt;Ö@_x000F_íå_x000E_²Ù@ìÒÀ÷â¦×@Ô1udg&amp;Ñ@µ×ÖâÛÓ@Û;N®_x0017_Ø@»x¼Êß@WIy_x001A_¸_x0013_Õ@°´ÊÓD×@ç_x0012_@Q_¬Ò@âM¤~@Õ@ÈÔÿé_x001D_gÛ@mõ_x0013_îÝiÐ@¼9Âá	Ð@îÕ«}×Ö@A&amp;_x000B__x001A_î×@GsÍ_x0013_Ð@x_x0008_ìCÑ@üq_x0006_Utà@ç1	[hÑ@_x0015_½_x0019_&gt;;¿Ô@8þçÎ¯7Õ@8wçÛZ_x0010_×@qz¯õ!¶Ï@_x0002__x0004_Ó.ÛXíØ@KÍ óÁåÓ@ÕÓþÎ8¿Ö@0?_x0004_RîÐ@$¡_x001F_[ä_x0007_Í@Ô"Ý«àwÙ@_x0006_Ûà_x0007_Ó@U¦&lt;_x0016_ÿÔÙ@_x001E_z8_x000B_´×@²é_x000E_yTiÎ@äÉÍzÐ@¹Z_x0011_ÆÂ@_x0002_Ã^ª XÝ@_x001A_j_x000B_)kÔ@®u_x001F_Å¡Ö@_x0001_Â0­_x0004_¯Ñ@_x0017_Rs¤ÐýÂ@_x0016_¯qí1Ô@&lt;ØÉo~EÛ@oÅ"ÃÌÔ@F	ÄXÖ_x0019_×@¨_x000C_²MLÖÚ@nüýúSÕ@àiTÄå4Ü@[»8iÂfÓ@i+jáÁÅØ@vK_x0008_¡BÐ@6_x0019_RXÑ@_x0010_o-M¾@Õøñ&amp;îÆ@ôíÛí_x0003__x001F_Ì@^_x0013_P_x0002__x0003__x0003_Ö@^ªFÕiË@TT­Æ¤_x0019_Ô@ÉÇØÀ@sú e5_x0016_Í@ÉåÇÖB_x0018_Ò@._x0005_°#ò;Ô@k@_x0005_þ_x0001_Ó@_x000F__x000F_·:i®Ó@Â~_x000C_q©Ö@_x001C_²²P2Å@ Í®%AØ@FÍúc_x0003_Ò@3_x0013_rAÂË@Q×:o[Ñ@_x000E_Lý{5Í@?§ä3_x0002_CÓ@øùz_x0011__x0004_­Ù@\í$4*)Û@¸ÁãÅ®Ò×@5E?ÌÒ@}¢0 ïÕ@´Ï"_x0011_&gt;èÄ@?éÇ8GZÍ@'À át×@n¼]æ®ØÑ@ÀÉÛq_x0001_XÕ@ õDp'Ì@2Â@ëäÜÚ@_x000C_Ö@5_x0016_,_x001B_ÖÖ@Ôe©	bÖÖ@_x0001__x0003_jÈ&lt;îÅÖ@¸ª_x000F__x0014_ Ø@íß_x001E_ÃÕ@Æ_x0002_(:¤Ñ@&amp;³_x000D_¢=BÍ@X·ÍÏKÓ@_x0019_+ðþ°fØ@cøJD_x000C_Î@4©"ú_x000C_cÐ@þÌïëx.Î@Äí_x0008_íI«Î@Z_x000F_G¾¯Ó@xHR-_x0007_Ô@SsÑÕÔ@½Õj8_x0018_Ó@-0_x001C__x0014_(Ì@¾¦FþqÚ@(ºé@×MÔ@kúðÍÄÕ@dµúôõÍ@UÖ_x001E_¶È×@Ü¹T&gt;Ú@G'¤§|ù×@ ßX=uÆ@½¿BÁ_x0012_àÒ@_x0016_å_x000C_zß_x0005_Ñ@áªP&gt;	Ô@©¹O¼ìÙ@_x0001_Í_x0012_X5OÔ@FróÕ-Ò@_x000E_/ED0Ú@b||_x0001__x0001__x0002_Å(Õ@³'5¯sÅ@Ì=_x0013_RßÑ@²E.@òØ@(aMjlÎ@ú_x001C_¯ÿÏÔ@îiK\_x001D_Í@5ñ´Íû×@ã ¬#Ó@+¬.9)xÓ@½÷°ÐA©Ñ@6NÛLmÏÝ@^|kYîÞ@tsp·pÏÌ@e_x001C_Õoý_x001A_Ú@ãè_x000F_Ô@ä°e¶ËYÏ@&gt;ôz©ïÌ@Éâã|Ô@]:_x001D_#Ö@¾_x0019_ÒäÔ@Ê§âQrÅÔ@D_x000B_õ_x0010__x001A_?Õ@_x0013_k¬©ßÓ@J_x001D_.Á&gt;Ê@ôV4©¶Â@_x001F__x0018_º1¡Ó@C4ëß¥Ø@_x001D__x001C_óµQÏ@¾Õ ýº-Û@¡ÇE2èàÈ@½2_x001B_+¿ Ñ@_x0003__x0004_z&amp;e­_x0002_üË@³ÊÜ_x0008_Õ@@køÓÓ@ä4Î(\Ô@_x000E_:_x0001_ÿÑ@æFü_x0003_þVÍ@º_x0005_ûâ_x0010_Ò@_x0008_öÃ7Ù@Ò_x0010_±_x0015_É$Ò@KR_x0015_ýÒ@YB|ªçÖ@¶e/árLÇ@d$ý§ÁÍÙ@é_x0013__x0004__x000E_ÞÔ@_x0005_/µÜþÒ@éKJ/£%Õ@É¥×ÞÓ@_x0012_`èÝ:Ò@Zßy_x0002_¿/Ó@TlÓÜ_x000F_üÍ@_x0010_X²_x0001_o Õ@ýbæ9NÖ@ç³Í©Ý@j_x0013_½.1&gt;Ú@/MiðÏÍ@tÁÓ_x001D_ø©È@N£= ãÕ@ÈY/*£Õ@_x0016_Ùu_x0011__x0001_Ï@_x0013_³Î1kõÚ@H_x000F_÷â_x0012_äÑ@rå_x0015_y_x0002__x0006_XzÛ@Ä_x0006_(UtéÎ@	ÕÚ	ÑÛ@_x0003__x0001_Rõ¬Ì@2±°ý_x0017_Ì@§cczÖ@gà"}_x001F_Ñ@·%_x0015_fÃ@¡&lt;s±wðÈ@Ëõªs©Ó@£·Ö'ÉÒ@7_x0007_¾e&lt;_x0001_Ø@rPVCàáÓ@Ú_x0001_åí¸Í@/Ôf¦~Õ@¼1¥_x000C_ûêÍ@5ê»Ò@_x001F__x0005_»åÑÙ@D&gt;à+_x0004_Ê@¸`L_x0006__x0002_@Ø@÷H_x0018_w]Î@Ä!_x0016__x0005_ñÕ@,7ûTèÑÑ@4|I$ðÑ@ræ_x001C_ò8¢Ö@ä_x0008_¹&amp;_x001E_Õ@Í9	'ùÁ@óHK8-áÒ@!í_x0019_&gt;)ÍÒ@dÇ-w4Ò@_x001E__x000F_ê®í!Ñ@DlC_x000E_Ù@_x0002__x0004_£ÿ«Ø@Î_x0010_åïÌ@áM=_x0008_ÊÐ@_x0006_kg"_x0015_þÕ@ck_x0016_%¶TÙ@ói _x0014_îjÅ@¢ÝG/»£Ý@W?e	zÔ@Y if'ïÕ@Fz_x001A_SÔ@Ní» _x0019_bÊ@Y	_x0006_39Ø@¼2_x0004__x001B_ÒÓ@ÕÌªçÑ@e_x000F_¤?Á@Ï÷¶}_x0018__x000F_Ö@vuÈ$_x001C__x0019_Ê@_x001A_ü_x001E_ÊÍÆ@Éö_x0011_l(µÖ@±¶­¡bH×@¥à¤N·_x0011_Ô@_x0017_Y]NÐ@¦NDªÂxÓ@æFääRÕ@¿í|t.Û@S_x001F_êe2Ø@,på¸	Ú@\_x0012_ën@ªÖ@_x0003_ö_x0001_½HÐ@&gt;É»á?Ò@ÌW_x0014_PË@_x001F__x001A_£_x0001__x0004_,ëÔ@²«öL£_x001C_Û@¹üZ¢xJÓ@[gÞâU·×@Z_x000B__x0011_Ç¸_x000E_Æ@5_x0007_éxÕ@Q£.ø´Ò@êfÊÙ_x000C_Ñ@h_x0008_ç_x000D_ÚÆÑ@_x0004_PJµÁÖ@¥Ó@_x0019__x000B_Ò@³_x0001__x0018_vW_x0007_Ù@°RÐ]Ó@¦3_^ÕÓ@F¯á£,©Ñ@_x0006_m_x0006_8X_x000E_È@¶XUR¥_x0004_Ü@¬j-Í_x0008_Í@h­_x0010_ã²Ó@(î:}dRÍ@îg_x0004_Ýã¢Å@,õ!_x0016_ð_x0008_Ö@_x0002_òÙ|ùÑ@9ã,AÇØ@(_ÒI_x000C_ Í@¾LMÔÀ5Ú@L ¶&gt;Ñ@äÑõ#Ç@çÊKdÍâ@ReÙÃ_x0003_ÂÔ@ÚV,&gt;_x001A_Ù@lh÷JÐ@_x0001__x0005_qÁ¢Ðv_x000C_Õ@cQ_x0010_ñþÑ@H&lt;ÐpNÓ@%ùªiH8Ô@ìÖÍ^½Ö@´÷w³ÓÀ@p_x0013_Ò÷a*Í@: ,(³Ê@²p_x001F_*hÏ@Ò÷pgÄ@h$ý5¹£Ú@òBüòóÓÑ@ÿ)9û·ÄÐ@_x0011_P±_x0013_TÝ@K_x0018_µìa×@Ä_x0014_ÏUÎBÐ@ _x0004_=-ç·Õ@3ýâ´âÝ@¶_,_x001B_¶Þ@Ç%_x0003_7]Ï@ßßãÝ^QÕ@|(FÄX³×@X$!_x001D__x001B_½Î@Òh³¼@á;Ô¾ÿÕ@[sáFù*Ô@?_x0010__x001A_ª_x0002_Õ@¢ÕðøÍ@=×_x0001_Õ¤Ö@èW_x0001_×@«Ï_x0007_~ÿ|Ð@Y2¾Ë_x0007__x0008_&gt;ðÏ@§_x0007_¹ªÚ@éøõ_x0019__x0001_ÔÏ@(A}'P_x0015_Õ@ð1»_x001C_5(×@_x0002__x001E_ÆXÐ@_x0002_`÷¤c;Ê@Ì%½BcÖÖ@ú.Q-Ð@x_x0013_Øòq©Ù@Sy_x001B_Ù×¨Ð@´'°­qÎ@Ð=4ÈêÖ@h-_x0013__x001A_lÑ@|_x0003_S@Õ@©FÇ_x0005_oàÙ@¯Ëqµ_x0007__x001A_Ú@Òx_x0011_çÝ@,?º5EÏ@_x0002_èìZ_x0005_Ø@^¹Ýí_x0011__x001F_Í@ï_x0013_^x5¡Ñ@Ñ²VÚôÕ@· _x0018_|)Ð@Uj6ê×@5_x0004__x0019_[f\Ì@ä_x000F_ÆaÔ@ÞÃþPuA×@l.¡Á¥ô×@BS_x001F_©Í@T_x0019_»ÏìÖÑ@;ui_x0006_HÔ@_x0002__x0003_8ABÙäØÔ@_x000E_yl¢£Í@4¥QJ^þÐ@ÑÅñûÓ@ÌÀ"_x0008_è×@ÞÁeä#_x0001_Õ@ÎgLA_x0019_¦×@K _x000D_ì9ÅÖ@ºÑ_x0011__x001A_»!Ô@_x0018_É¾jÑ@âºÖ(e[Ñ@NálrèË@¡|MOeìÚ@YòÄ'Ö@_x001F_4' _x000C__x001D_Ó@¾¸õ¬ROÙ@øëÇ¤£ÜÔ@llÿ_x000D_Ú@!à«¾:5Ç@Òá"_x0003_-Ñ@ßxQ*$Ò@_x000B_ÔGP.:Ð@_x001C_m_x0007_¸ÏBÑ@hÑ&gt;%ÜßÕ@ìä5ÇÏ@_x000C_¹ô¹ÑÔ@P$X_x001E_×@ ìaÿvÒ@'J´6_x0015_Ð@É]9Í5Ù@­&lt;qÐâÑ@¶ºe_x0002__x0003__x0008__x0014_Ø@$_x001E__9PÛ@OW QdJß@µÌ7âëÕ@zÃ_x001D_6Ü@g×]××@ôºlÒâØ@úÏ}ÆT8Ò@`_x0006_éÁ-Ð@0êVkywØ@ÀLHUÙ@_x0006__x0002_ÿ2Ø¿Ï@Ô1í¤ÑÊ×@èµÜMy-Ü@tDÒÐ@:o¨1êÐÎ@Úf:~Å&lt;Ô@ZËc_x000D_Ó@b_x0001_¯$_x000D_Ø@_x0019_ÄãÀw_x0013_Î@¬_x0018_ö!ËÊÑ@Ñ¿oG©TÓ@È·_x001C_o_x0013_t×@-$Ò7sÐ@#ýO/_x001F_£Î@.I÷ø÷Ó@òuøe3ÏÙ@Jyð	_x000E_ÆÐ@@7ú_x0004__x000D_rÃ@_x0017_ó_x0017_«_x0010_cÍ@u_x0016_iÅeoÔ@ßqò°ëÑÖ@_x0001__x0002_;Z%4¤-Ó@2¬^É@çjèòYØ@(7ý`ÚØ@edÌÖ_x0006_eÙ@üÅËþÙ@ìÖ;u(_x0015_Ô@U£xC¸Ñ@_x0013__«_x0001_5¡Ð@¥¯º-p¸Ò@µWNN¹ùÑ@Ðç_Ny×@_x0012_ô_x0011__x0013__x001B_Ñ@:B÷dÌ@üúw_x0004_¥Ð@éÐíVÒ@&gt;j/yuÖÒ@_x0017_{a_x000B_®Ñ@"üÌ$%ÛÛ@_x000C__x0015_4_x0013_T¹Ô@_x0012__x001C__x001A_Zµ@F¿\orØ@_x001A_6_x0014_m;SÎ@×ÉÊ_x0017_Ò@¹=ûu20Ò@ÉaRÖÀ)Ö@ÚÙrÚZRÖ@Ä®ýÑa_x0008_×@?®0_x0008_*Ø@ÕÜ¯_x001C_¥Ó@!ÕrGKØ@ð¬pA_x0001__x0002_¼oÍ@jf\w#×@,_x0007_%ÿ%Õ@_x0002_³ú£ù×@"&lt;Ø_x0007_|úÖ@su»Pü¥Ô@Î¯_x0010_ÿ§_x0010_Ó@T~¸@_x0012_ÎÌ@C÷á¼Ó@ÜÍó#_x0004_Ô@ÄÊ°~¦óÔ@vñ0òÐ@P¹b:åUØ@ê(ÝaÝëÔ@#_x0019_éðêÚÆ@æoµ®Î@9GÝPØÒ@HJf£VÓ@Ö&gt;ÑÌ¡Ô@_x0004_	_x0019_½-Ì@J¹»YU»Ñ@?sº_x000B_ÑÔ@_x0001_tc_x001E_Ò@¤_x0002__x0016_ìF;Ó@Bðð¿È_x0018_¸@_x0014_+£2×@&gt;+_x000F__x0008_*/Ø@àd¯7õkÐ@"Â°îæÜ@DÉ÷fØ@ã¯À»°qÔ@_x0001_2å?tÖ@_x0001__x0002_EydªBÖ@c¸_x0017_å¨Õ@ù°¨Z¥Ø@6]/_x000E_8U½@|ø_x0010__x0005_è¥Ü@TDa·_x0010_Ä@wðâÖ@oí3_x001A_ËØ@[ò_x0012_b0Æ@®º`?Ê¿Ñ@~fÀJ;OÜ@ßEÇ_x0015_©Ò@×QL_x0004_Ö@i$MHwÓ@G5Êu&lt;Ò@^Ý_x001B_~ÞÛ@"|9&lt;Ül×@J_x0011_{l  Ù@ÊVä_x000F_³Ù@_x0003__x0018_m2_x000B_NÈ@_§;G¡Ø@(Fã_x001C_Y%Û@¶n?»*HÖ@R~¤0Ó@5³qí@ÚÖ@Ë/À­Á@ËÚ¸âbçà@/j`§ÂÓ@r¤©"$Î@ñË²{8×@à?â[3/Ê@ý²þ_x001E__x0001__x0002_·Ì@UÍ"Ù§EÌ@_x0001_B_x000D__x0012_L×@Ò´õó¦ÄÉ@àre_x0003_äÞ@ M	¨ÄÏ@_x0012_J_x0019__x0019__x000D_×@35&amp;_x0003_}_x000E_Ñ@ìÍÒqÕÔ@_x000C_=_x0019_Ö	}Ô@ÍÐ_x0007_ T´Ð@å_x001F_r¢,_x0008_Ó@³_x001B_ÊXÍÔ@_x0012__x0018_é¹ª_x0012_Û@_x0014_µo&gt;dÕ@nh)_x0001_rÈ@5¸61tÏÒ@zOââbÖ@±_x001A_N+âÕ@5¹òßrÈÄ@´æ+pÏØ@Sû¾_x0006_lÃÕ@¹Z_]d3Ô@Q_x001C_²ôãÇ@ &lt;*ïéÜÓ@4W_x000F_TÓîÓ@_x000F_|_x0010_ÂÒ@iÁÀ_x0011_Ø@2_x0001_\ïy_x001C_Ë@½G6*_x000F__x001E_Ò@}÷?ô_x0006_×@_x000B_uH¸Ï4Õ@_x0002__x0003_Sëî	Ò@dª¨Ó§RÓ@_x0006_.ñVÍ?Ó@_x0012_&lt;iúuÐ@&amp;6¥9_x0018_2Õ@9;±Ä=Ú@ð!ÍÚN´Ú@(Ùqq_x0012_Ð@+Q'ä¦_x0017_Ñ@_x0003_£$ÊqvÕ@:"´v)îÐ@þ &amp;_x0007_HÓ@¤Hà9kíÒ@_x0002_Í¼h$ýÖ@LàñÇo_x001F_×@_x0003_Ò¢%Ô@Äõ[ÄÚ@$¤ê£_x0016_1Ë@B±ÜÜ_x0013_ÜÓ@a«ÒíñÖ@ÉØ_x000E_áàÅ@}v½Ô@uó UJ;Ö@¥3&amp;©BÛ@_x0010__x000B__x0001__x0007_Ñ@i´½´óòÓ@Õ&lt;¾_x0012_tÿÖ@f@ýü@IØ@ &gt;ýc~5×@_x000E_$T»pÈ@¨tj­P^Ù@èz±±_x0001__x0002_#.Ú@YÅ_x000C_y&lt;Ø@(¶_x0001_Ã_x0005_&lt;Õ@ò:l¡GÎ@Y_x0003_¿ï TÚ@_x0008_?mFÒ@Ez4!_x001A_Õ@JÛPÎ\×É@õ²Ãª×¬Ú@½@Â¶Q_x0018_Ó@ÿ_x000D_wÑ@Xf»#_x001B_ÆÚ@aP4µÐ@ÐB_x0006_Ó_x0017__x0010_Þ@Ò¹ ãb^Û@_x001C_êáÆÒ@_x0003_Ãú_x0007_¡Ï@_x0016_ÏûG;)Ñ@´A_x0007_"èÏ@Ù_x001E_i?;Í@jÑù¢'Ý@9"£_x0003__x0018_¨Ô@_x0017_ºu£&amp;Ú@Å_x0014_ÔáØ(Ò@K_x0007_îÿ(,Õ@ÕJý8NQÒ@u5_x0013_ØMêÓ@²_x001B_§&amp;úöÐ@Ê3¬fUÚ@óF^F_x0015_Ó@~_x001D_æ_x000F_pÞÌ@ÚHæËÈÖ@_x0003__x0006_t7±d_x0019_Ù@g_x001D_?OYEÖ@ÄÚ#ÕÁüÔ@2_x0017_Õ\_x0012_Ò@qàU1RÑ@p_x0015_&lt;w_x0002_RÚ@àfV*ÖgÑ@:NÂZ_x000B_ÜÒ@ù±®ë×@/±Ua"Ô@ÈdþþÓÐ@â¬_x0010_ì&gt;ÞÕ@æ_x0015_ÜvoOÖ@º*Q_x0013_àLÖ@§oVgÓ@|;¸òpÏ@_x0007_ÊzÇúÎ@&gt;äÆ_x0001_´rÑ@æ_x0006_UØy=Â@/_x0003_°_x0004_Û_x0005_Ü@&lt;LÿÂ@öB©6Ò@ç,ÊÜ÷¹Ø@_ñA_x001A_NöÌ@º)ü¦Õ@_x000C_I_x0018__x000C_y_x0005_×@qQ®]_x000B_aÕ@'@÷L_x0004_ÄÑ@ºÐð/BÒ@Áå9_x001E_y Î@_|ZcÕ@$hd_x0018__x0001__x0002__x0003_eÚ@(ÝµûÍÖÍ@_x0005_í´©ÿØ@,¬¸ü_x000C_GÍ@_x0003_ýè_x000D_ø_x001E_Ï@`_x0011_'WÔ@_x0004__x001B_Å gÐ@±ûXá_x001D_6Ó@Éÿ&gt;¯Õ@µ× _x001F_Ú@1¯ _x001F_þòÒ@_x0005_ù¤Û$Æ@¾W~ËhZË@_x001F_§R3Ó@_x001E_¿ñL~Ñ@üµ90ñÛ@­_x0016_­ê¢àÔ@Fy:!KÑ@Íèoç|iÓ@/eÐùÊ_x0008_Ð@uujÍûÏ@_x0017_¡x Ê@_x000F_Mv_x0001_ÛÖ@x_x0002_Ã_x0018_Ó@ª¶_x0008_¥_x001F_{Ì@æþ´ _FÔ@òãöYÕÌ@ÃÛ|jÖ@ú_x0001_V¼Å@×ªtÖ@ÒÍø­­Ø@[_x001C_ U²_Ú@_x0004__x0006_Ï9w5%É@_x0010_N{ÑwY¾@þû_WÖ@0_x000C_;pÊÎ@	Èr·õÙ@4¡ÿçÐ@Ïß_x0016_hË@_x0010_º_x0006_ÈÏ@ï3¸Ñ`Ä@_x0008_"_x0001_;=_x0003_Ý@N^ïxT_x0002_Ð@ÑD£__x0013__x0003_Ú@=_x0006_	U;Ï@_x0014_¢YãÝ_x0018_Õ@_x0014_'-c]È@bt4_x0018_ß@o_x001D_7Á0óØ@r`dnØþË@®ßPg3&amp;Ó@_x0013_	µ/ðÙ@¨¹~þ¹Ö@µc\_x0016_è7Ð@à$ÙyÅûÐ@_x000C_ÎXH!Þ@Øp~[ÿ´Û@äJk9íÓÒ@&gt;FL~ÝÐ@ëàNkL¡Ó@K_x0005_½_x0016__x000B_e×@0dÀ¿Ø@Q©@/Ñ@,_x000D_Ræ_x0002__x0003_%mÓ@6_x0005_È_x0015_Ö@øIý¶_x0001_ÊÔ@_x0012_õµøØ@UWÒe"®×@8ÚTÛ_x0018_zÉ@¥mÃý	NÑ@==_x0013__x0017_Ñ@ #cÒpçÛ@?0?º0¿Ð@;ifÈYNÕ@ÛéÏOW!Ó@ñ¦F²r×@_x001C_.ËDW·Ð@z_x0015_ÀË"aÖ@¸ÿÖBDÔ@_x0002_Yu¦õÒ@ãÍ_x0013_½¾×@&gt;WË2)_x000B_Î@,±èâÙ@cß¨67Ö@__x001D_ßo]eÑ@°i8_x000B_9Õ@ªýç®ó_x0014_Ñ@_x0006_Ï_x0011_Þ¦rÛ@\_x0001_aOtÜ@J(~ßÞ×@Jd%&amp;Ö@&gt;Ø&lt;ñ.Ô@GêàÖ@d_x0007_Ø_x0013_Á¯@_x0018_bHòhÍ@_x0001__x0002_ ÑÏ_x0005_v}Ó@"5Eü¥Ð@qå_x0008_e_x0008_È@µURß_x0017_÷Ø@ f ¡Ô_x0002_Ý@Qïc"rÈ@_x0012_+y%_x001D_¶Ñ@6Qk Ø@ßXÌj_x000F_ÓÕ@bÉ_x0019_\xºÎ@oø{Ù_x000F_[Ó@v¡_x000E_Á²Ð@_x0006_¡dåÐ@¸è­1Ô@_x0001_&amp;ÝYÔ@«Mì"_x0002_8Ó@¤àýìÙ@s_x000B_.ù_x0010_Ö@3±Z_x000E_Û@vÆ7óÐÊ@Ðãø½_x001E_Ð@´Q_x0017_Ñè_x0016_º@_x000F_&gt;_x000D_-aÙÒ@_x0015__x0018_S,ºÓ@:ÿ¸²ÃÍ@fYH&lt;vM×@Æ½_x0006_Ñ_x0011_ØÇ@÷\¤Éü&amp;Ô@XuÎGÜÚ@K8¶¹Ñ@¨{XEi$Ñ@ìiËm_x0003__x0008_öFÑ@¿Üj_x0014_µÙ@_x0002_µãÕÓÖ@qÖ_x0006_S8yÑ@h×Wë±2Ö@mé_x0012__x001F_÷×@Ô_x0016_û®Ð@_x0014_TxÐ@'_x0007_¿_x0003_à@_x001E_Þ3÷LÀÔ@r@B¢øÎ@¸CiýÜiÉ@Y_x001E__x0006_ê_x0001_âÑ@_x0012_í!_x001D_ÁcÎ@gÙÑ+_x001D_Ô@ÒOá½äÔ@~Õö7kÜÐ@Ì&lt;¸Ã2«Î@ÎtÐgÐ@º)_x0005_X!È@ÛöÞ_x0007_dÓ@ô«À@cÒ@_x001C_úÙqÕ@fØÜæº°Ó@pY!_x000C_Þ@Q_x001D_»ÅâÉ@/¿I´¨×@¾ò_x0010_ÿ0¤¿@¨íaxMúÔ@*AÅp¡¾Ó@vøhPÒ_x0008_Ê@ Î_x0004_BYÖ@_x0002__x0003_&amp;ou_x001C_ê3È@þ_x001D_º:Í@¸Á­+zÕ@Ü}DÚqÖ@h&lt;s_x0011_xË@BÄhÊZ(Õ@_x0015_IanÂ@v'MyØ@Î)D_x0004_ÛYÉ@"0d^ÏÉÍ@h}ß_x000B_k{Ê@ä¹0|íÉ@¿j_x0019_Ci­Ö@ýUÉUÔ_x0004_Ö@_x0010_Ç°ýP-Ò@fg´_x0011_ûØ@uº[_x0001_dÔ@gÕtZ_x0004_Î×@Ì¹_x001D_Ñ@_x0002_õîTÂ7Ï@ï_x000D_{JS¾Õ@ZÔ@4CþÌ@Êâ_x0008__x001E_meÔ@è 8+ï¯Ñ@R_x001F_·xý_x000F_Ì@¶$^}IÒ@e¶Õ?\_x001C_Ð@"ÒL~_x001B_ÂÓ@J[Ü¼¦Ì@»êOî¼iÐ@ù:¶É±WÏ@a~d_x0001__x0003__x0004_.À@Ú6¸_x001B_¬Ó@Õfþqóð×@ïÓ_x0010_~TöÔ@ý±~"_x001A_Ö@^&gt;f_x0005__x000D_çÓ@[§Ý*_x000C_IÙ@§Ñî_x001F_¶Ó@~¢j	ÍÝ@÷¬zÁ@K¡Þ9ëÑ@&lt;4Ú%ØÕ@q_x001B_7_x0004_«Ï@í$(®Ø\Ò@²~ÿNSPÏ@_x0002_ÖYRüáÎ@£ÜÌ/Ò@q#%Ô@1üÈåH¨Ò@Ð~µ¸hJÚ@+»]§·{Õ@úõöíÑ@Æ/ö	¡Ò@Ãä_x000C_í©Ô@W9é_x0013__Ö@/e×¹ñÔ@·¸åÄ®Ë@_x001B_ô¹ØÐ@x_x0015_ø;_x001D_¬É@æoµîªýÚ@_x0011_£37òBË@ÉqÄ:`Ñ@_x0006__x0008_ôå ëZáÊ@_x000E_)y_x0017_kÜÑ@t}¶ô7É@÷üÁ_x001E__x0001__x0013_×@¹ÌÑ¦mÑ@¤&amp;VU=Ö@½VU²¸Õ@ÞcÓ//Ë@Ü_x0007_µ?Ù@²_x0017_3{9Ù@ÌñÎx:ZÑ@c_x0006_·3_x0006_Ó@_x0006_ê_x001E_%,_x000C_Ö@(B	ûVÜ@_x0016_x*ñÙ_x0004_Û@_x001E_O_x0016_ÙË|Ú@_x0003_þÕÚàVÕ@5R1ÓáÒ@n#_x0015_u_x0004_ÏÐ@ø _x0002_fÒ@½_x0005_Ûù¯Ô@nrÝ§ÌLÇ@âªA]k/Ö@ ¼	[vÕ@&gt;ÁË¥ò&amp;Ò@êÖ_ëWÐ@\¶¥V_x0019_=Î@ðáátÒ@Åþ[USÒ@_x0019_¨ÊÊ._x0019_Ò@2,x4_x0001_Î@_x0011_ÑµI_x0002__x0004__åÃ@ï¨¦ _x001A_×@_x0016_rñ&amp;5EÑ@5ÍD\_x000B_Á×@_x0007_ñSZÛ@_x0010_ýAqÊ_x0011_Ã@àm=ÿ:ìÐ@HS#Ð@\e2®M¸Ê@9QñTÜ_x0017_Í@IçmÀ[Ù@ _x001F_®_x0019_v_x001C_Ö@_x0014_¾¨fÓ@Û£ïKÐ8à@E;îØÅÙ@ýÇ®_x0005_Ñ@_x001D_o÷/ÙÎ@~º$uËË@_x001D_klgÕ@{¡(UöÖ@_x0001__x000D_¶NÚ@D-Ä_x0008__x000D_vÎ@¾HÊ\ánÕ@îßé´¿·Ø@&amp;Èü)ºj×@t_x0002_Vþ&lt;À@Oib_x0006_.×@²@Û{3Ü@_x0018__x0003__x0002__x0008_LÒ@¸·ª_PÔ@²Ø&gt;\0Ò@ê.í»5Ñ@_x0001__x0005_sT_x0007_Ä­ïÒ@LþÔ_x0018_Ý×@_x000B_Vã÷Ò@_x0019_nt½Í@.Ó._x000E_&amp;Ð@"#lÐÜÈ@"¼æÄÌ@;àD_x0012_JüÓ@_x0014_z}Ü_x0019_Ï@°_x001C_&gt;Ã^ØÚ@gcÿs·Ò@T!_x001E_\ÆÕ@²É_x0002_©_x001D_Ó@,Ô_x0015_Õ´Ë@´&amp;ºgÔ@_x001F_-`Ò@·s_x0015_ñÞÍ@I_x0018_i×kÔ@kENU2Ò@{3HpÒ@hõØ@ÔbÚñÂÒ@*{î»V¬Ò@æ-ù)}_x0019_Ü@÷Ø3i07Ò@n(Ð÷jÒ@³pYZÐ@QqKS@Ð@GÏÒ_x0002_:$Ì@¿zÿ._x0003_Ò@MÓ3y_x001C__x0004_Ó@×_x000B_ùø_x0002__x0003_é(Ó@»"#_x0011_!_x0006_Ï@Êu"s`Ä@_x0001__x000C_ñ9"ºÜ@·ÂïÁø£Ù@W^_x0005_ÔV×@¹1_x0016_ÜhÖ@³p_x0011_H_x0018_Ô@_x000E_¸ZF¢_x001F_×@n}±¡/	Ô@45 Ö@fÆÐ&amp;1×@_x0010__x0017_æµ×@"AÖ@[c]x/×Õ@Aéü~Ù@vÝÂ4Ñ@0"×]Ð@Ð(jÜ_x0006_Ò@8_x0017_7Ú_x0017_mÖ@tþ\¼Gà@8__x0003_*'³Õ@³åI_x001F_´ôÑ@ï_x0018_Êü×@^_x001C_ü)Ó@Lö;ê)mØ@&lt;_x0017_ê~_x0017_Ô@UMä_x000B_,ÐÕ@³¨_x0015_+YXÔ@Jeë_x0019_Ì@ê©¨Ö_x0016_É@²2c°rÌ@_x0001__x0002_â_x0013_l"©_x0018_Î@_x000B_Þ¤J_x0012_Ó@×?.ÁÒ@6k¸kwÔ@á_x0019__x0004_T¿È@_x0018_ÞY1âðÎ@Ey§_x0007_[¬à@_x0008_@_x0007_àKÓ@qì¥òÜMÔ@øZ×÷Õ@Y'äwNïØ@¤ªøGÕ@¡å²w°§Ø@$LS¶Ó@¡$W½ë¹ß@ '_x001C_òHõÇ@R[ZZ#õÏ@ËØ3å²Ñ@À;Cñ{Ñ@o_x0016_ÿ2ØÄ@ÿÊ_x0019_Ä_x001B_Ì@xé¯'tpÜ@ñÞGà8âÐ@pMb9ÝÏ@°§ÿe|Ò@Ú#þÆË@ÒºV¡_¦Û@d7_x0011_UÔ@_x0008_rá?ýÎ@D{ÒÐèÒ@¡Ö\­ãKË@Tí_x0013_½_x0001__x0004_£½Ù@ãí_x0001_Ùù]Õ@ÁDð\mâÖ@MëüñÚ@ ßP_x0014__x0003_bÛ@³¹P0WÔ@} K[oÙ@¼ê»_x001D_²È@_uÝc_x0010_É@+n/:[×@8ÀãÁÊÞ@8MÖÅê´Ô@BT¸ÕÚÊ@¹;ýA_x001C_äÓ@Ê@++-ÌÖ@Xý¿¿?aÞ@F¦Ù_x001B_Z`Ø@%_x000E_1s#Ø@_x0016_@L&lt;¦²Ç@UË²Wt{Ö@ä¨FJÖ@­_x0003_²6?DÕ@WgXEuÒØ@_x0002__x001F_é7É@l­T¬Ô@Iþî=pÄ×@µ_x0003_îþHoÓ@§ÁÖ¦LÒ@0f¾þ°Í@_x0007_Í¡»_x001E__x0015_Ò@Ë¾_x0003_ùVªÑ@x÷¦(çqÙ@_x0002__x0004_æºÚVSÐ@_x001C_Rw­'VÑ@_x0003_ U'_x000E_yÇ@_x0014_âÈ@1ðË@¨²µ®~_x0004_Õ@¸Ljº_x0018_sÐ@·J(ý_x0018__x0001_Ñ@´ê~×Ó@-ä&lt;_x000F_á_Ó@_x0010_ì÷ª_x0012_öÊ@/`Õ¦JPÅ@_x0019_Ööù¤]Ô@Ýo¡ zÏ@Ù=eBÕ@­vó_x0013_'_x0016_×@ÃÁ_x000E_àË@¢V)_x0019_ÃÇ@_x000C_C_x0005_Õ÷õº@ÂV_x0013_R_x0008_Ê@da_x0006_Û_x0011_¹Ó@$öÍ£ÖÜ@ù°´]_x0006_Õ@C_x0010_©ÞÝÕ@_x0001_òÑ_x0010_JÕ@¬ñz+#sÒ@ú{_x0007_²CÏÓ@Nðà-½×Ë@}q_x0011_Åâ®Ý@/«ûV*_x001C_Ô@!`Æ(Ó@/_hµ1_x0008_Ô@g8	ú_x0001__x0003_ÔpÚ@×C[KìAÓ@qÔÙ·Ü@(Ü_x000C_Ñ@_x000C_`S§Ï@¾G_x001C_71Ý@X_x0002_À,ùZÕ@¡ý_x001F_Ó@{NZ[`Ð@®ñIôÚá×@Qíï§TÌ@'ÜÐ_x0015__x0001_ÇÓ@ËS1ÜÆÔ@Caé_x0003_~Ñ@Ê_x001F_ûkx±Ï@R_x0002_LPÌÓ@0_x0015__x001A_è_x0008__x0006_Ç@øH×áïoÆ@°8nj0éØ@#¬_x000B_n_x0007__x0007_Ë@Ä+©q½*Ó@®zU_x0008_ÂÕ@/_x0004_+zªÕ@"Ú¿T×@\~Iò_x000F_Ð@0ÕMk«Ï@7wÅëXÍ@Y?×Ê_x0010_Ï@ì.º0ßËÑ@:ö6_x0002_Ú@ ØQ²XÅÛ@ºïÉQBÎ@_x0001__x0002_&lt;DØ!rÓ@_M_x000F_åÖÍÆ@d_x0012__x0005_j]îÖ@2¦)é½_x001A_Ò@¿_x0006_7ãBqÕ@-	Äø=Ð@åv»¹³Â@_x0010_¥Ö"ãÒ×@D1"D×@¶ñ4_x0012_&amp;^Ô@_x0001_~Þ_x001A_@×@Ð¸gLÆ@Üí¯£óðÓ@ EÈ_x000C_çÙÙ@=ÿ_x0010_¯åÙ@à_x001F__x0017_ÅP²Ö@ªvg	²Ô@!ø"ÊåÒ@Ñ5Ed_x000B_Ð@`u_x000B_äPÚÑ@TzhÂ/Õ@öi_x0015_I®nÒ@ÛÞVµû_x0011_Õ@ß0Ð6Û»Û@ J\BÇ½Å@P¦(Ã6Û@öZôYæÔ@ÐF6O]Ê@QªÈy©øÓ@323Ù@9ÚóJ!2Ð@q_x0015_VÃ_x0005__x0006_¬dÆ@p²sû¥=Ã@_x001C_0@Ì@%#í±È¯Ò@`ºï_x0001_E#Ö@ìVÎ|,Ô@_x001C_»­,o_x0006_Ù@ÐJ_x0002_¦Õ@¼£§_x0001_5uÝ@_x000E_â_x0004_ÂË@Kú}ÉÕ@ùÚÀÄùÆ@uc_x000E_¦ÆÓ@ÎC{¢Õ@NAJ4_x0017_Ä@ýTöÔÕ@Â¨Y£]_x0006_Ë@oÇÞ/Î@\_x0012__x001C__x0014_fÖ@_x0013_H ¢Ò@¸ÑjYÒ@J×\+«Ø@_x001B__x000C_ÔtNæÕ@Ã_x0005_~.à8Ñ@Z¨):s)Ù@ _x0003__x000E_Ò@5º,_x001C_yÒ@_x0017_Å\Öö Õ@âø_x001B_ CÓ@ç_x0010_þ_x000E_¿[Ê@}F¤³7Ô@_x0014_Gy{ÙØ@_x0003__x0007__x0013_s«-Ï@_x0011_F@,ÕçÈ@_x0006_Â_x001D_oÐÏ@rÐi_x000E_G)Å@@_x0013_ñTä;Ñ@øvCÌ£Ñ@rlþ\ç_x0004_Ó@÷0_x001A_CûÒ@@"6¶3Î@M8Â-ÜUÉ@_x0013__x0005__x0001_%2Ù@¾sU êRØ@_x0005_*P[t_x001C_Ø@l:_x000D_ _x000E_Ô@ú®Øáñ_x0010_Å@z	p½Ð@R_x0008_åç¬Ô@?0_x000F_¹_x0001_Ô@_x0018_ £Û¸Ì@^AR6Ì@rëÓÌLÊ@_x001C_ðDÀs&gt;Ô@{ÚÎ6\uÑ@u&gt;Í\kÕ@~mtSÊÕ@_x0012_Õ6iÇ@Oaë/UÕÐ@ºÄÆK_x0002_Ô@¼y!ì_x001B_Þ@_x001A_Ô_x001C__x0007_Ö@Òp[ôØ@ÎJ_x001E_b_x0001__x0002__x0005_ÜÖ@d ¯_x0015_S_x000C_Ù@Rb_x001C_xïÔÖ@Fë®!Ô@q_x000C_xáÚ@®ñï;dÓ@¶ye¼ÃXÞ@_x001D_í&amp;i»Ô@U|Ë¢Ø@N¢p]¦¬Ð@_x0002_N&lt;ºL¶Ð@Þb_x0002_µüËÕ@Q)·8c1Û@ØzGªp#Í@:1R¡èÎÒ@ÆÒÏÌÍ@ÿ7¬æhÍÓ@zlgHxhÛ@.·sá#¨×@·_x001C_¤±lèÕ@MF¶^¸×@XÞô[Ê)Ê@¶Î,ÌU×@U£·+@Ã@XR­?²_x0011_Ø@¦_x001B_Õ4³_x000E_Î@¢_x001D_»ªÐ@;½7,É@ëÅ£U3Ö@%_pD¹&amp;á@_x0016_Y&amp;-*Ù@ýÄ_x0011_»é»Ó@_x0001__x0002_$Ú.«Õ@½~B¢1×@+Òi¶-qÒ@²	ÿ|­ãÚ@êÃHÌYÕ@ç_x0017__x000D_E/Ö@_x0005_Ð\ÃP_x0015_Ö@_x0016__x0016__x001A__x001E_z¾Ö@gÆ_x0003_çrÊ@Ì_x000C_i7pQÖ@0ëß.öÒ@\sÞú1Î@|Å\È à@ß­ìD_x0006_vÓ@Zy_x0014_m"«Ï@jç¾ºç¶Ò@_x001A_¹3Bw×@-_x0015__x0019_su_x0018_Ó@^Í©1ÓÖÝ@v_x0002_áÀÏ@T®BdÐ@_x0016_¢_x0017_ØãÙ@;2~_x0008_¼ÍÒ@¹ö_x0013_]¸6Ú@?¥®Å@)«\lÔÊ@õ_x001F_	Ö@Ò4ý¿»,Ó@_x000C_Yæú XØ@_x001E__x0012_ö_x0005__x0019_áÍ@¤³ìçÚnÎ@jË&lt;½_x0001__x0002_ÐÉ@_x001F_ßÕX½üÕ@h|BXÓ@*ÊøRWÊ@à_x0002_LF6Õ@-_x001C_+¨Ú@ô¯ÑttóÐ@ú . óÛ@ØøI.ßØ@ÉT_x001F_v#·Õ@uµwdJÕ@Vês¤_x001E_úÒ@ÐRî_x0017_øúÔ@Zþ·_x0013_`~Ñ@j²î±wÖ@ÌÌàNñ§Ê@3Ôi^ õÕ@¦~_x0013_@L7Û@»_x0001_ÕÝÂÒ@7êBÄJÒ@·BË-cÑ@ÛóÂÇÊ@ÀV3]X&gt;»@j(´° _x0004_Ó@ìNmâ_x0006_åÕ@¬ö_x0015_Ô×@¿aT_x0001_YÐ@çÒbjÖ@Mû%õ¿dà@Çt7vzhÐ@EÁBq_x000F_×@#°Ç@_x0008_	S_x0013_-ézàÉ@¦·Yt_x0014_RÑ@Ú¨|	_x000E_&gt;Î@Ý$Ïù_x000D_Ë@ëGÝ¢gB×@*@ÆNùØ@¢4Õ_x0003_«Ù@_x0017__x0017_8_x000E_	âÕ@¬úxYºÔ@å¢gB£Ó@¸×ÛuÔ@_x001A_#Õ_x001C_×@½:¿Ð@ïH_x001A_É@Ð_x0018_{_x0011_lÖ@Ü?ú¾"_x001A_Ñ@/_x001E__x0007_ø_x0003_Ö@_x0006_:§½Ú@¹.[(*Ò@_x0015_«c_x0005_-K×@9UÇ¹_x0015_Õ@`@Â_x001A_kÇ@3_x0017_ó¼ÌcÕ@²&gt;M	Ð@ã_÷Ô@ _x0014_¦_x0002_._x001E_Â@_x0001_¼8Ø_x0004_¬Æ@ü÷	_x001C_ gÄ@_x000F__x001A_°3ÊÃ@_x001E_LFÏë_x000E_·@L®©eÿ^Ù@_x0001_·=_x0001__x0003_l=Ô@¿Ky1"IÑ@h_x000D__x0006_Ð^E×@$_x0004_{¨ÛSÙ@ûÓh×@Ô§yøZÌ@Þ+Ý@»)=ô7_x0003_Ò@rÁ øà½Ê@í7_x000F_b_x000C_Ñ@jåmO_x0002_ÙÚ@÷Ì_x000E_Î·ÁÔ@&amp;þÊæ)_x000B_×@_x0004_ýÝ]Ð@_«ý_x001C_íÈ@ÍÐLpx_x001E_Ç@§D]d_x0019_Í@Xñ!CÙ@_x000E_ùjEiË@`¦&amp;k_x0012_Õ@GÚ©úÌ×@_x001B__x000C_ÄýÕ@.ãöD_x001E_ÏÛ@_x0002__x0017_ÌóW7Ò@0±ÌQ_Ö@sÛp^Õ@_x000D_J\î+Ò@rjRÊ7óÌ@~i¢¶ÿÍ@8õhF½É@T´\AÑÐ@ÌjI(£`Ý@_x0001__x0002_Ú»_x0019__x000C_6ÎÙ@´0_x0017_þÔ@«â¼-{_x0003_Å@+T_x0004__x0006__x0015_Ó@Ú?ÉçòÔ@¿Ê_x000C_6RnÆ@¡-uW_x0016_ÉÒ@/_x001F_À_x0019_&gt;Ò@,?×¦[_x0019_Ð@"V·ñ¾Î@Y_x0005_&amp;_x000D_·Ô@_x0004_Õ]ØÑ@¯þG}_x001D_ Ö@_x0005_;c;Ð@Ñ@	WÐR_x0007_Ñ@ìêË"öÑ@ij_x0003_cÔ@_x0004_ç°@É$Ò@õ¤_x0006_âÂÑ@_x001E_èÛù·¡È@_x001D_ÛÅ_x0006_ZÎ@9g_x0004__ËÈ@`r©'gÖ@?HKGÑRÎ@ßbNWßÐ@ÜGW¡ÓÔ@-fÝ9Õ@ßV]¶à1Ù@GÓ_x0004_=YÙ@|Ì"_x0008_üÒ@ýkaÇ¹Õ@l*_x0016_:_x0001__x0003__x001A_`Û@ÈÍ0ØæÍ@_x0019_R_x0006_QcÖ@dÙÌx_x0014_Ì@âÊÄ_x000E_øØ@_x0002_®×_x000C__x0014_!Ð@¢v¦;nMÙ@_x0005_ÿîäþÉ@"¹ÜSÜÑ@cM=_x000D_àgÕ@ðÝ2Ô"Ø@[p_x0015_hÑ@o_x0008_ä¸Ë@&gt;xWÂYP×@TiÄk^-´@qj`ÁkÙ@CV_x0018_¿÷_Ô@_x0019_éÜ¹_x0008_Ð@'c°» Ñ@_x000B_ÁÇ?ñÓ@6Ê_ÅÒ@_x0014_x³_x001F_×@_x0011_qÈ·×@²áòö(Æ@Ô^C»[_Ò@Æþ1._x0004_É@Äòû]Ø@üRq*_x0016_Ú@_x0014_÷jßðQØ@4Ö#0ÕÙ@Ð_x000D_,"Ð@_x001F_ç¹?+ÕÒ@_x0004__x0005_]_x0008_?_x0007_BØ@jóÂQbË@_x0003_ï__x001A_7Î@_x0005__x000E_LrqÐ@_x0011_?ÝéÁÐ@?Îgº¡ÄÕ@_x001E_ÛÿóR¯Ý@\òñ_x0004_8Ï@bW@_x0006_pÖ@1Ç;xÖ@_x0008_ú¿èÉØ@Q\O_x0013_{Ö@_x0005_ë_x0014_ó³üÓ@n_x0005__x0012_A¢Ô@Ð_x0001_9_x0002__x0014_Ð@í_x0005__x0007_Ó^Ñ@_x001C_¹ÁY¢¯Õ@LÑÉë4_x0011_Ñ@"nh 	AÏ@_x0004_@xo¶°Ø@«Ä_x0015_"$|Ì@^CèX4Ó@M¼[ºÁ@x169ëÝ@ý_x0012_ÿ£_x0005_éÖ@ð×ZØÎ@BàÎÙöwÕ@öÊê&gt;Û{Ú@	RÐù9hÏ@_x001B_S_x000E_¡jÓ@?"c¯Ï@É.M_x0001__x0004_¶çÐ@ð*$!5åÂ@øüh£;@Ó@ÃDax¬XÙ@ôì4(ðoÍ@ÁpÀ_x0001_¤_x0010_Û@p&lt;³àCÒ@_x0011_÷Ò&gt;x×@F9d±_x0003_ùÏ@&lt;|E_x001D_©Ò@ø2_x001F_÷ûhÔ@ÄÓ°È¹_x0010_Ò@| ±i®Ù@dyôÔ@à_x000B_Ï@´â°_eÏÈ@©_x0016_k¿½×@ð/@jÇ@Á-÷b¬ÜÔ@&lt;¢«zí_x0001_Ô@åxÀ_x0017_7_x001E_Î@&amp;£Ã_ã}Î@'Û÷^_x000E_Ï@ÛÈ*¤_x0006_Ñ@_x000C_2û±B|Ð@D_x0018_Jk_x0017_ÏÜ@ßy_x0002_oâÀÔ@kÅoÕ@È¡yæóÀØ@²_x0001_Í_x0018__x001F_Ó@qkúí®Å@ÎÇÛ»_x0012_äÇ@_x0003__x0004_ÚÕª}¨Ö@uý_x0001_ù_x001C_Û@Y2ÚG»ëÕ@ØC]Þ_x001B_tÓ@)sMÆ@\ÒïGÖ@ægÞÑ2ÜÇ@;á0G¢6Ð@Ð)í+EÑ@]Ø¦,ÝÓ@í_x0006_ÝéJÖ@z§¦?_x000D_Õ@=_x0015_°ØQÐÉ@}«ý~pÓ@Ú_x001B__x0019_©¡°Ö@÷Ç%?;Ò@Vö_x000D_6?Ó@ÿ_x0014_ï_x000D_¢×@Ùè&amp;ò_x0019__x0001_Î@¥±bÝT¸Ù@£ºx_x000E_Ù@Õè_x0010__x001D_Z_×@JÑÁñ"ÖÐ@_x001A__x000C_6Ç_x0010_ÒÕ@Nß_x0002_|ChÉ@*_x001E_#»­Ó@eueêÍÖ@	Ð_x0011_)jê×@_x000C_]êrÖ@§æEµTÖ@¬ãs_x0014_Ø@v_x0014_zQ_x0001__x0006_öáá@îÿØúü\Ý@$I#ööÉÔ@¡V?«Ú@¥9)¶)cÒ@_x000B_1JFÕ@_x0013_Hn_x0005_ÀæÒ@£_x0010_ü´vÑ@ä1ç_x0015_(eÙ@§_x0011__x0004_T,4Ò@JiêÔ@~££qÔ@&amp;Æ_x0003_!¯Ð@ç¦¼áÑ@ÐOjC£HÛ@O_x0002_¤_é­Ç@£_x0006_pc_x0006_?Ö@iÖ_x0015_ÂÚÁÎ@HÜi¯ê3Ø@_x0003_ÝiÞÈÏ@L¼Sä³åÑ@_x0011_{_x001F_îe_x000C_Ø@üÊ\ÛÎ?Õ@î&gt;_x0003_Cr@Ò@Ñµ¹$¸Ð@_x0008_­ÍPÐ@«0¢B Ó@öw,S`Â@hÒ_x001A_4_x0006_v¾@#FùwãÏ@_x000C_­®05Ý@ËÕN_x001D_eØ@_x0001__x0006_á_x000C_õ8)Z×@_x0001_H¬Ëç³Ò@t{&lt;Ø@p_x0013_@í_x000D__x0013_Ö@è¢Øh_x0008_Û@&amp;Æ_x0017_éÑ@è	_x0005_kÊ@­åê´Ï@\ qxê}Ô@â'F._x001F__x0017_Ï@ª}9=DÈÙ@¬_x0006_\³É©×@ú¦ªÿ&amp;_x0003_Ø@3Ø_x001D_µ¯Ú@6 )hó Ñ@¢u'á#wÕ@r*Hy)SÏ@_x0014_HOæ9Ø@³ï_x0014_Ñ@7A*ÍIÄ@ÒrßØ@~ßþ¬Ô@£]¶8ß@b_x0004_¡_x0008_¨Î@Ãî([#Ú@U	.ðt¾Ñ@_x0007_ü2á@Ò@&lt;-_x0004_ñäÖ@ô_x0002_ÍÏXÔ@èNüO_x0008_Ð@]ÿÅÖ@_x0010_É6_x0017__x0003__x0007_ÈVÑ@_x0011_:;îãÄ@È&lt;Gº_x0001_ÅÐ@åïËÔ@ÞªS!_x0005_Ù@;Z`A|#Ù@_x0006__x000F_ÈC×Î@õÊ¿:"Û@_x0014__x0001_·DÿÒ@¨,ìÅ_x0003_Ý@ôT)ÔÂÑ@µ_x0004_ògò×Õ@[rb&amp;Ð@Y¡m :Ú@_x0006_ppð_x0016_×@Î?ÁÜ_x0018__x0018_Ê@ÛÛ2%Ï@h1_x000E_"_x0015_Ø@We_x0011_ÙÖÕ@dúTÿUíÔ@ìÝÆ_x0006_ìàÙ@Å¦&gt;_x001A_×@)¶KR"1Õ@Ø_x0001__x000F_¼Ï@ô`Wì.Ú@Á¥a_x0013_éªË@Ú\#Ý@_x0002_¡Aè³Ó@$¬ý_x0002_áË@Ì_x0015_FÌßÙ@BødÌLÚ@_x001F_dYÈÕ@_x0001__x0003_¼A_x0010_å°Ô@l²âÃîÙ@'®§»ÙæÖ@#óÜærÒ@-+§#ÐÆ@_x001B_Ùt"1Ó@¼±fÕÃaÕ@ü_x001C_Õ_x0006_àÒ@E_x001D_¬Ã_x0010_ÿÐ@¦6ç_x000F_"ÆÐ@3;_x000E_Ð@`_x0013_qjJ(Ø@ÿóI©&lt;Þ@6öp1Í@"Þ,B(·Ú@1_x0018_BVÔ@t_x0008_T¬Û@¬_x0002_	ó_x0019_Ô@4Ãê&gt;Ü@VUªôR.×@ë¥2_x0017_'´×@o_x0016_©l¸eÚ@Ì;H«×@_x000C_ðL_x000E_¡Õ@D$¢4_x0007_¶Ø@wdÉ_x0003_Õ@§\ºN_x001C_Ù@_x0014_öõ%,Ð@°gtrÒÖ@jd"eøÚ@t§LÍäÜ@=QÐ_x0001__x0002_÷ý×@æùèZf_x000C_à@~Vt4hØ@÷_x0016_òíÕ@Ç$Ïñ=Ê@ª¦cnoØÔ@°L¤Ä_x0007_Í@,´_x000D_ý­×@ qJÈ_x0006_©@eÔ_x001F__x001C_WÒ@N+M½_x0010_Ý@r¬"ÇÔ@*_x0013_&lt;wXLÑ@õu_x000F_Á_x0017__x0010_Ö@Z3¦_x000D__x0015_õÖ@ÒFÜ¹¸Ì@22ü¶_x0017_ÉÉ@_x000E_faÁäÙ@koYdÍ×Ø@Rò©±_x0014_Ô@_x0007_DÙ±mÛ@Ïé_x0007_¯_x000E_FÒ@_x0014__x0007__x000C__x000D_¦Ö@t_x0006_ë|Ô@ÒÁÙ©_x001B_ Ù@_x0011_R4q_x001A_È@Z{ÍRßÔ@J3udK#Ò@~ÝÊ_x0001_Ñ@ïgõÆÝ@Äzatæ×@hr~µ_x0007_]Ó@_x0001__x0003_Ìýß_x000D__x0006_Û@¦$û³%Å@Ôgy¾â¡Ì@è{K.MþÌ@Qä_x0012_ÕÁÖ@¯gÓû_x0001_Ð@AÍuíptÔ@^âÚÉ_x000D_;¿@Ó|9ú_x0001_ãÓ@m_x001A__x001E_zÙñÑ@Âß´VÊ@í`ì\÷ÑÒ@%&gt;6ØË@_x0005__x0019_i Ð×@Pú|¸Ú@)Q4^Ñ@m_x0007_p^ÈVÐ@_x0004_Ùó5©_x0004_Ò@&amp;ïøïÔ_x0002_Ò@¯ów7ñVÉ@²)eÿÒ@â!¹fYÐ@Ð+êÈµÙÒ@VãEÑ_x0012__x0019_Ø@§q8_x0008_Ê@Ih_x0008_@W÷É@?þ¼ØÑ@ ®6¥ßnÞ@r_x000B_sÐÈ5Ö@_x0008_®&amp;±ìÐÏ@ÀN3ðõÈ@¥Üá_x0001__x0004_on×@uxWþZØ@ÞKÑfæÊÚ@p°_x001D_NHÓ@ÓÕ_ï·_x0005_×@å`ï6Ò@·/J¹d×@ØÍ¦_x000C_5$Ü@'D_x000D__x0018_«Ó@_x0012_9{å±4Ë@8ÙL_x001B_1¿Õ@Ö_x0003__x0015_Þ¸Ø@ÿ?&lt;OnÚÍ@9²_x000F_("Õ@7:æGÐ@_x001B_ñbõ_x0001_Õ@_x0004__T_x0013__x0014_ÏÊ@Õsñ¡_x0017_Õ@_x0012_ÁµÝF×@Z}EK£NÓ@ø§_x001A_ðÞ©Ô@r_x0002_Ø@¹_x001C__x0017__x000F_ÚÏ@·iìO¹Ö@¤ö$£·uÏ@@¤1ÊØ@@w«(þôÍ@_x0014_mVlü~Ö@e_x0017_C¬f&amp;Ö@Þë_x0004_çË,Ô@ð_x0006_ZL_x001C_ÚÚ@AúÏ_x0008_Ò@_x0001__x0002_Þ_x001E_K&lt;_x001A_uË@S¥sÉÑ@I;_x0013_/QÕ@WU³À×@6AÓ_x0004_Í@_x001A_e_x0001_z_x0010_}Ü@Î!ú¬?Ú@èâ_x000E_ïÎ@_x001A_j§âl.à@ÌSøxwnÔ@_x0018_p\ðpwÌ@9ÓÆ_x0001_ËÆÍ@9FûÔ@sØ_x001C_ob$Ñ@¶ÆÏÿsá×@ªäk_x0008_Õ@h_x0018_V_x0002_ìøÇ@;¯{_x0015_®Ò@r1ô_x0019__x000C_ÒÛ@Y'Ð°«Û@µ_x0005_ª¾¯È@_x0017_B5xHÔ@ðV+_x0008_ÜÍÎ@ã_x000F_Ò¾/Õ@ÃS{\ÁîÐ@Ç_x0007_`ÝÆ±Ò@¾_x0016__x0007_§XÖ@"¥?.Ó@XWéMÞÐ@Lþ)ynÐ@hê2«êÔ@_x000C_Þ_x0008_Ù_x0001__x0002__x0016_Õ@³òSðè_x0005_Ï@R¨yÐ@}ïÓ9_x001F_ÅÓ@À_x000B_7üÐ@à¼l&lt;,]Ú@Q_x0008_EñÕ@WeF@­ôÆ@dq(¹äìÑ@Öðgk_x000C_+Ñ@ÆôvX_x0012_DÊ@BQùÄwÐ@ ÔÓÒaÍ@ 7¹»Ö@Ð[N_x0003__x0011_Ô@°_x001A_«0¿,Õ@oõ_x0003_bXÐ@Ê¬_x0006_°Ô@ÌÂ\ÆÌÌÐ@@ÐSéC¿Ò@sy_x000D_s´ÁÓ@Ê1_x0015_G×Ô@!ÿ_x0005__x000F_1Ù@ìÉÍA_x0002_pÑ@_x0006_½¼ýÖ@A_x000C_ÁÃctÔ@fk´Ü@ÎT1[_x0011_Ú@¶7è[ÛÓ@5j L×WÓ@9ø^K4bÜ@ÒÊ@«$Ç×@_x0001__x0003_±:ô\*Ñ@Þ$2_x0004__x000F_zÔ@Å_x0016_PÒÃØ@r_x0012_xÆKkØ@Vª_tèÑ@ä?k¨$Á@Pß,ÍÑ¦Õ@FsöS×@p+_x0014_ù_x0003_Ð@ÎÑ{JækÔ@FõgìQÏ@í¥ÑhäîÓ@_x0004__x0002_p¢kÕ@_x0010_dbp¾Õ@bË»æ½@Ð#þ_x0010_öÕ@1*g&gt;­1Ô@_x001E_6Ý1¿Ç@B_x000B__x000B_OÐ@o ÷-¨øÓ@ÂbLJ_x0006_Ø@3ûiM_x0010_yÑ@ \ñµ&gt;Ü@pÒ³ÞzÎ@Æ·3èÎ@TÝöã=hÌ@EoR')×@_x0013_¾¿-$Ö@ÔúyÔþ&gt;Ñ@0ù$¬AcÈ@u2û_x0008_^VÕ@_x001F_@y_x0002__x0005_Tï×@Ácì!íÜÙ@kã19ÁÍÆ@c¢.ÊXÍ@¶1C® _x0005_Ì@FØ PÝÚÐ@é¯pñ´Ñ@Ðñ&gt;_x000E_°ÊÖ@_x0014_£x_x0013_×@_x0001__x000B_¿#7Ö@È¬ÆÕG¤Ð@_x000F_g_Ä_x0016_IÓ@6_x0005_+&lt;æ¼@A)4n+Ö@µÂ­@ÌÄ@ïçÔC{Í@.ûGË_x001F_Ë@ètHbß×@#©_x000C_÷ÒÓ@E_x001D_qÙåmÒ@ê-dæ7É@³´J¾_x0003_Ô@oSöâ¡Ã@r_x000E_Ä_x001C_êÊ@L»*_x0014_M_x0004_Î@È±¹_x0019__x0012_Ñ@_x0006_&lt;Ø¿m§Ó@'°_x0003_ÜðÖ@%õõõ_x000F_`Ó@æ2NµJPÓ@¬£_x0004_"èÉ@Ô24_x001D__x0005_)Ó@_x0001__x0008__x000C_G»Ôc÷×@!§_x0004_$ê%Ó@_x0016__x0007_Ãt.Ò@Éµ_x0005_ÏG3Ñ@%äüÑäâÒ@_x001B_³_x0019_|Õ@ñÑú_x0002__x0015_Ù@(v_x001D_n'_x000E_Ô@57ÇD#_x0006_Ü@H&lt;§j­HÎ@ÜÈ_x0008_ZyØ@ó6O·sNÍ@p.ö_x000C_xKÐ@¹sàMõ¢Ò@ôü__x0018_ÄÌ@ÃB¥|¡Ï@¼@\w_x0003_Ð@_x0011_­tjDÀÕ@¯©_x0012_#_x0017_!Ø@ºÇg©ÍÑ@o_x0013__x000D_ÙÿÑ@_x0015_~¬LuÒ@D?È¦þ2Ì@[z~îÕ@41A Ì@ÈTì'UÕ@±}éù4¹Ñ@Í_x001F_M_x0010_;Ò@xN¼7h¬Î@èùiãdÉ@_x0018_¾ïW_x001F_Õ@­ã_x0001__x0003_½øË@=å­_`yÒ@ª_x0010_ïFÚ@~_x001E_m'Ü²Í@_x0014_&gt;5sÕ@_x0006_rUX ÐÕ@¡¹±«7VÜ@+1âÙÖ@_x0014_b_x000F_Rº®Ö@Îôøõl_x0006_Ë@}ØztÐ@¦ðÀ_x0014_ÇÕ@E¹OhýØ@¨TuIõ9×@¾ZiuzÓ@ÜD&lt;6cßÖ@§0»: Î@ßsýþFÕ@+EÓ_x001D_ß@dÔf¨JÜ@_x0014_IÁ-³¾Ó@+_x0002__x0013_Â_x0008_NÑ@H_x000F_ø¢3÷Ê@Å)ñÈª±Ó@Ìîï¤YLÔ@\PmVFÔ@ A~m` Î@ö*_x000E_[´Ô@_x0014_¸7_x0014_7Ñ@®ÿkez¨Õ@&amp;i¡__x001D_Ò@Y0²FÛ@_x0001__x0002_ú+MI_x0006_Ô@¢hÕù._x0018_Ü@ FF¬sKË@FÈ1d_x0018_üÙ@WK°jøKÕ@_x0010_å¶jAËË@[nJîöÑ@ÉÜæÕU×@ÞR¬UÚ@÷@_x0018_ó¡Ö@Ðr0f6Ô@'î_x0005_éEØ@,s_x0015_ý;Í@FÑ(ÖÌ@	¡µ_x0018_láÓ@Ï§Ñ;Õ@Ç4ñ&lt;_x0008_Ô@Kòñ_x0015_êÒ@¨.³|Ñ@_x001A_l{^0_x000B_Ó@çØ"ajBÔ@ÈàöHyéÀ@{ìHNØ@Ô_x001C_§þ©CË@OjBLVÓ@§$r_x0003_­Ø@ç¯²1Ð@84_x001E__x0015_/¶Þ@bD¢_x000E_KÏÐ@¿èà­Ñ@è_x0005_ÝIóZÖ@*H5½_x0001__x0003_|÷Õ@P¤uH3Ó@ý_x001D_Xa»Ñ@ÒÃå¦_x0006_ò¿@_x0003_Dk'ÏØ@*G¬±ÉeÔ@_x000F__x0005_o¥Ò@rÃø_x0011_WË@Vú6F(È@@_x000B__x001D_À@_x0006_3nÂ_µÖ@_x000E_ÉÓ[{Ù@úLÇ·_x000D_ÀÙ@p¡_x0002_X_x0004_Õ@²Y¶{Ó@_x001A_îUªFÔ@þ&amp; -Æ@_x0019_±îlïÖÓ@Gï[g_x001C_Õ@h&lt;ì1=lÁ@%¶ô.MÒ@Ø_x001C_ÌTæÐ@¶`&amp;Ã4øÎ@3$g¶8Ô@Sû	jÌÓ@Ñ_x000B__x0016_Í:©Ñ@m³¡pð_x0004_ß@¯~³&gt;«Ñ@I´&amp;gJ¡Ò@®§ÓGPÔ@¼DûÛ@FÁÁ×r;Æ@_x0004__x0005_à­èvß@ö§«.°_x0011_Õ@YÊw1	×@ýZîÔ+_x000B_Ô@_x000D_se_x001F_®Ì@È¶äEd4Ì@$hÊà_x000F_Ò@Ó?ë« Ô@ª_x0005_º®KÇ@_x0011_Ê}_x000C_Æ@èhSªôÚ@_x0019_îM0_x0001_ZÑ@ÆòJ_x0010_pnÅ@§Iå¯êÐ@¤÷Q_x000C_Ó@ò,B_NïÔ@_x0013__x000B_UxoÓ@_x0003__x0017_­ÖðÇÓ@øÓâ¬èÓ@«Äið_x0001_ØÅ@õ/c7ÆÈ@&lt;¢óOàûÐ@­ÈñEÓ@O\o:vÐ@ÒÞ^dìÏ@æZåÅB_x0004_Ï@1'}ÃË@_x0017__x0014__x0002_é$Õ@ÔhÄ¬õªÒ@x¦`4ª#Ú@_x001E_ôùgÊË@_x0002_Pô_x0005__x0002__x0004_=ÀÛ@´õoÀ\ëÑ@+_x0001_ä£Â@çöõ:ÿÓÑ@¢ÊÃAí/Ð@^_x0002_¾öá_x000F_Ó@o_x0004_8ÿíÙ@_x0013_t¼Wb_x0018_Ò@8tü½ë£Ñ@ú¬_x0003_Þ_x0013_{¸@c_x0006_²jóïÄ@¡3W1B¥Ó@/_x0011_¢#Ó@_x0006_» b|[Ô@À_x0003_wPÌ_x0003_Ú@É-p@¾Ò@Â®²_x001A_ðwÙ@y_x0004_^Ù÷_x001A_Ó@²5ôÒgøÖ@4_x001F_lÑ@ìY®l(Ñ@Ä¨¿?_x0002_Ö@_x0014_õâÞëFÏ@2æØÿìÖ@_x0008_Ðæ%Ò@~ÞkÞÔNÌ@Qüö3Ù@LP%	¡_x0018_Ñ@@a_ù»_x001D_Ö@o_x000F_LLösÖ@pû6Ê@ÌÌ@«»ÙA&amp;«Ê@_x0001__x0003_ÀgT!ÁðÏ@T~ÿÛnÏ@´_x0002_1ÈQ.Ó@ð_ëØ«É@çà_x0015_LÇ:Â@î&lt;ö_x0008__x0018_Ð@%(ôtÚ@_x0002_ø¢&amp;äÔ@¤5ÈÇÑ@ê'(Õ@ý#fNôÒ@ÿ0Þ½Ò@_x0001_[²@_x0018_.Ñ@_x0006_DÏuú¢Ð@Aì¹_x0019_V_x0014_Ï@_x0012_¶M_x0001_(èÛ@_x001B_áDZæØ@¬ÑöÄPÅ@¸ RëÓ@_x001F_Ç&lt;(Ô@»ôeË.7Ó@ïGE_x0010__x001C_¹Þ@ä\+ÁÖ@Ã_x0011__x000D__x0019_A@Ö@¸|»Q:r×@_x0002__x0005_¡ÑôË@_x0007_¦¨ØTj×@¹xlF?Ð@_x001A_à^PÔeÓ@(`oÐÍ@¦Ê®TÓ@QÊP¾_x0003__x0005_^Ò@_x000F_cd&gt;ôÔÓ@&lt;löPï Ø@±@¬ûÑ@_x000F_Í&amp;a/Ø@wÊC_x001B_mkÒ@5ý_x0007_rBÐ@À)_x000D__x0002_®ÄÌ@x[`_x001A_¹Í@-BRÂ5Ñ@¨a_x0011_g+Ë@zÎ¹LqÛ@Ò¤E_x0007_9Ö@_x0003__x0019_+ãÄHÙ@~3_x0015_\åÔ@4_x0004__x0012_í|Ò@_x0011__x0002_\Ï"cÏ@o¥mfÆ9Ó@÷êã"nlÓ@_x001E_°Óù´Î@ï8m8RÜ×@HeÈ×ÍõÅ@Ç91âóÓ@ímüî"Ô@ºå7Éq_x0002_Ä@zg?ö_x000E_fÍ@­ñ|_x0012_RÔ@0Æ³kHÔÕ@é|f_x0014_Ç@_x001F_5_x000B__x0001_F¹Ò@ÆÅÞBwØ@î|_x0005_å&amp;Ô@_x0005__x0008_¼0K4Ô@&amp;nyò8_x0007_Ú@;_x000B_i/$Ó@[©ö_x0003_«Ñ@._x0001__x000C_=Ù@³_x0002__x0007_|eÎ@ÞóQ/Þ9Ñ@¯¼ùUaÖ×@½ÃÖNg´Õ@ZÆÅe¸OÒ@£¢d_x001A_VÒ@Ïkö×@_x0010_zT({Ñ@p¤mb)ïÜ@_x0005_³MÊÒ@p6Ó"oÑ@µUQ@w	Ó@_x0006__x0016__x000D_	¨Í@I_x001F_!yYÓ@N&lt;MBÈÑ@_x0002_/NcÐ@_x001A_|ÓÅ°~Ø@NÄ_x0004_|b_x0017_Ô@"%I^CÖ@Þ§­ùÓ@Å['×@t|_x0010_ÇX_x0002_×@_x000C_Z,fqØ@Rk'#Y4Ç@:Ã0PDÕ@boÒÌgöÐ@¼ÖÁã_x0002__x0003_ýÖ@Fq_x0006_Ë1@Ô@új©7ßÌ@p_x0011_Hô_x0010_Ó@[!Úâ}×@_x0002_nñ_x000C_AÅÜ@&lt;_x0005___x0018__x0003__x001D_Ì@½2w_x0012_±ðÒ@· Ô(_x001E_Ô@ö¹`ØûÎ@ð&amp;_x0014_ÑÆÖ@½ ãJÐÔ@}pw®KÓ@J_x000E_s_x001D_Ñ@_x0019_R_x0006_¶_x0005_Ó@Þ{_x0010__x0005_ëÌ@r_x000F_fiÅrÐ@ÊëdÑê_x0004_Ã@/úë¯+ËÔ@'Ú©µGÈ@kòq_x001B_zÓ@Ø{ÝIHaÑ@t_x0005_l¢KpÈ@©K_x000D_"fÒ@byæZ¯_x0016_Ò@0@ÜMôîÕ@9_x0013__x0005_dÛÕ@Þk_x0017_!_x0018_Ö@¨T´uÏ:Ð@J()óØÓ@¤Ht_x0001_ÐîØ@_x001D_øê»'Ï@_x0003__x0004_kÁk'vRÒ@_x0001__x0002_dk«Ã@3ËËD Ò@_x001A_¥ú»z)Í@ê@SL±Ñ@_x001E_üÐú¹Ó@$P&gt;ôü½Ð@®oFÚç4Ä@Ý_x0007_Â6ß4×@Ð|+ ;È@ÎmàjHìÒ@:MÓú²¦Ô@¤»8'ÜÒ@_x0003_èj_x000E_ZÒ@$ðã»_x0007_?×@PhÜ_x0007__x0017_GÌ@ðÈºjG:Ò@$WôõÜQÛ@A@ &gt;ÕË@lýXèÏÑ@×&amp;¯_x000D_^µ×@ÙY_x0017_Õ@~98ð×@ã¦_x000B_br_x001F_Ö@_x0013_G±Äð~Ò@6ÀH_x0018_ØØ@	ßN}Ô@_x0003_½.Ä@õÚG6ô&amp;Ó@×_x0001_@Ã_x0006_Ð@&amp;ËÕ@d_x0004_½_x0001__x0002_ß0Ò@Oõãý[_x000E_Ó@¦_x001B__x0011_»u&gt;Ô@_x0018_ß_x0007_üP=Ö@O»ÚÐ@ýò]V_x0018_¼Ü@Lï_x0005__x000C_ÂÚ@Î$V_x001F_9	×@á;Ë_x0003_Ð@_x0007_W;ºÒ@ºZ_x0013__x0016__x000E__x001F_Ñ@ õÆ&amp;YÐÚ@ÜQÀ¹iØ@e)×	»Õ@´¨ô§Æ@_x0012_Q_x0008_¬ÄÖ@$\Fï¸_x0002_Ö@;=xèÕÊ@_x0014_ÍÌ÷é_x0002_Ø@y_x0013_ÉÙÅ@ÿÑOâÑÌ@ê_x0011_}æI!Å@ªR±_x0002__x001F_Î@QZ}¸¦Å@À,¼s'gÞ@SOÏ@_x0018_	Ö@±_x0014__x0018_o0åÑ@+×M_x000E_*øÕ@qm¶¶{ñÕ@_x0007_îûßô'Ý@_x000F_Ü^_x0015_¯IÜ@â_x0007_] ôÍ@_x0003__x0004_*uÜß«þÌ@_x0014__x0017_I×Ç_x0004_Ë@Vn_ØÎÇØ@6	_x001A_#HÆ@/Ñº-Ç@Íh*õ¦HÝ@?rå_x0008_cÒ@µ¯_x0018_BÕ@þ]ÔwÜýÕ@Â2¦u+_x001A_Õ@_x000D_è_x000E__x0017_oÓ@_x0002_-(û_x0015_\Ê@§×À³fÙ@R"«ÏuúÎ@î$Zm2ÎÕ@ªÜS;àÅ@ÀÖ_x001B__x0017__x0017_×@NH³6_x0001_	Ã@¤¸_x001B_:Ù@ÈßE¡ÌÏ@[!{!_x0005_ÆÓ@]ÁEyÕ@@Å#ÜÆ@ÜÖy_x000E_¼Ø@N@æ«¿«Þ@r¥ &lt;qÜ@o]b[I_x0011_×@nLr¤$Ú@_x0010_Pê»åÌ@_x0011_W4oNÅÒ@´/üë,3Ë@1jZ©_x0005__x0006__x0004_lÖ@_x0004_Vo?CÖ@×_x001A_ÒÒ}Ö@¾»d³eÚ@­u¨ÅÃÑ@_x000E_ _x0012__x0010_ãÏÇ@s)Â5VËÖ@Hý|_x0007_V­Î@Î2-c	Ñ@~iJ34×@Þ Ø_x001F_×@Ïª§ë¡[×@àuLOÜßÐ@¾$£7óOÙ@WNk_x000D_ÞÑ@3;¾å:áÑ@c(V_x0007_07Ö@_x000B_PÐ_x0011__x0008_Ì@þµ%ñãVÐ@_x001E_6ë_x0017_Õ@´ý¤]h»Ð@ßn5ýL}Û@©¶_x0010_Â¨Ò@k_x0007_?aÖ@l_x0015__x0010_`hÃ@_x0002_hOêÐªÑ@Ð8Tøxß@ï_x0003_°­®Ð@¸ûú52_x0001_Ï@dOùÑ®Ì@_x001A_% g.ÇÂ@¿_x001E_è÷	Ó@_x0002__x0003_îcÉÛZàÊ@þèæ_x001B_BÓ@_x0015__x0013_EÐÜ&lt;Ð@T$_x001D__x001C_©Ô@dõ-ÎÆ@[&amp;EpÚ@ Q_x0008_¿#´Û@ìùr_x001A_üªÖ@Ú_x001A_­_x0019_UÙ@$N4SËaÒ@X|ê¢OõÐ@ïp)«íÖ@\¬VËØªÇ@ÆÅ°\¨/Õ@aIÕ|¯_x0014_Ô@@Å:ÉkÕ@$X_x001B_ÜÑ@_x001F_¡/_x0001_¶Õ@°ï¸5=¡Õ@a-\çcÑ@¼Å_x0008_Z_x001D__x000C_É@*_x001C_¬æÇ@í¹_x0014__x0004_;Â@ªNÈÁxØ@B_x0019__x000C_=øÐ@ø_ò^F_x001B_Ï@«Ï#¡ºË@:2aUÿÍ@ñzhïÒ@_/EÈcË@­_x001F_G_x0008_'&gt;Ð@[°_x0008_¥_x0003__x0005__x001E_pÎ@_x001B_®wÇWÑ@ü8ÆðÙÑ@"¤p_x0004_ÿ{Õ@Å_x001F_?üCÕ@NÀø_x001B_è+Ì@vÝÈQ_x001F_Ð@Lb¢êéÕ@EG}&amp;QÏ@ÊóÖ!_x0005_Õ@SQµG_x0013_PÔ@_x0019_kÔäæhÓ@ÏM&gt;±²Õ@ø_x0001_ÊáçÇÚ@jUZé¡Ð@®	2jÎÒ@_x0004_ÔE«_x000E_2Ó@Z¥_x001F_ÓÿÓ@_x0017_që¾_x0002_ßÙ@ºU_x001A_È@Y_x0001_×dê°Ö@þÙ5Ã)fÕ@65­¨îÕ@Ï}_x0002_²_x0005_åÂ@½Æ&lt;_x001F_Ë@¦ôpöôÓ@%_x0012_äz_x0006_Ô@£õ;}ê_x0004_Ô@ÅRR^4ØÎ@iäG=KË@ãø{£±(×@4Z/a{^Ç@_x0001__x0002_«°þû_x0010_Ï@_x001A_a4\Ñ@/dÎ?æç×@m²=»rtØ@èr_x001E_b÷MÚ@_x0002_°_x0013_çåÙ@³£ÐTÎÓ@-Ëø	fÌ@_x0006_3ÅÐ_x0010_@Õ@ùCùµbÖ@à¥_x0011_åm×@}_x0011__x000F_¨£ïÖ@e1Ä`çÝ@æ_x0019_iÓFØ@C¿ef_x0007_íÉ@`ð_x001D_G-ÖË@²D£:×@ºX®F_x0012_Ì@¶_x0012_Z_x0005_ãzÔ@vÂ_x0007_oüß@Q¿oðÖfË@b³_x0005_[wUÕ@_x0010_0_x0005_5)Ð@nò_x0014_V/´Î@g¸¹Ð9Ã@ÊóQ_x000B_ü_x0015_Ø@¬à5¼A÷Ì@·¿ÑÍÐ@îZµùÄ@øyfXÜ@¨#½ÑÜ@2_x0004__x0006__x0001__x0002_ûKÊ@t¹_x0001__x000E_ÝÖ@Kê_x000C_D_x000D_÷×@&gt;ô£Kà_x001B_×@3ù¦&lt;Y&gt;É@Â9K	ýæÒ@ÔÁ2L4Ò@È_x001F_XÙ@`XYë¼Ê@I}ÔÖ×@'©X_x0011_Ò@ÊvöaRÕ@i_¶_x001E_ÂSÐ@_x0017_ÉÅþh×@¾_x0004_ýj¦_x0004_Õ@¬´KÔÐÖ@tfåyÜ@bk¡_x0002_/÷Ñ@BCæZ_x001C_íÔ@ÁÉ&lt;_x0003_ÞÏ@}À_x0008_#"Ð@_x000E_V93Ö@£_x000D_l_x000E_dÔ@_x0018_EaÇ@_x0018_tp@×9Ô@_x0010_µëÕx4Ó@_x0018_ÉJ6Õ@¶õ_x001D_½Ý	Ý@×r6PtsÕ@S½J_x001A_÷Ï@ØZÀ_TÔ@Ki_x0004_9á¶Ö@_x0001__x0003_ÉX_x0016_^Ô×@_x000E_°d=Û_x0015_Æ@ùpáwÞÖÈ@µJ#?¡hÕ@[Âá8¾Ï@&gt;Üs6î¼@&gt;_x0002_d«GèÑ@ØTøM¦nÑ@æ ÓC¼È@/i¬3Ñ@¸)èÌH-Û@ª§ _x000C_ÞÉ@9_x000F_Bv³#Ô@¿_x0012_º¯Ò@Àpêþ«ÓÍ@èïBci2×@8è~é_x0011_àÕ@ïÅÚ_x0012__x001E_5Ò@à_x0001_¸_x0005_HÑ@»ñ¢Öý¿Ô@§_x000C_3·öÒ@_x0002_,_x001C_JÐÚÕ@Åa%«éTÒ@ú=u_ºtÕ@Ð¢/rÂ_Ñ@ê$§¤¸Í¹@£ºlÍÀþÒ@9_x0008_-_x0016_ÇÑ@l¬[Ó@ÖêK&amp;_x0017_Õ@§_x001B_}KÔ@_x0005_©ø_x000C__x0001__x0002_»»Û@t2þP¬Ö@B¬3L¤Õ@7&amp;©ê­&lt;Ê@º\__x001D_OÓ@Åx¤!¶Ó@7J¼«Ê@YÚá}_x0016_æØ@¦e"Ú@ãæÞxÅNÕ@ÏÏy¦ôÈ@ÙþZ÷+»Ô@Ã_x0001_Z8ûJÕ@Ó_x0013__x000F_&amp;Ð@×@BqÁíYÕ@àG$_x0014_õµÙ@_x0002__x0019__x0011_?/ÆÑ@ò¯_x0008_#üÂÐ@_x0017_a_x000F__x001F__x001E_ßÔ@/_x0017_r_x001B_LÔ@üUËâÄÒ@¿_x000C_8H_x0013_ìÑ@eûQ(¯Õ@¸Ë_x0011_ç_x0006_Ò@í%Ø×ÓÕ@O2#_x000E_×@YÆXp»ÉÔ@Ì³âmsÒ@«_x0012_Ã*OÎ@'ú_x001E_nØÓ@û±y¨SÑ@ê.&gt;Ó@_x0001__x0005_Ò_x0004_iù_x0001_íË@_x0003_Åß_x0008_ÌÐ@_x0010_b_x0014_¤írÑ@â}$ÇÈ×@¶Æ_x0006_-É_x0006_Ø@&gt;ºH¶µòÔ@¹eÆ;¤\Ó@øÃ_x0018_&lt;×@@î_x0012_]äÓ@WLCµ	Ô@Aÿ" ãÏÔ@KneËË@ÜÈv¡ûÀ@",¤;_Ð@¡_x000E_?=´ë×@_x0011_KàÄûÓÖ@í_x0007_­D=CØ@Íê|¢öÔ@_x0015_ÿ_x001F__x0011_áæË@»pe_x0005__x001B_BÑ@&lt;»¦ÔÛvÉ@Õáé_x0015_eÛ@_x0002_¹æÝxÐ@#?`r	Ó@-_x0008_=_x0010_£Ó@wDñ©JªÜ@_x0006_6_x001D_W(bÓ@\t®ÏWÒ@oµu­oÖÒ@? *_x001B_õØ@&gt;Ý²-×@~Û¨º_x0001__x0004_5&lt;È@_x0019_iØt×@Z4FFûÏ@X¶Än4Æ@Z_i´_x0018_iÜ@_x0002_¿&amp;*»@ÖTB«Ï_x0013_Õ@FaJ_x001A_gÒ@	³èÔ@nä_x001B_ûpÍ@ËU´vÀ%Ù@£»_x001A_øCÍ@º_x0001_²¨_Í@èRD¥pÙ@« àT­Ø@Æ	¶J¥Ø@Èa_x0004_ëïúÑ@ÍâS_x0002_gªÓ@7_x000C_1¸Ø@t®nz_x0018_Ô@Æ_x0004_°4eÏ@j­KJ(Õ@ÏqàVtÔ@À_x0019_9E¨×@\a_x001A_ÉÃùÊ@°ô°_x0007_¥ÁÌ@-¿Ú±tÝ@&gt;Ð[;!Õ@_x0014__x0010__x0012_¨IÎ@)_x0018__x0003_Ó&gt;Ý@)CÞ7öùÐ@À_x0003_P_x000F__x001B__x0013_Ó@_x0001__x0003_;}e&gt;ÿ)Ø@ÐGxðk,Ù@_x001F_äW#ô¤Ñ@,´¸'»¤Ö@ÿalXÍ@²¥­¤Y®Ò@_x0001_#_x0003_øTÌ@¸X^3Ù@Ï_x0002__x0002_÷Ý-Ò@ÁjÖ)þwÓ@°	0(³Ñ@NXû"îØ@¯yX_x0004_q¾Õ@ãSÙãÔ@4_x001F_|¤_x000F_®Ù@kfêàÓ@¢ï¬_x0008_´Å@ID¬Ç_x0019_áÒ@IíyÉ._x000D_Ñ@±Ö_x0017_0_x0012_Ñ@_x0019_=K$Ø@¼ÛÔB]kÖ@Fº´ñ-Ê@_x000B_A_x000E_ËÕêÐ@¤½+}µÒ@_x001F_[n_x0003_.lÑ@óÇÒ\ÑÕ@eàDþÕ@Ä§ø÷Å@_x0012_&amp;_x0017__x001F_s_x0017_Þ@&amp;YMËö5Î@²F_x0001__x0005__x0006_&amp;Õ@þ_x001A_ådÓ@[×"0lØ@Áó´kñ«Ø@$_x0015_/»ÀÕ@rýk° Ø@¥J,Ì@³T_x0004_ãE×@1_x000F_ÿ!§Ò@¯o')sÌÓ@_x0012__x0016_pE¢Ö@8qÅÜ_x001D_Û@rÍ&gt;e¶GÌ@úû³_x000F_ÀÐ@M¹pÓß»Ã@Xõe_x0003_~ÐÐ@ÖõþtÎ@_x000F_-²_x001A_52Ò@âÇã_x0008_«Ð@x_x0002_'XÏ@ïdÚN	Ñ@è_x001D_8;HÒ@.@ÓvyÖ@_x0016__x000F__x001D__x0002_ê¯Ð@máLÌvçÇ@_x001E_ÀùØO×@Én½¬TKÛ@,UeSãCÔ@¢´DÑ@¤_x0004_rNÍ@`¼9iÔ@·Mú_x0011_´_x0011_Î@_x0003__x0007_K¡ IFÄÔ@Ë_x001E_Å}CÞ@ÞHÎ60Ô@_x000D_ö_x000E_T£Ô@°¹WEKÒ@NÈµG_x0010_Ô@V¾ÿc_x001E_×@zÐ_x0001_,Õ@y¬&gt;¿_x0015_ÚÛ@dº%&amp;Î´Ð@%zp³Ï@%SDÿ.Ü@£8_x0017__x000F_ànÔ@ÚõíØíË@_x0012_÷¸K_x0001_NÉ@©e_x0016__x0015_åÕ@¸ÐréôÄÏ@W¿G0ßµÁ@JºUñÕÕ@Èù'=Õ@r4É_x0001_Û@_x0004_%S¨É[Ð@!5_x0017_HÂ@Ó_x0011__x0006_©_x0005_Ñ@0ðù°_x0006_Ú@DßOÐë!Í@&lt;_x0002_¡_x000E_!À@_x000F_Ø_x0013_FõªÓ@_x001C_òfBf_x001C_Ì@ãb_x0017_"#Ø@GF_x001B_©_x0008_Ì@à_x0005__x0013_ _x0001__x0002_Ò×@ëLþWØ@pX0m®*Ö@º_x0012_ÕÀXúË@@5ù;ÎØ@_x0004_AJ99`×@û°¸¯1,Ô@ 4h÷h&lt;Ø@û ï§pØ@C´|Ñ@FáT_x0006_×7Ü@ê®.w7Ô@ÿÍÜÚ¤lÔ@+¿¹á_x001C_éÓ@Bß%9-nÓ@¡EI_x0014_/u×@?ëM_x001B_8Ó@iÐ_x000F_uh_x0019_Ñ@_x0018_@Î_x0003__x0001_×@ÉE_x0002_×`Î@|y®r[Ì@_x0004_Ñ(TÅ@_x0014__x0012_ä-öÊ@_x0001_5çUÚ@ú)N¿éÎÌ@÷K7®_x001E_Ò@Q²ôÊÞèÜ@j_x0007_#$_x0005_CÎ@Ü°äñéÖ@¦j_x000D_Üß¨Õ@¤e_x0010_Û_x0011_Ú@qº_x0011_\pÉÒ@_x0001__x0004__x0017_ã_x001B_3»×@û¬òÉÒÜ@EÈín¸Ó@Ëp |_x0013_{×@¦_x0007_Z\­cÐ@¢_x0018_"ÒnBË@À(þ«R_x000D_Ô@õp_x0018_0èÑÙ@/î'ïu\Ò@V_x000D_¨ÌùiÐ@x)_x0004_Ò@=vå¢ëÚÓ@æ²¾æ+_x000C_Ü@L£hÂ_x0012_¬Õ@8îTuØ@(½H+ýØ@ôH¹_x001D_æaØ@Ug_x001C_WÚ@2mÅ_x0016_ÈÑ@_x0016_TðçÐGÓ@_x0005_à5=_x001C_Ó@_x001F_&gt;_x001B_±ß@._x001E_u._x0018_¥Ë@Ð1*_x0005_àvÌ@F¬_x0015__x0017__x0005_Ñ@ÈÒVîQéÓ@Ä/_x0004_A._x0017_Õ@xz_x0017_¢Ò@Ú K-­Ù@à_x000F_K_x0002_9ÇÇ@T¾â¾5Ù@sj_x0003__x0015__x0001__x0005_sÌÃ@µDÉî¢jÅ@çdU*ÊJ×@üj_x0001_°Ò@_x001E__x0003_û}zÎ@5.¸_1Õ@ÎtÁm_x0004_Ø@ö)C _x0011_Ø@nµÑVg_x001C_Ð@¤b_x0018_}a_x0014_Ò@_x0014_üãÌäÛ@"]Ñ·×@EC× ¡)Ñ@L_x000B_Þ¥¾Ø@êUÀðeÛ@£±O^_x0018_Í@ñ:_x000C__x0016_Ð@_x0006__x0004_ñ¥gêÚ@_x0004_Égl_x0005_fÖ@ !C+¤Ï@Äî_x0012_3ïÔ@z_x000D_õ®ÍìÛ@Ópy(XüÐ@&gt;9tû_x0002_È@"ÿl^#yÊ@Ã[Å¹n,Í@ÚB+_x0010_ë&lt;Ñ@¦	±ð_x001F__x001A_Ø@_x0010_O³_x001A_ ,Ë@H4Ç÷_x000E_2Ø@:üðQ«Í@_x0017_U±ÒÄ|Ó@_x0001__x0002_á_x0018_dÍ@ÆÏ:êLçÙ@þZê¾Ò@Ö³[¡²Ó@æÈV%AÓ@Îw¦ÉTÓ@ÍmrÑv¼Ù@@_x001F_»_x0002_]IÖ@_x0016_óáè¼bÚ@;Àïí.Ô@{ôBÛãÿÕ@*Ù0ùÛÔ@ÃÃ}_x0016_{Ï@(Fù_x0006_nMÇ@à£Rª_x000B_Ò@¾¿ÿ]Ü×@BYÄªõÖ@_x0005_ª´W3LÓ@¿_x0001_:÷ÝTÁ@é_x0004_êÒ@ù½³U{øÛ@l¬v¥w}×@_x0002_ÑäÌ_x0011_PÖ@Æ¹­Ö@ÊLßñöÓ@ÉV¨ßÚ@PðÊw}DÚ@À_x0013_wõ@_x001D_Ö@æ·f9þ­×@_x0003_¥ÞÑÄ@B_x0012_pÖæ}Ú@4ëû_x0001__x0002__x0008_zÍ@Ö±cb$Ñ@z:_x001F_7|Æ@F÷'óÞ@Â´_x0016_¤°;Ò@âo9ÿ	Î@0_x0006_Ç i_x001A_Ü@ä_x0011_P_ÄEÕ@§\_x001E_ã:Ú@,_x001C_®Ó@°æY·ö×@ªw'°ÅÔ@½URí{Ï×@w,*FtÒ@Í)qHØ@_x0011_qÏ_x0001__x000E_Õ@Ë/16AÒ@þÜc+"Ï@"R&gt;ÙcÐ@_x001B__x001A_ûJÏÑ@¢_x001B_°-i_x0018_Ö@Ì3ð@¦¾@_x0003_:ìíiÓ@Òùs_x001F_}_x0005_Ï@_x0001_¿+ÞÒ@ÈA_x001F_LLÌÎ@d2zîS×@_x0017_ ^_x0002_&lt;Ô@ m´_x0006_lTÑ@âL#5Î_x0017_Ò@\ÚÛêÇ	Ç@½_x000F_(½Ô@_x0003__x0008_!èãÖ_x0007_QØ@¢î´dÑ_x0019_Ó@¥÷;2Ð@ÃátuÒ@¸ï_x0002_{_x0001_Ñ@t°ENaÙ@!zÃdÑ@Ø®VÀBð·@ÆÓ_x0006_v_x0019_±É@q&amp;ø}:Õ@Å3h_x0015_CÚ@_x0002__x000F_ãõwYÛ@CÿK_x0007_c Ñ@JÎJfÈÙ@²ø9;Ç@ü|Í½s×@à§cDÒ@pÚ%_x0005_Ó@â_x000F__x001E_[ÓÕÑ@¬Ð¹Ñ/Ð@&amp;^¡_x001E_Ê@È&lt;mÕ@ÔVliäÖ@_x0018_,ï'ÍÉ@UÙLÊöÏ@_x0007_­wmôÙ@MSBøÖ@_x000D_Â,^Ï_x0016_É@°_x0004_G cÅÊ@Ðâ_x0008_ÇqÖ@%UñÝÂ»Ñ@Î|]¹_x0003__x0004_	ËÝ@þ9_x0005_ïÞHÛ@´&gt;^£_x0004_µÔ@âÞú&amp;-¿@Ñç×íKÍÑ@X)Ïæ_x0001_Ð@ªX%l_x0017_ÄÍ@h@×Wñ¦Ô@Å	FÓ¾_x0004_Ó@]PQ°_x0016_WÓ@_x001E__x0011__x001E_+ê)Ò@ë´Ý^¦Ñ@ÑöÈA]vÑ@e _x000D_Ä%Ô@t¼_x001C_ÆIÈ@§§i^«_x000F_à@Nßx8v©Ì@Íöt_x0008_Û÷Ó@ßë¢EeÔ@°«9/nô×@^ü_x0001_u_×@h½[_x0005_0aÏ@°Åõ"¤Ù@ _x000D_pÔE§Ï@0×ï#XÔ@Y_x0015_¸c-ëÔ@)A_x0010_s&amp;Ò@P_x0012_z¦,Ô@[:ïHYØ@ÇP¼U_x0002_LÕ@d¦BJ:ÒØ@_x0014_­+_x000C_wÕ@_x0001__x0003_ö¡õy'_x0012_Õ@z_x000B_¼9?«È@PÉw(_x0002_Ó@Ô_x000B_tN_x001E_%Ö@IòZù:ôÑ@K)âËýÑ@&gt;×ü&amp;¿Ó@þmV²ã³Ë@²p!ÙñÓ@6@w_x0012_|~Ô@n¨èô­Ñ@H}V=l_x000E_Ö@gCB	_x0018_Ð@rQØ×@#¹_x0006_À÷Ò@Hå`¾æKÖ@«o1L¸Ð@ú¤5$Ô@©_x0018_º§Î@Ùt³·/Á@#,)ô¹Ô@kS[óôbÎ@a¼¯Ç¦Ê@!_x0018_»òßÓ@äò_x001B_ô_x0007__x0004_Ö@-rzÉÔÏÎ@8÷`ò7Ø@ÌUyÚ!Í@í«k¸?=Ï@¹*HþÓ@)_x001A_KéIâÓ@òw6Í_x0002__x0004_Ð'Ï@d³ü5)&amp;Ö@ú5öÉ_x0017_Ñ@_x0001__x001A_vÆÂÓ@ì©_x0015_!iÙÔ@+.QÓ)Ô@$"|_x001E_#_x0007_Õ@ú?Jå{Ò@\Èd_x001F_Ô@áÏ½&gt;2Ð@[øãÏUlÐ@çev_x000E_¬¯Ò@Ôc²)Û@thåÍ@¿ÈNà©xÌ@«ÏÌß§Ð@Ñ_x0015_ºø_x0001_Ê@§ö!,ìÃ@Bî;ÜØ@À/_x0003__x0004_TÙ@¸Íð&lt;Ã!Î@wnØö¨_x0014_Ö@êé¬¬_x000B_{Ë@òÆo0å·Ñ@r'_x0010__x000F_Û@¯¹_x0001_âOåÔ@_x001A_½kjWÖ@ì¡¼àÖOÑ@Ú_x001F_°QúÐ@¾5n×ãÐ@l½s£_x0012_Ö@¸f(B_x0003_zÒ@_x0005__x0006_ùÉ.ìÆ_x0001_Ò@ÂñpKo	Ê@Ä_x001F_É7_x0011_PÐ@®N_x0005_Î¨vÝ@_x0013_Çÿô¹ÎÒ@QVÚ7 Ñ@_x0006_IF.fØ@äÔ{¯×Ð@_x001A_Mßºí!Ò@²_x001B_w§_x001A_À@Éü©PóüÆ@ø9N÷=ÝÞ@þ4"_x0002_Ú@|À³|ßÎ@¶/¢Ñù_x0004_Û@L_x001E__x0018_7ÐâÒ@òâÇ¦ÊEÐ@&amp;t_x000C_@|µÍ@-_ÚTòvÖ@º48¹À×@e©ú)Ð@Øÿ¹¨êÈ@_x0003_cÇÛ@¾SÝ±Ý5Ï@_x0010_¶_x0015_ÜsÙ@c§Ð^e_x000B_Ð@3_x0006_Öï ÖÔ@R½ÑSÀÕ@,_x000B_ÒkeyÑ@E}âáðÎ@«êw-½GÙ@XãÇ_x0002__x0003_(ÛÚ@0ÆM$ yÓ@br|ùØ@hØ»_x0001_§ Ø@&amp;ËÎÁ_x001E_Ô@éçALvÈ@_x0019_:Ó@_x001E_Êý÷¿rÐ@dõOôJvÐ@5a±fè®Ú@_x0014_õÏ@º¨üÌ¶/È@âwÐÏ_OÍ@;«¥¥¦Ó@±ökøU¹Ö@*O{îÙÖ@kïÍ&lt;ûÓ@Ë_x0003_ë)XCÓ@®ÿ_x0010_'y®Ô@úËnÅÛÐ@)n¾sàÎ@^K	ÑÃÕ@B(±»Ý@3÷_x0018__x0018_¶Ñ@ ô_x0014_äéÔÓ@_"ã³Ò@)°lÊÉ@ÂË½¯µ_x000E_Í@ûRÄ_x0018_ø³Ø@_x000F__x0014_@¡ÑÖ@ÜÊîY#S×@_x000B_f÷)_x0001__x0018_Ô@</t>
  </si>
  <si>
    <t>d6c676d1e2676d5fe6c212445a671065_x0003__x0005_¬Ú7+4¥Û@å­$g_x0011_ÇÓ@_x0017_yì|ÛÀÑ@F2L_x001B_i¼Ó@zúá9Ö@Ïl¬«ÍõÚ@´_x0007_¿@_x000C_Ù@üñ_x0001__x0007_³æà@ZÉ¹Î%×@¡*U^ÜÕ@zÈÈÛ&gt;Ö@v_x000F_)}_x0013_Ð@ûîyÁØ@pNÅþãÇ×@Ü»Wý!þ×@$&amp;Râ@_x0013_Gp_x000D_MÓ@m"»_x0004_Ù@¢	7ëSyÙ@ó_x0016_EpArÓ@Ú41ßÀéÍ@nÎl^	Ö@v$ä_x0011_Þ7Þ@9%¹ª¶Ô@³¥sOEÏ@Î«îàoÏ@_x0008_Á¨ð¹`Ô@ÇySWÊ@_x0010_á_x0002_3_x001E__x000E_Ð@·vJ(+Ñ@, ÿ_x0005_ïÙ@¾{Õ¢_x0003__x0005_áÁÖ@Ë§U%Ï@ª$Ú/Ö@_x0017_IÔ¾\Õ@ô&lt;¬ù¤@Ù@'x_x0001__x0006_ÔèÕ@°ø2_x0018_ìwÒ@¨=Ù­W:Û@_x000B_PÊïÞKÒ@0mjÑ@qq¦ÙvÛ@_x0001_MêxîÐ@§%úe×@sÛJ_x001C__x0001_«×@YÙÙÙ`GÔ@×_x0004_÷_x0017__x0014_Ó@ÞxÚÅË@~_x0013_)e»ùÜ@_x001E_ã3)_x001A_Ù@½_x0016_%®^Ö@ìß@è¸ÑÉ@#_x0014_ù_x000F_tCÐ@öÒad£SÔ@	i×«ÖÇÐ@_x0011_d8Q}Ð@8+ôU{8Ò@3ï¤=GÒ@~ ó"_x000D_Ú@_x001A__x0002_»4¿Î@rW_x001D_	T(Ú@¿_ã1¿ÔÏ@ÐÛßÞ?Ö@_x0003__x0005_BAÏ_x0016_¼Ò@ÈëÒò_x0005_Ñ@_ÑeÐhà@E½K\DÑ@ìÞÝ!±²@`	X_x001C_È@KñÇDèÎ@°÷´~`Õ@?Ø¯ëÒÓ@V:4ä:Ñ@¬ÿ'ÜòÑ@_x001E_?K¼vÙ@02½eâ~Õ@ÿ2_x000C_Ö@ÂÐjp!ÇÕ@_x001F_Y	_x001D_|ÓÔ@Óñ¸å_x0005_Ô@K:_x0016__x001C_ðÌ@ÔöAõ|ZÈ@.Ò&amp;©Í@àt_x000C_ùIÐ@_x0002_a_x0005_ZÝkÒ@×ÿm¤_x0010_Ò@ä»B¾xÔ@_x0011_Y=Yä&amp;É@Ðöbà5_x0006_Ò@+_x0012_´7ØÒ@æ|C:Ó@lS_x0001_h¿_x0001_Ë@Å_x0004_¼xôÕ@,·®.Ø@üód'_x0001__x0004__x0005_îÄ@Ö_x001E_õÈ_x0001_ËÍ@¨z2Èß×@¡U_x0014_L_x0010_zÎ@y.Uø÷ìÑ@ñÅ_x0002_É¹Ú@\Ò9º_x001F_!Ó@®b_x0015_ØË@T§P_Í@L6dß{Þ½@S_x0008_o&amp;SÖ@¦]_x0011_+aÉ@(r©@Ä@ø_x001D_F©¢È@[V_x001F__x0003_W×@_x0014_Ù&gt;;F°Ó@ _x0018_`³_x0017_,Ó@j_x000E_-P_x000C_¢Ó@ABÛ4]Ô@'Ë­5Ì@0Á+Ëk£Ú@6%Ü²8ðÏ@7ðD?tÔ@±Þ"ü±Ì@k_x0017_ø_x0002_HÓ@_x0017_wi¥0òÐ@Xôµ=Ó@Ã/_x001F_¤à@Ñn¸c[Ô@BrJð_x0006_dÊ@cjã²_x0017_6Í@_x000B__x000B_¯mÕ@_x0001__x0005_^ÕÞ³ÙËÙ@z)é&lt;	LØ@²_x0007_bi2Ö@{ñ5JüÔ@"?½_x001F_+Ù@}D"_x001F__x000E_Ù@rf9£+Î@'³Ûñ"Ï@¿$¢:´üÖ@_x0002_æQBú_x001F_Õ@aØÒÒ@O½ÿ¼+Ú@ÖÌøÒ@ÕÐFN1_x001F_Ó@§3¸_x001E__x0014_½Ö@£þ_x001D_-æXÒ@_x001C_ïÓ_x000F_3Ô@_x0003_ß,®tÑ@nÄ:4Ú-Ö@_x0006_ºpLG/Ñ@O_x000B__x0015_º_x000B__x0018_Ú@ËÉ¤Ï$üÚ@Z_x001C_åxÐ@è:0@ûÒ@1Wº5_x0008_èÐ@¡_x0004_³_x0006__x0018_úÙ@x_x0003_,A2çÏ@_x001D_.ÊÉOÒ@Ñ_x0018_¹7Ñ@2ÉäÕ&gt;_x0015_Ù@©l_x0015_ùýâÁ@»¸=_x0007__x000D_¼Ò@¨9ê6_x000B_j®@7_x0010_¡ø.Ó@ÙEÉ@¨"_x0004_Vl ×@ÀÜ£³ußØ@¥@_x000C_¡_x001E_¬Ô@n6rãûÔ@É_x0008_/b%Ý@_x0005__x0001_ù­üIÑ@Ã«Ûp,IÔ@G¢ê_x0018_¬fÑ@~1 N­íÓ@´ßÈ¦XÑ@P÷!ù0Ä@#ýñ«0¦Ä@'w±ÆajÒ@1`R²gÓ@_x001A_5_x0010_&lt;Ö@d_x0013_8©_x0004__x0006_Ù@é÷^ _x001F_RÓ@ú&gt;ñ©Ò_x001A_Ò@Ê:»m_x000E_pÒ@^Oð²ÒÐ@_x0003_èå°ü_x000F_Ñ@_x0008_â*Ë_x0005_×@bèk(Ð@î }¤RÿÔ@ÂØÛ_x000B_bÅÉ@Êâ@7YÖ@jÿ_x001F__x0002_àÖ@¥	_x001D_E_x000C_]Æ@_x0001__x0003_]h_x0006_8Ð@_x001E_B_x000F_@_x001C_3ß@ÒÓû_x0004_BìÒ@ÿ*@Á²Ô@|ælYÖòÒ@»_x0013_+Ñ!ÎÔ@îq¸_x0010_:_x0018_×@áAõAÓÑ@@9 ÜoÊÖ@ZËù&gt;_x0012_Ð@TUz_x0005_&amp;Ó@_x000B_Tx¤Ò@ð_x0012_/tx;²@\£¥MÓ@c¿_x000D_ßÑ@î¶KÝÝçÓ@e_x0004_§VÄ@Õ¶)Ü_x0002_7Õ@JB_x001B_HÒ@P­$LÛ@_x0010_Zí#pÓ@ÿ£+jÑ@	öÚ_x0017_Ù_x0004_Õ@¶[Ý þ°Ò@ºª\ÎMaÜ@Aw¡øÛõÓ@ìmÑq_x001E_ÝÏ@ÈdÂ1uÊ@ò_x0008_¼_x0003__x0019_Ø@Æ_x0002_ÖÀÐË@¶d_x001A_røÒ@ÈßÆP_x0002__x0003_ÖÐ@~p)Ïû"Ô@_x0001_÷_x000D_ê_x001B_Â@9i¢_x0002_k_x000C_Ù@uHõÅÇÛ@W÷_x000C_:ÈÑ@f¨ÐYfÖ@:¿pÿ;}Î@FÉ1ÃöÂÕ@~(ÎÕ@«.ÄOÏ@Tq+ö¹Ø@¼k_x0007_]0°Ô@_x0011__x000B_ÉO_x0001_ôÀ@±·|aéÂ@_x0002_amZªÔ@ÐÓTò_x0015_iÑ@Iy_x0017_GÎ@Bä'Õ=Ñ@ìð_x0013_¢_x0018_TÒ@_x0010_î¤"Î_x001A_Ù@é¬_x0014_¾Õ@U!4_x0003_@?×@ß_x001A_Zð,õÐ@ÚÍtV¼³Ä@²_x001E_'=3Ý@_x0011_ÏDJeÜÕ@öÁ:þ_x0014_Ô@Çê×@º¥Ò/ÚÖ@ãÍ_x0017__x0004_Ä@&amp;°²_x0008_SºÔ@_x0005__x0006_&gt;8'_x0007_[±Ï@yÂ_x000E__x0013_hëÐ@_x0003_Ã==XÑ@&lt;·^Sj1Ô@°_x0001__x0004_AR5Ò@~ÿ¹ ¯ÛÐ@DáÈ¨¥Ç@º+ýw¼SÔ@¦àÞ¦Ô@Î@_x000B_n²Ë@_x0016__x000C__x001E_2®ÙÑ@éVOóz{Ð@_x0001_3Ù_x0013_GÏ@Ö÷ØÏÙLÕ@Èrç¥ozÑ@Ò£}q$Ð@7.&gt;4Ò@_x0008_)L¼è×@sðéî_x001B_Ô@ÍÌ!~KUÔ@_x001C_ÔÃÎ_x0008_;Ü@,¦Ê_x0001_ Ù@Ní^_x001F_ä2Ñ@0Ò_x0007_&lt;_x0012_×Ä@£&lt;{_x0019_1lÖ@±_x0002_cé_Ó@f+Í_x0010_iÖ@qôú.#VÌ@F´P­0Ú@Òjÿ¶ÚÙÛ@YÌ¼Ú@ÒÖ`È_x0003__x0006_¬Ö@¶ø;ãàÒ@_x0016_I¯B­Û@z ®'_x001D_h×@_x0019_ÃoXÅ@ýYA_x000B__x0005_ÑÓ@)&lt;\ZÈ@lXOBå=Ó@ðoc¤ñ6×@òMÄ_x0001_&amp;Ê@ìf«4_x001B_ø×@_x0001_xO®Ü|Õ@;óÒÝ]JÔ@ß­á«_x0010_Ò@'_x001A_vfpÑ@ Lkz_x000C_Ñ@è_x000B_^nÆ@5f&amp;_x000F_ýoÒ@6N__x0004_Ò@¹)m_x0018__x0002_È@îÞb)_x0001_Ô@°Jðo_x000E__É@÷ã{_x0005_ªÕ@xnö_x0014_(Ð@Þ_x0012_/_x0018_!×@Yäµiì_x0015_Õ@_x0016___x0002_,l"Ó@¬åQëuàÖ@ÆÓÛ¾ÁÎ@	BB9Ø@_x001E_=$Ð_x0016_Ð@®ÕÔ?xÁÍ@_x0002__x0003__x0003_ÄñË@KÏí_x0008_&amp;Ô@lØ_x0001_-9ÀÈ@ïÃ|Ã@îÁµzÒ:Ô@ì´´IL~Û@_x0018__x0018_-x¯Ê@¦_x000F_¹\â@·³_x0008_¦	Ð@ÛñKg]0Ï@f]äðVÚ@Ñ´né&gt;Ò@±ÍnhùÍ@²&gt;Õ@|³_x000F_Ë@?Ù_x0014_eÐ1Õ@?]þ_x0011_µ}Á@_x001B_ÏÓ¶ØÔ@;¸¾#Z-Ø@-P³aµgÚ@¦Jo_x000E_®¼½@wxâ;¼Õ@_x0013_BîTÕ@hj__x000C__x001C_©À@àÉ=_x000D_çãÓ@0äêxðÔ@Ã$KûËÁ@&amp;_x0001_AW`×@í¯J_x0014_~Ò@±P#c_x0005__x0005_Ò@x4å_x0016_vÖ@C?_x0003__x0004_î_x0001_Ö@ü-)ÍNá@Ôí_x000E__x0003__x0019_|Ô@0Và@_x0016_2Ù@Ëé{qpÅÒ@&lt;ë"Zp¾Ë@G;ûÛ¤ÑÏ@ôÞf\ÊÌ@_x0018_ûÝÚùÙ@ÓºJ_x001E_Ð@Ê	_x001A_éìâÕ@tzômçÇ@ÂÔ¼F&lt;%Ý@ðj_x001F_Ú_x0008_Õ@ÜòðxqûÔ@©re{_x0012_~Ç@Ó_x001F_q¤+_x000B_Ï@_x0006_BÊ¬ö³Ó@_x000D_Rb¯ãÓ@§_x000D_\\}¿@Õï0ÚÖ@_x000D_.a¾_x001A_Æ@£6-UAÆ@¤_x0018_Æ!»VÙ@¡\h÷·ÏÓ@_x001A_;ÔÓ_x001F_¹Ö@_x0016_ÛG¦qÝ@'Ût ºÖ@_x0017_ã_x0001_'­Ö@¾ñÉt_x0012_»Õ@&lt;ëúO5ÝÓ@B_x0013_d_x0002_ÆÙ@_x0001__x0004__x0003_Û|+|Ë@_x001E_¾©^½ÐÑ@Y_x0019_.$n_x0012_Ó@Iø¾_x000D_øàÑ@Kº^×@Üåô ¯SÐ@¯&gt;Ó/Þ@læ7l_x0016_4Ô@ð.mêxÒ@¤_x0012_;_x001E_uÑØ@·Z%¡EÓ@B')iúØ@*÷Ã7Ñ@{G[®@¸Ò@ÿÃÊÁÒ@_x0013_,-¨PTÝ@Ê$\#Ã@ÔM* Ò@´þÑãN_x0010_¼@_x0007_ö:ã¼Ò@¯æe_x001C_PÙ@_x0004_µ¡¦_x001C_ÓÞ@T´J_x000F_!Ð@T/g7|ñÓ@_x0015__x0015_¢Ñ"_x0002_Ê@êöWf_x0007_Ê×@¾¸Ó@²_x001D_wÖ._x000D_Ò@XËÊúÍgÑ@&amp;­Jç÷Ö@¡KO[v¹Æ@õ»_x000B__x0001__x0006_ÞÔÕ@_x0012__x0002_5]_óÉ@NvºAÙ@µ&amp;zí^´Ñ@¥×»_x0008_z¸Ð@tåo¢$½Ó@v»³_x0013_&gt;kÔ@V_x001C_ã?zÓ@?Ï½OÃÔ@¬Õ «i¿Ð@_x0018_¤WO2Ú×@_x0005_&amp;U¡þëÓ@cwQ&gt;4Ù@ooByµ_x001E_Ò@õ¡ÿêÒ@x0D?4;Î@$ú«g!OÒ@¸Û	,l Ê@9¡Oð§_x001B_Ö@be_x0019_[þ¼¾@á_x000F_ºesSÜ@¯JnFiÐ@^åuHð¿Ö@È)ú$Ø@Æ_x001B_­IÁØ@w_x0003_ìëÜ¨Ø@Q¦ñ_x0014_ÂÓ@ÎáÕp½ô·@ì+#Ñ@$¸ú_x001D_XØ@´Ê/w_x0004_Ó@×4¸_x0019_í½Ó@_x0002__x0003_5_x0007_³,* Û@GA³ç¶Ò@jõ!ÎHià@Ø_x0005_vÐsÙ@üç=C=Ø@zÃÕ/KsÞ@Û._x000F_¿õÝÒ@~ÖÁËá&lt;Ö@uw_x0006_ü4Ô@3)cgèÚ@ 2F_x0015_vÒ@À]_x0008__x001B_8äÒ@Esx_x0001_ÒÖ@üàùy¬ÒÕ@R¾_x001A_	í¦×@ÿ`Ô2ÿ'Ñ@0·|Ò@+È_x001E_&lt;fÙ@b/ÁýhqÈ@_x0004_tUc´Ê@_&gt;Òò+Ï@_x001F_GïcúÊ@{£Bµð_x0013_Ó@xÁHA_x0010_Ó@²î_x0016_ GÖ@:ô~×}_x0006_Ø@ _x0017_×ÿNØ@?oeiÅÐ@É_x001B_yÒÖÍ@®©ò¨¥õ×@ó$£a)×@§Ô_x0001__x0002__x0005_ÏÎ@æ_x0016_;Ù_x001D_]Ö@_x000B_è_x0005_½-Õ@ôþ5_x0015__x0011_]Ò@Vì_x0012__x0006_@Þ@XzË_x0001_¹@bÜø_x0016_+´Ô@ÞSA_x000E_ÆØ@EX£#P]Û@ÊðI¥ç×@¿+Ð}æÕ@_x0015_J(º&amp;Õ@nR¹._x0012_ãÌ@_x000C_²H&amp;ú¾Ï@BO£:ä;×@UÐ_x0010_4¾ÈÎ@Ó¹aÂ;Õ@¹_x000E_í_x0001_d_x0019_Ô@âA_x000E_.;Ù@èBwú2¨Ó@u¥ÎÜS_x0011_Ñ@)UÒFÅÖ@_x000C_®_x0003_7Ú@A _x0006_Ó\ÀÑ@üVj£]·Ñ@C¯üù&gt;	Ó@±I_x0019__x0003_l&lt;Å@~9ÌÛÉiÙ@²`O&lt;(Ê@_x001D_õ(P#BØ@;'nw_x0001_Ó@ÂµÚóÙ@_x0001__x0004__x0004_º`ÕòÑ@D_x0002_§áÂÔÒ@&lt;_x0010_ñ)Q³Ö@´¼!}_x000E_Ù@l]Ç¦²Ù@¸_x0008_RHðÖ@NÈÃÛ9àÓ@âBÖ_x0014_kÓ@Ô_x0008_¯_x000E_ÜÎ@ý_x000B_°çKeÏ@_x000E_®%¨¬Ò@e]«´%Í@/F)zÔË@/_x0010_R´íÓ@yßÑ¶T_x0017_Í@©rs ­Ï@.«	ÂøÔ@aøgÍ¥µà@ª¦¥¹²Ñ@å_x0003_º¤å+Ó@ê_x0011_h¿÷ß@IÛç_x0008_ðÒ@	ZgHÒ_x0015_Ö@Gú_x0011_Ø»êÕ@÷©f¸FÕ@f:zälË@4«A ÙvÌ@"Æ"¥Ì@WªômåÖ@_x000C_5Õ®½Ô@ _x001C__x000E_q5ðÍ@{?wa_x0002__x0004_Ü_x0013_Ñ@_x000C_ÊÌH_x0003_Ó@|_x000D_õA_x0018__x0019_Î@*J¢'_x0001_Ó@¤Mê×@E)_x0010_pÛÓ@xM_x0015__x0014__x0007_íÖ@sÁ_x0005_?Ñ@4âN.r×@º_x000D__x0006_Í´Ò@[{_x0011_ÕÖ@6ýpKÑ@uáhj£Ù@S]øHg_x0010_Ø@§åß*´Ø@dxÍö^Ó@xd6_x001F_]gÂ@Ö  f!ø¿@vð_x0008_?÷¢Ï@¾ô¢¹_x001B_ÎÒ@_x001A_lÝ­BËÏ@û*&amp;0WOÌ@_x0017_T8\"à@²¶YPDEÐ@z¶;­ñÕ@iU9UÌØ@úÚú¯àÑ@©X|ÜÆ@°_x001F_öÚá0Û@'Û-_x001F_Ö@Pqâ|_x0012_Ð@#Â_x0019__x000E_ÎÔ@	_x000D_@Aj?à¬Î@_x000C__x0011_;_x0019_gZÊ@Ú_x0004_þ'_x000B__x000D_Ö@H²¿úã_x001C_Ü@¡LÚ¨ÍúÓ@#á©½cuÔ@¸Ï^æe.Ì@|½Î)Æ×@eWÎ%_x0008_Ü@­&amp;ê{PÆ@üg¬Ï_x000D_bÚ@Ï_x001D_º_x0006_«Ö@Gk_x0002_à_x000E__x0007_Ò@Û×wéïÝÃ@¤sÍ!Ï@Ï"YçÆ@~~6_x0018_«øÌ@_x0006_«Â3Ä_x001C_×@Ê¼&lt;2ÐÕ@_x0019_Ðº_x000D_Ý@_x0016_­,M9ªÑ@=$oQGLÚ@]l8{ÈÂ@î_x001C__x0002__x001E_Ñ@_x0008__x0004__x001A_ _x0003_|¡@¯ð¸'Ò@ÄWf_x0001_1½Ø@=±_x0008_È_x000E_Í@üxVWB_x0005_Ô@Üf_x0005_+Ü@úm_x0015_tÝÖ@¥_x0005_6_x0002__x0003_ï9Õ@À²¦g_x0001_Õ@ÐäÖäáÐ@ê¾µµÒ@â2ú_x001E_Ú_x001C_Ò@Æ_x0014_12{×@Â4$©±±Ý@KÁñ}ýÔ@W,_x0017_¨ì_x001C_Õ@^­{e&gt;Ö@Ô&lt;ë?zeÒ@_x0008_/Ë!ZØ@8^9&gt;³Æ@½Ì7)_x000D_OÐ@¤Ð7Sã_x0018_Ä@Ö_x0019__x001D_xÖÔ@_x0017_êûnØ@l&amp;9Å@2æªcî6Ã@EüprgNÒ@¤v_x0002_FFÖ@3/cÂÉ@_x0008_5w¤_x0018_ôÒ@RL»ïVÎ@CL¦O×@ÒN£ªðtÚ@"ñÖ¹Ã@ëq_x0005_?_x0019_Ô@ô{y,¨Õ@_x0011_ñ®Êå×@_x0015_|D;ÚÔ@î_x0007_³(ÈêÙ@_x0002__x0004_L$§ùØ@³}(ª~Ñ@yO_x000D__x001D_=Ô@%zvBÌ@&gt;_x0006_H#ðÌ@ä_x000E_ü$M_x000D_Ó@[_x0014_«_x0004_Ì©Ò@Üs_x001A__x0019_Õ@Nj/QdÕ@=ùU¾_x001A_Ó@ÛÚõN8Ò@¥JÜ_x0004_qaÒ@ÍO¹È²Ï@1_x0019_We_x001A_Û@3áw_x0014_ËwÐ@Â||¤Í@#'+ÍcyÙ@ó'µ$hÕ@ÊÉÕU6ß@º)³Ø«PÓ@ç2 «_x0001_²Ó@6¾=vèÉ@&amp;î«äÈqÐ@s_x0002_µ_x0018__x0014__x0003_×@ _x0001_\Î¤Ò@Íf_x0011_v-×@&gt;_x0008_~JÂKÐ@1_x0003_ÀpáNÔ@ÊRJ´çsÏ@vôä$v×@»Êo)£Ñ@ïñbU_x0001__x0004_fäÅ@Öêob_x0010_XÒ@~_x001B_~ÜçÖ@]#ô¦tÕ@·\©_x0002_Í@_x0014_Ö+ÖÐÙ@Ý_x0008_ZÐ@_x0003_¶G"Ö@_'Ìý_x000F_Ú@éét4y_x0006_Ô@þÚ)§¤0Ñ@)_x0001_ñ`ýÔ@_x000D_%¼_x001F_Ø@/¶_x001C_q«_x0004_Ø@_x0010__x0012__x0006_ÓkÇÖ@³]ÍÇL¤Ö@_x0011_¥B³u_x0013_Î@»_x0018_?ÚbÐ@_x000E_nÌüü×@Æ¹)jÊ@¹¿&lt;ÕfÔ@ïÄyü&amp;Ò@îc&amp;§VÏ@ïtÈt'Ø@v*ÍÇÈBÓ@óìè§Ø@_x0010_wU_x0019_G_x0013_Ò@Jò±oÈzÜ@_x001E_1g=æiÐ@Øæ¼¿Ì@ëü·ÂÌ@?rÀ¦_x001F_Ì@_x0006__x0007__x0001_À]»ôÓ@X×Ä_x0010_Þ×@ËK¡Å(ÝÔ@Ô¢_x0001_äÐ@cÓ_x0016_mÌåÎ@¦ú_x0003_G[öÖ@"¯|°íÔ@_x0006_W°ÿGCÐ@«õ_x000F_Q_x001D_Ú@t ïðCÕ@_x001A_üN¼×@.Þ9§·×@Ãò_x0004_¾_üÒ@'"fâ×@_x001A_·_x0015_Ó@_x0010_qtfúåÊ@Ço®ýXÕ@_x0012__x0002_$&gt;øÿÊ@F`»ÊÅÓ@|_x0003_Ú_x000B_Ô@æÅ_x0004_ýÓ@ÞVA_x0019_ýÑ@)zÉ°©&gt;Ï@.àN'Õ@-_x0001_`qcÔ@·U6_x0005_eÓ@ú_x0011_áã_x0002_øº@O_x0012_ËGÄÒ@°A_x0010__x001E_O1×@×ª_x0019_ÿÖ@½Í_x001C__x0014_e¥Ó@ý!sâ_x0001__x0003_íÎ@E¦æÌ-Ñ@o»åKØ@LÈ_x0017_DþÏ@qí¤eÏÒ@_x0012_ù9¦(Ô@µla_x000C_hÓ@Gc ú{¢Ð@¾à_x001C_¶Å6Ù@`CR_x0003_ËÙ@_x0003_çá_x000E_¦ÔÈ@MúþØ3Ò@î280VXÖ@Ôfd_x0016_ýÚ@èÑ$OÖ@T¶G÷ö_x0017_Ú@æV«ú_x0015_}Ö@¼_x0006_|i¾cÖ@57Ó°­yÅ@Þ4Ö±__x0015_Ñ@6O~ª_x001A_Õ@ün_x001B_hÒ@$@Id_x0006_ØÙ@\h^?-ñ×@¦Ó"*Ð@Æ¢S/éÔ@ÍËªú6}Ä@¾Õ!»Í@­_x0019_\_x0002_ô!Ñ@&lt;_x0017_w«m«Ð@ õ_x0010_3«×@_x000B_»(»Ï@_x0002__x0004__x001A_v&lt;wæEÙ@Àù#È²Ú@B-ì×Ò@MYv_x001D_ÍÕ@C,ãïØ@îz¥ÁÇ@*Ð»Ì¹Í@¡ä³É~Ñ@f1X	cR×@k_x0013_;ï=pÕ@_x000C_#â9öÞÜ@øz\Pµ×@^Ì_x0010_ÙñÉ@,_x0019_nF¬§Ä@é}p	_x0007_ÚÌ@_x0003_DTÈ,ZÎ@Å_êUYjÛ@·ãëä¡ Û@Àùp{_x0019_êÛ@hÿ S±Ö@m_x0001_¡ïTÖ@ã[y´|'×@¨él-Ê_x0001_Ý@C_x0012_¯ÄÏ@²Riz¢$Ó@-cÕaíKÓ@._x0015_¨»ÛÒÐ@VøÑ@_x0008_®_x0010_&lt;Î@«	_9GTÛ@¤4$_x0013_¤þÝ@_x001E_÷Òj_x0004__x0007_^£Ñ@,f\_x0017_Ó@ôÅê'èÑ@ÀÝ_x000F_É@P_x0006_(eqNÑ@Ûju_x000F_àÔ@ÝråzÚ@RØ_x0005_Ç_x0003_~Ô@ÎíxÏ@ÐºÈuÛ@_x0006_.#­2_x000C_Ô@_x0015_Ð_x0017_£×@ºc_x0014_È_x0016__x0017_Ò@p_x0001_¸~Ë@)_x0006_O=1Ö@X_x0005_+_x0003_QÔ@XF"((NÉ@PÆ_x0004_Ñ@_x0001_/o_x0014_=Ú@_x0006_|WÒJFÒ@o'âÑÜ@|qw÷«ß@y/I_x000B_*Ö@°µ¯R1Ð@×_x0016__x000E_O6Ì@ªeêþíÔÑ@²_x0002_Bn\Ì@_x0008_Ê_x0014_#Õ@rµ_x000E_ ÀØ@?l_x000C_Û@yQ43µÓ@úÌB_x0007_ÚÌ@_x0001__x0002_]xö	ÒÔ@3ú"`$¯Ñ@/Lñ_x0010_¥Õ@¦gu¥ºË@BFÿÕÚ@v#;Öñ?Ì@_x0001_¸:.lÎ@_x0006_ÌØÚÈÜ@\iKÉÛÚ@|(aYDÑ@	_x0013_aBÂ@tº~ãÖ@$ÅÖ	L¦Ö@ Â_x001F_HýÕ@*@ÐÕNsÍ@]64_x0015__x0006_ÄÑ@'ìH6²Ð@¦c_x000E_s(È@ÂÎ0ð=Û@) ·ZºkÉ@·_x0008_ÄýAÔ@¾þ%¡LÔ@fÍ¥2}¢Ò@ içÆ«ùÑ@qµª=_x000E_×@¢3_x0016_£þÖ@cì §a#Ò@xé|Ô"Ø@ü´Õ,IÐ@C=ÌV_x0014_lÐ@NQÂÿmÒ@¼î*q_x0001__x000F_PÔ@$SÀ&amp;Ù@ÎùHÍ&amp;Î@Ò÷}_x0007__x001D_öÑ@±¾ì_x0004_^Í@±Îw[,³Õ@Z¬_x0005_AGåÑ@J_x0005_Ø$æÏ@A¨f.4Ø@3ÂÃqúÑ@ïÅîª«¬Õ@8Éôµ_x0014_Ó@âÐÌy&lt;ß@_x0003_Å~vÏ@ö^uê;`Ô@ùé_x0004_m`_x000C_Å@æä"Z _x0010_×@_x0008__x0011_ú6_x0019_!Ô@DXyw_x0010_HÑ@-ãV_x0010_ÔXÔ@Ò¨cì&lt;Ê@QêfPýÈ@ü°N_x0002__x001B_Ð@	0&gt;f^bÙ@vNäBÜ@_x000E_áíU×@Ó÷Ô'Ò@l±D_x0006_'ÊÍ@_x000D_¹×(ëÑ×@ Ï_x000B_XÒÇ@PUØ¶«Ò@æãyÏ@_x0002__x0004_¤_x0019_ÕÌyXÓ@õ_x001C_ÓÅ7e×@óÊÙo£+Ç@ÒÆZÃ_x0006_.Ô@m_x0004__x0018_ü_x001D_Ë@Ø'_x000B_YêBÍ@Þ{Ü6ÈøÎ@j02ÃØÕ@Íª02z_x001D_Ó@_x0003_nd_x001C_yØ@¦_x0019_p Î×@Q6ý_x000C__x001C_Ê@T_x000B_I_x001F_Ø_x0014_Þ@V-¢_x0008_3	Ç@egqJGÚ@_x0003_+ÐÏ;Ò@¥læ7Þ¬È@ª´%÷n¬Ó@ÀäéíÚ@þcçÀ_x001C_×Ê@7_x0018_!Z,Õ@éòW½öZÒ@kévI_x0007_Ö@C»æ²@ëÑ@ëàJÑAbÒ@_x0012__x0006_2Ï_x0019_5Ö@8ÙÕ®î0Ð@-uÆÆ_x0001_±Ø@í¿¢ð&gt;Ð@Õ £_x001E_puÓ@æ«iÂÕHË@¸c_x0003__x0005_ª\Ð@\-³×óÐ@ç_x0012_@fFÓ@Wo!âÕ@_x001C_u_x001A_mÐ@{:ôÚÈ_x0005_Ê@[(?$&lt;_x0007_Ñ@sÏgÛ.ÁÙ@÷ÛáH¦Ú@1IIöÕ@,f_x0002_zñÞ@ÖR"M_x0012_Ì@_v³¹ðMÙ@a}IÎkÇ@_x0004_Ä_x001C_ÁÎ@&gt;;¶|]_Ñ@juÞc_x0002_Õ@GVDs.Ó@Ï_x0007_n9Í@Rw_x0001_ ÖÓ@*Ï[a(Õ@_x0012_ÀÊî,@È@Bª§Z_x000B_Ì@ÇÍ_x000F_ÁýüÌ@ï_x000B_û«Ô@ß_x0007__x0007_6®ûÐ@8¡»©5ÐÚ@4eÈ_x001A_É¡Ø@º_x0003_·Ó&amp;_x000F_Ô@_x000F_Ub_x0018_ òØ@Û?ª£Ô@»®Ùy_x0017_FÕ@_x0001__x0002__x0014_¿_x001E__x001D_áAÑ@Û&amp;8TéÃ×@¸Â_x0018_¸s)Ú@ö_x000F_ärp±×@_x0005_,!ë_x0013_Ù@|µ_x0010_&lt;¸PÍ@\Ã_x0006_	¡Ó@o_x0011__x0008_²OVÑ@lïrâÅæÍ@ÝzP­_x000C_kÍ@u¢óN^_x0018_×@FÅàæ3£Õ@b{ôr®:Ç@0'`(tgÎ@õ?_x0008__x0007_Ò@ .&lt;2´Ö@_x0018_±¾úD×@Vqq|ýË@I_x0014_ä9ôÍÑ@ð(ÜºòÓÆ@rdJMÍ@D·²_x001D__x0016_¦Ü@æÛ_x0005_«Ã_x000F_Ö@Âäí_x0003_iYÖ@ZÏùz_x0014_PÕ@ó1_h_x0001__x0010_Ý@e£à_x0008_ÐÐ@¾ÑÒ_x000D_½_x0004_Ø@­Þ_ûúÒ@_x0003_èvL_x0007_Ð@ñ°%£äÞÙ@úÔ;R_x0002__x0004_à_x0017_Ø@_x0014_q1¥_x0019_ÿÅ@Õýïì5EÔ@_x001A_«¢}õÉ@×sBI$Á@®j_x001D_¾"ÍÖ@¬_x0016_á_x0003_1Ú@S³Á×¿×@¸2Ð@H6_x001E_´1¡Ñ@»UÌÓûÐ@_x000E_"_x0002_ûuÉÕ@-ÅÓwÕ@Zgê´Ì@_³¯©¢Ó@_x001E_°hË[¶É@ñn_x000D_É¢Ô@[Æ!¤_x001D_ñÐ@*_x000F_­P}¨Ë@_x000C_Kî^/Ò@öÁî_x0001_L×@õÍ.XÆÑ@8_x0003_¶æ	éÒ@þ»èÛâ½Ê@e_x000D__x0017__x001A__x000C_NÞ@cXTÂDËÓ@_x0016_Ù_x0014_L5Ó@í_x001D_-yà+Í@_x0007_½_Þ¢UÐ@A_x000B_|]rÕ@_x001B__x0018__¾¦_x0019_Ò@UÒ_x0010_gqÖ@_x0001__x0002_Y_x0011_nï9Ö@/aé:_x001A__x0003_Ö@9éÙ_x0013_EØ@[Å_x0017_x,Ð@eEN_x0014_çÔ@¸%Ëµ¼Ñ@¤ ¸ÿ¡÷Û@_x001A__x001D_#¼L_x0017_È@	_x0017_uoÜ2Ó@3_x0005__x0002_-Ó@_x001A_ô|GÛ@]gÔbh_x0001_Ò@Ä½;*f­Ù@rpo=yæÐ@peïÖ{Ë@_x0006_Ò B&lt;¿Õ@_x0014_Ä0åÕÑ@(«µ´a[Ñ@pÜc?Ö@âØðe¯yÑ@?Aÿ_x0011_¬ÿÐ@*ö³n@ØÐ@*éÄtÒ@¡¯GJ0ûÛ@a79-Ú@¢ºÇé_x0018_Î@_x0015_À0}ïµÎ@t¦r@_x0017_Ô@j|é_x0014_¶ûÖ@åMUn{YÓ@_x000C_¥_x0017_D_x0004_Ð@òªMU_x0002__x0003_ª¾Ö@#²PhåØ@_x001C_¡Ñ¨_x0011_ÈÊ@¿d¿mÓ@ ÂiàWçÒ@_x0008_4\_x001B__x0001_Ï@Øè¦·Ô@×zBo_x0010_Õ@Ü{IdÛ×@)o¶Ó_x0004_aÕ@Ø]c5HÕ@N)è_x0012_®Ó@^*©úç?Õ@_x0015_2Z¯*lÙ@é¸ìâIºÛ@·kw_x0010_Ö@Ò&lt;³_x001B_q£Í@_x0010_z_x0019_çøÕ@ÿ»_x0005_oµ5Ð@WJXZºrÔ@q:¶dhÒ@j7Ç;ÆäÙ@úWaþ¸:Ë@_x0008_Y?â_x0013_gØ@w_x0005_B,Ò@ò	m_x0015_Ö@e_x001E_¿Ô¡Å@O¼_x0014_Ý_x0013_Ï@æ~_x0001_ñôÔ@_x0019_J}åË@_x0014_æÖP9Ó@^õ­å¹ÓÉ@_x0002__x0003_¥ 3®Ð@ÌñtuzÔ@&amp;ÞÓGä.Ö@þlB_x001A_uöÒ@j÷×,îÕ@_x001D_c_x000E_&lt;KÖ@¿ðêTÕ@&amp;5ÜIÈ@ó_x0002_ ]zÖ@_x0010_æ·þÙ@h_x0004_\¿_x0017_3É@z"Ì äÆÚ@ssÕ)NÊ@&amp;__x0001_fÐ@Ñ_ì»_x0008_uØ@dý%ItÓ@¿áñÜÈõÏ@\Iz_x0007_MØ@X_x0014_¹_x001D_ËÒ@_x000F_÷-iÔ@ASTñrsÐ@)h0An_x000E_Õ@¯/q3ÖÝ@_x0011_ÇDêd]Õ@tu_x0013__x0005_÷dÌ@CY~R·_x0018_Ñ@­Y_x0014_ë£Ñ@s¨\Ï@Iß;ÇáØ@ÏD±6ÖÅÔ@ÂG-ùmÖ@¤_x0013__x0001__x0005__x0014_$Ë@_x0018_-Â¢¤_x0010_Ð@ÛüÐ@_x0010_Ñ_x000E_þ@E×@¢µýæ¥Î@«÷j_x0005_L¥Ð@Ã¹Vï½l×@V{_x000C_í=AÉ@ZÕ_x0001__x0004_ÌÐ@¢§gõ÷´Õ@,@qbØ@"_x001B__x001C_"&lt;Ð@ÂÝ_x0012_£5¶Ð@_x0002_46QóÆÐ@ËÙ«_x000E__x001A_Ö@C³%j_x0005_Î@._x0019_h²ÙeÇ@5_x0003_´Ú]Ô@Av8ñÕ@Æy0·Ù@~ù_x0014_WôÇÉ@lFòÁ_x0015_oÑ@.'ÐÙÆÓ@~÷§T°Õ@)}_x001D_ÍYÀÔ@b½ÚP_x001C_SË@D"_x0008_·Ú@_x0001_Qç¬,Î@´0Jú_x0011_TÓ@¡ó4p0~Ó@¨	£íÑ@®Õì¡åÍ@_x0001__x0003_:K_x000D_¾ø_x0004_Ù@eF6ßöKÇ@4të¾:Ó@ü¸k:`[×@iÍ#µ È@[ï_x0007__x0015_×@_x000F__x000D_kIdÑ@5ÌãË _x0019_Ï@+}GiÕÅ@Äò\ØEXË@oxR¨xÑ@jþÝ2Ë'Ó@ZE_x0006_ëNÿØ@­Vr_x001E_1~×@î"{ÐÛ@ú5@}hØ@åK°p×Ó@2yQH¯8Ñ@'m­¥?Ô@_x0013_Ðð_x0012_Ô@òf®÷ÚDÑ@îs_x000D_-¥_x0008_×@,_x0002_Éø7CÒ@ROkÇ¨ÈÔ@_d_x000E_KCÔ@ÏA¾sÑ@ø\®&amp;¼Ð@¦»@u_x000B_£Ó@_x0002__x0010_K_x0019_ÓØ@«©êÎÝ³Í@Ü9 ä_x0005_Ñ@_x000D_6*­_x0001__x0008_)ÏÔ@V¸¨_x0013_Ô@òÞël_x000E_Ù@Òw÷o¤Ý@$_x0011_énrØÒ@¯_x000D_'E(Ö@FàÑÈíÈ@ÊÇ®Ñ/qÔ@DÊ÷~8&gt;Î@îz_x0018_.ô_x0004_È@º[£n_x0017_É@&gt;mJ³_x0006_mÓ@½ëùÉ¸Ó@g_x0004_À÷¦Ñ@p_x0019_5¥SÑ@,._x000B_.UÕ@`D_x0001_"_x0016_ÙØ@ò9}{ªMÜ@Ô-j~Í@Ð_x000E__x0001_No@Ð@)£ç_x000E_5_x0005_Ú@ôî½_x001E_ìÚ@ÊÕ_x0014_î¹_x0006_Û@Á$ÐüÈÜ@_x0016__x0002_eÔd¥Ò@ýO§U_x0007_ëÏ@F_x0003__x000B_ô\Ù@*=Ðr=lÕ@Ñª%½÷ÞØ@(_x0011_ç_x000B_Õ@F»¥_x001B_üÓ@ÈÅ_x001A_øpæÔ@_x0001__x0002_ö_x0007__x000B__x0006_ãÔ@lUD,èÎ@7_x0010_£m^xÕ@ Tk_x001F_ÿ×@ÖkÏ¥Ì@©×ta0Ã@ÜC_x0016_D¹Õ@ôo´mÑ@_x0011_ÞG7aµÒ@mEjx[[È@NS KÒ@¯À}r«ãÒ@ è_x0015_¹aÏ@ kxFÑ@&gt;aQ_x0011_?\Í@_x0007__x000B__x0014_Y®¿Õ@ã_x001A_@×_x000E_'Ù@¬²_x0003_°Ý+Ö@_x000F__x000C_3_ÊÔ@ws_x001F_øj_x001F_Ó@¿vèU_x0004_Ú@ØÆPCðèØ@GL_x0015_s¨]Ñ@ÖðgQ_x0005_Ó@Ü¦#z_x0001_Ö@d_x0017_KVèÙ@îõÌë_x001F_Ý@²ZºrBÖ@;¼¬ë_x0014_Ô@1iÚY5Ë@Ï¸XEÊíÑ@&lt;6j_x0001__x0002_ ËÔ@ã 6j¸1Ò@9Ù@CÁDÒ@aRèµ@iÕ@¢x_x0004_¢Ô@rI&amp;r¼Ì@T4zÒÒÑ@­_x0004_³·2ß@öáÛ} _x000E_¹@g¦_x001B_ø,hÇ@_x0012_JÕcVÊ@m!ßcé:Õ@¤N@í#üÍ@ÐÝÑò)Ç@_x0018_¸_x000F_Í@x:r5(Î@JæðÄ8Ô@_x0011_5`d=Î@¯_x0002_NÙ*|Ñ@ÈQF4:ÿÉ@Çí`?VÕ@L_x000B__x000E_[ÔÖ@, Álnß@c7_x001F_	[_x0008_Ò@ÛJ2¹_x000C_äÑ@ØJ|@ÔØ×@;_x0004_*o#Ó@ONoÐOÎ@÷¶¥ÛrÕ@¸1æ,?Ð@ç÷Ï´2_x000E_Ò@ã:ôÉy_x001E_Þ@_x0001__x0002_Ö(_x0012_üõÛÂ@_x001D_ö_x0001_ôM¶Ø@LN¼©G5Ú@Ñ	dÝÎ@JøÕ_x0018_0´Ð@P8òØÂqÐ@ø¥guÚ8Î@÷¹8_x0005_Ö@õ~öÔ_x0012_Õ@þDu&gt;ÔzÏ@uyA±KöÐ@ÅR_x000B_Kã¸Ð@_x001A__x001A_®KÞÉ@H¢6PÏÐ@åröøgÒ@_x0011_U_x0013_ÒàÐ@ÎBSÑ@,_x0008_v©üÊ@©«à_x0001_ÇÌ@ÈÛ~ÑÛÌ@_x0001_L+Hâ´Ì@|·æDsÙ@æýî¢]Ö@f_x0019_¹³-Ï@ÀÞÿÒªÞ@pÇÊ¿0Õ@_x0019_d)_x0019_­Ó@NÈ]+XØ@SJ_x0001_^VÇ@ :ôz£_x0005_Ú@h#ù0û/Ð@Èja]_x0002__x0003_ÇëÜ@_x000B__x0001_O\fHÒ@¶_x0018_â_x0018_Ð`Õ@pÖ&lt;,:×@í¶ÜvÎdÐ@¹g_Ü#P×@,±f	_x0011_dÑ@ÂopÑ@@?_x0019_z¢'Ê@C¦&gt;a@Õ@|,ãÜ¼Ø@æ¸+Sg-Ó@m¥ÖXÂÓ@6°ý_x0019_&gt;ÓÔ@/h½)ý_x000F_Ñ@z_x000F_&lt;;D@Ü@úãÐHAÑ@d&amp;¢²ü_x0016_Ñ@_x000E_g&lt;+CÓ@QÄ6_x0001_õÎ@Âû)ÂhÌ@âð­_x0016_¥áÓ@·¯ÈB~Ù@ª?_x0006_°!ÁÔ@_x0012_sQò`Ù@n6áZ _x001B_Ö@p{C[ròÕ@Ð¹1 ,wÒ@2âý·ñ¯Ö@_x0004_¤bD¸s×@{Ro_x001E_/!Ë@_x000E_72u_ýÏ@_x0003__x0004_ÁêwðûÐ@:_x0007_õ{_x0019_Õ@N+ðáÚ@Ó@!_x0001__éÑ@ Å3"_x001C_à@Ü3¸4ÕgÛ@kVè±üôÔ@¹àCÓãÐ@·Í`_x0013_Õ@úãGý·óÏ@_x0003_¨è¤tÒ@_x0005_PÙÙ_x0007_Ö@©Í_x0017_2Ñ@uîyÕ@¾è# ×@_x0019__x0019_K.+ Ö@BP_x0011_ø·/Ì@m7FÕ×@,_x0013_2¬Í·É@GñµãÓ@_x0008__x000F_×@ÖïGBñªÏ@Ò_x0016_²ÆmÁ@@5ÌÆ_x0002_&lt;Û@ÅFR_x000B_í¢Ð@,.(³±üÊ@®hæxÊ@÷_x000D_»_,_x0017_Ó@ììK"lØ@ðQ|¶ÁbÒ@7"aj*ËÕ@_x001E_6E¬_x0001__x0005_©_x0004_Í@»î_x0014_¼}Ö@ü4ä|èãÙ@1s_x001B_¼¦LÚ@C&gt;n?µpÃ@su_x0016__x0002__x0007_ÇÕ@_x0016_z¥¦EÝ@QÍÒ_x0003_PÃ@zÜÿc_x0015_È@4_x0018_5¨&amp;ª×@_x000F_ìL_x0001_ÒCÏ@¦´êMdÏ@Xéuü}rÔ@mÇ_x000F_yÚxÓ@¹_x001D_F_x0012_ÀÐ@_x0010_`¼_x0006_Û£Ã@_x000E_{Ö³~Ô@ðz/lÐ@_x0014_F_x0002_{e&lt;Ñ@:Ì.-nÖ@$zâÃt4¼@$_x000F_.HÞ@ÝôX{_x0007_Ñ@k_x0008_Ð°©Ò@°X{È_x001B_kÕ@YÍÓËß@&lt;yò«)ÊÍ@ØV_x0018_²_x000D_Ø@üÉ6ÈukÒ@hÛÿ$ Ï@_x000E_G¿G­ñ×@74ÐÈÒ@_x0005__x000B_ï®¬ÓßÒ@e8´ÀkØ@Lô_x0007__x0008_^Ø@zë_x0007_	á\Â@{[_x000C_iJÕ@¢9­àÒuÚ@-þJ3_x0002_ Õ@_x0004_qÕ_x000D_ÐyÛ@@s iÏÚ@q:à^ÒÏ@_x0001_|_x000E_YÔ@ 67_x0019_9Ý@vØzÄvº@w_x0006_Ä_x0003_õÑ@IkjnÝ×@Ï_x0010_bÐ@(vYqa_x000C_Ù@;¸émÂ@ú,ÁÚDÐ@_x0017_$s_x0006_Ñ@"nÒ:ÈS×@7(_x0016__x000F_uúÒ@_x001C_zØï§Ø@|Ó+2Ø@}p_x001D__x001E__x0005_Ó@_Éµ¢Ý@.¦\o|Ó@ÉîÑ±wÓ@_x0008_ °ÕöÌ@d®¼_x001F_ïjÐ@ÔT_£DË@É2fR_x0001__x0005__x000D_2×@ÅSK$Õ@ª@#íkp¿@$ZW_x0003_g"Ì@a^_x0014_lË@'CÖrÖ@µ1ÎìØ@ÊCì]D|Ò@:_x001B_b¸_x001E__x000E_Ù@?þMùJ×@pG=å×[Ò@¢ðFOÞÔÉ@¥x:_x0018__x000C_ÅÎ@t_x0010_x&amp;Ô@÷õ¦hµ=Ô@_x0016_`®;Ð@ß;Á´§¶×@_x0016__x001A_õ_x0001_zË@]Ðìö¨ÁÙ@_x0007_®_x0014_sÙ@ó1fmð¥Ð@w_x001E_¹íÙ@Í_x000B_¸Jj7Ó@ÛtH»_x000C_ÑÚ@ê{êöÏÕ@Ú_x0015__x0002_XvÖ@ðÔWÂÔ@x_x0004_TJú´Ö@&amp;¡°_x0011_)1Ó@÷Ñ¦ÅÐ@5AÝåÔÐ@_x0010__x0011_		_x0002_Ö@_x0003__x0006_RUÞ_x0014_~'Ð@ë3=n²¾Ë@Ð _x0016_­×@sÇëv_x0014__x0011_Ò@Þ~`1ZÙ@Ý\¿÷ýÓ@­.S_x001A_`xÑ@×'_x0004_ÀÿÄ@_x0018_°¶{à@·|OâÜß×@«õq5Ôf×@¬;ÞÂ¡_x0006_µ@_x0015_'q_x0006_åmÞ@²_x0010_á_{Í@D_x001D_zsY×@äwÕ¬q\Õ@z~2É'_x0016_Ó@_x0002_ýê,_x000E_Ü@T&amp;-:kÎ@L_x0013_Ì_x0013_$¡Ò@_x0018_ÞªÀÖ@Z¶ppÙÜ@,¶_x0005_~_x0010_ýÑ@aÑarÍØØ@_x001E_´¥JOËÐ@EiÒ@¹_x001B_Ç×mÒ@òj_x0006__x0002__x0005_ÝÒ@ÀÔý-_x0008_É@ø_x0001_±TåÚ@_x0018_3_x0003__x0011_ôÝÞ@_x0014_à®w_x0001__x0004__x0008_8Õ@_x0002_*WõÛpÑ@÷#_x0001_à¨Ö@ä ÐÙ@_x0010_;ÔËØ@ÑÌøÔdNÓ@__x0007_ù¨ÙÕ@DÁä¤Ñ@ YVó`_x0015_Ô@}RÎ¿¦Ó@xn¯¸Ò@Û©^£Ö@_x0012__x000B_¢_x0005_Ó@ChHO1fØ@7Oy§J.Û@_x0012_Y_x001F_8ÀÒ@ÇÔ_x000E_-_x001D__x000C_Ý@S_x0008_6ÆJÔ@_x001A_¸6.#_x000D_Î@_x0003__x0016_öd\±Ò@FJù	_x000D_Ø@US«´A;Ù@_x001B_w§ÿ½ôÐ@`õÛJk×@æía¹_x0016_cÖ@2JÓë×@ÍòOÎØ@Ë_x001D__x0003__x0019_üúÙ@&lt;JTû·Õ@S%h_x0003_0ÄÒ@A¶_x000D_k£ÏÔ@ñ÷LË("Ò@_x0001__x0002_î_x0016_O\wÉ@mÒ_x0019_zÇ¼Ê@õp_x000B_NÎ@_x0006_A_x0011_âºØ@ð_x0003_C&lt;Ó@é_x0015__x0013__x0019_JÐ@_x0015_©Ü.cÄÐ@ïñúã_x000C_Û@W_x000D__x0002_]MÔ@1lzYÒ@Ñö5fýÊÝ@Ê¤áÐbÃØ@&amp;jKeTÑÌ@g&amp;ì	øÕ@pèáÌ\´Ô@ù_x0007_©*²^Î@ÊÎ_x0011_Ó@¥M_x0008_[Ö@DPàÀ"É@·¹&amp;ÙW#Ø@Ä_x0008_WC&gt;Ó@´ÊáÆÞVÒ@Hª_x0011_ü×@}ß{~TPÏ@S½mÚE×@ÃK_x0011_¤_x0015_Ø@æÌPÍgÑ@òj1eºÉ@#:[Æ_x000C_Ó@í_x0007_úJjúÔ@	j&lt;Fr#Ö@é_x0011_6R_x0001__x0004__x0019_+Ò@*_x000C_;_x0002_ïÒ@Úb·rVÑ@å_x0012_0¼_x0010_Ó@ì¢Ð°û_x0014_Ð@DÜ_x0015_Ì,Ý×@@tY´Õ@e30ÁfÐ×@éâ_x001E_¿ßÕ@´_x0005_Ð¤?vÎ@.'0.Ø@¼âHx°Ó@__x001D_b9JÓ@Ú/#¤0Õ@.g}òÒ@ê½äyB*Ò@¸|Ã3_x0018_Ä@nÛÙãÐ@ØÈoçáõ×@l¤Ü_x0016_ìSÛ@cÌ$÷¡Í@£¶-$¥ÛÕ@É)¢_x001C_NÜ@uèö_x001E__x001C_IÓ@_x000E_ío?ÒíÒ@_x0002_ëíÎ³×@TõÝG*_x001D_Û@³"&amp;F#_x0003_×@ÿ1CØP¦Ø@_x0017_/¯	ÓÓ@³q_x0003_|ÞPÔ@_x0010_Û_x000B_HiÛØ@_x0001__x0002_fðF&gt;×@Îùøb@àÑ@ã²_x000D__x000C_ÍÖ@4¤_x001F_½@)7_x0019__x0013_ÍË@\&gt;?¹õýÐ@@+*já0É@o¦²HÌ@_x0015_ÞÑ`ã4Ó@_x0005_Ý_x000E_Ýé_x000F_Ì@&amp;Fw²ñÍ@&amp;$cÀª_x000D_Ñ@AOfÁU7Ù@_x0007_Tv³Ñ@¤__x0010_VÍ@df$aÓ@ðëîà±×@òº7'ØÑ@;«og¼§Æ@©u£XÐ@Ì¿ójÃ¿Í@nZ«Æ:¦Ö@ó&amp;§Ñ¼pÒ@!Í3ô_x0005_üØ@_x0015_W88×@=NÐ_x0003_¬wÕ@ý]w£Ç@Óè_x0012_èð^×@*láÍÈOÑ@Ý÷ÐVVÓ@ï¹¨¸²Ò@Ôá¢_x0001__x0003_IÍ@-_x0011_îÆ_x0011__x001B_Ú@;$×"BJË@'f3&amp;:Ò@¦«¼5jÑ@EV_x0002_xÌ×Ò@Y]tÏQïÎ@ö¿ãyW·Ë@«_x0007_âÓÌ@¤¥)Ó@&gt;\eÎ¦Ù@çMaPÇÏ@&lt;;!9ôªÇ@îç|­QçÑ@@S7IÏ_x000F_Ô@_x000C_½F3_x0003_ºÔ@³Ð\)+.Î@?*_x0011_t¶EÑ@û_x0008_PÐØ7Ò@_x0006_ÜêBªCØ@§ü~4ç_x0002_Õ@¦kIVÄ@	è±Ä@$q=j×Ô@p­^_x0014_yÓ@ö~G9³Ù@_¬¦=åíÕ@M¾pÁ_x001B_(Í@.{ÛìÓÐ@|úE:OÈ@ôüi_x000F_ÍµÆ@¤L_x001A_ò*GÕ@_x0001__x0003_q_x0017_x$ÍÇ@3w_x0011_f×³È@_x0001__x0010_?_x0006_Ä@_x0007_ï®Ô@'µ³"Ô@uó_x0017_)ªYÏ@±'KÕ@©_x0013_o«ù}×@;iöÇ@Õsø_x0003_n[Õ@_x0002_RÞY×@»ö_x0012__%Ñ@&amp;_x000E_Ó_x0012_`èÐ@Ü_x0001_f¸·_x0011_Ö@þJÙgÑÌ@_x0001_M©1Ú9À@Àài_x0015_WÔ@8þz&gt;ª0Õ@ÿ×àÖ@Rª¥_x000C_,Ú@_x0008_fKF.Ð@_x0004_þK_x0002_c"Õ@_x0011_ÿÖ6Ð@T_x0015_ÆúQÐ@åæ¹¦øÄÅ@§ @ß§_x0004_Ö@2ÛÔâ©RÓ@ÊuÄ¤ÐØÐ@ôò5áhÇÏ@úÉr 	®Ø@eÐý¾TwÌ@æl_x0004__x0005_$íÈ@æÝÈÊ@Cj»¶ çÒ@ó;1_x0001_ÂÚ@CÕ £fOÐ@ý¦+ÈâÔ@¨_x0019_F}HÊ@_x0019_y	!ýÓÕ@N¶øJðÓ@pæüä_x001B__x0004_¨@@SÝ_x001A_mÛ@hZ_x0004__x0017_î Ñ@|Oy^ _x0019_Ì@&gt;_x001D_úòAÚ@¶J_x0019_ÏÓ@#w_x0003_þ5!Ù@|_x0014_Ëß¦Ú@Z!õï-HØ@Q_x001F_)èì6Ï@l_x0006_Â£Ò@ÂK5¬[Ø@/wm¯_x0011_×@ûÍÒ|_x001D_Ñ@«JèL°Õ@Òá¬¸ Í@=HÚ»òÁÑ@pk®8ÉÖ@?º/_x001C_ÓÏ@Ôq84ª_x000E_Õ@n_x0002_U_x0010_\×@hÁÎzÐ@Ú__x001E__x0019_ÑØ@_x0003__x0004__x0013_{8¨Ò¶Ó@_x0019_Êx_x001D_Ò@	_x001C_fÙÔ@C	q_x0015_ûDÅ@q_x0002__x000C_A_x001A_Õ@_x0004_Ô~KH©Ð@ç_x0015_,qfÓ@û¢0QLÓÓ@c{_x0006__x001A_÷Ñ@ÛÕdÑ@ìl_x001C__x001B__x001B_úÈ@P-_x0015_aøïÉ@_x0016_8ðôfFÔ@üÎµ_x0008__x0016_Ê×@JvîùßË@_x001E__x0007_æ$JzÈ@T_x0003_@þ¨_Ñ@('ÚGUÓ@jpá¯yÀ@XÁôNä©Ñ@¾¨eä¹Ñ@l¢×&amp;_x0010__x001A_Î@¢­_x001F_Zê_x0011_Ú@_x0013_q.Ò@ä9{6__x0017_×@à_x001A_YÚÍ@aì_x0010_ñóÖ@Èyä&amp;¼Ç@'_ FÏ\Ð@x¦ñ¸m,Ó@ý_x0006__x0001__x0006__x000B_Ð@³ënJ_x0001__x0003_bøÔ@7ô4_x001D__x0018_Ê@¤zgÈÊÁ@®_x0017_&lt;ùaB×@ù_x0007_QHaÔ@f8å6Ñ@[cXÆPÆ@£\Þ¿IÙ@ÚÐåó_x0001_Õ@5}_x001B_Ê_x0013_ãÓ@Í_x0018_:PÐ@n&lt;§eSÔ@f¤rV¤Õ@r¨ViÍ@¸ÁÀFÇ6Ô@ôúÒð_x0015_Ö@&amp;_x0011_à­_x0002_.Ñ@_x0007_8¨_x000C_EÖ@_x0005_@ÑL	Ó@vGªFÞ}Õ@k ÓSÙBÐ@&amp;Ú_x0008_	ÈÐ@G[_x0015_±_x001A__x0004_Ï@WÜ_x000F_1zÕÕ@ñ,ÿ_x0017_»Ó@_x001B_ÿÈ_x0002_;«Ü@çe¢=_x0011_Ø@q³&amp;'_x0003_×@_x0016_Õ£ÕÎ@65+Þ@_x001C__x0003__x000F__x0015_|êÔ@qÇ&gt;]a=Ø@_x0003__x0005_Ù_x0015_~,×@ä ÍÆpÓ@2¦Ê¹ËïÅ@îg)Ñ×æÊ@ü@åu÷Ë@=÷Ô_x0017_L_x0004_Ò@pN_x0019_&lt;äÕ@\ltà&gt;BÇ@Ý_x001B_`9Ð@Æ;~hÆUÚ@ð_x0014_çM!Î@Û@fã6Õ@%ý&gt;·Ò@_x001D_BUÓ@JD_x001F_9ÆÑ@R­_x000B_Ö0_x0002_Ñ@«_x0018_)¨a¡Õ@_x0018_DÖaÒ@Ó&lt;7.[Û@$Ã7àØ@}é¥Â7)Ñ@£LóªZ5Ñ@ïtÍB{Ì@¶_x0003__x000D_Jó,È@°%æ?_x0019_IÖ@ún_x0010__x001F_ÅÓ@jyNßnÏ@¡_x0017__x001F_¿ìÔ@©EmÚÒ@:R]Ý¬¾@l_x0001_%ih_x0005_Õ@·"j_x0003__x0004_¡AÙ@øßáj_x0001_Ó@õ^èá°&lt;É@H3dÞ8Ø@­¥¢hÉ@hËtËüLØ@'_x001A_}×_x0003__x001C_Ó@´Äx±bÖ@:GLå×_x000F_Ð@_x0002_õòDÕ@æ³HZíÔ@}×ÇFÐ@T:^h_x0013_ZÑ@÷_x0012_Ñ þÖÙ@íÇ~ñeÙ@1¡¥_x0010_ÔÒ@Î·Ù3­Ù@_x001A_ÇÜqêÏÒ@*IÎtÝÆ@×¼óìÓ@#/RQ_x0017_$Ð@ÈêÖ¤e"Í@ô£~M4ÎÑ@ú_x001A_£ÚÒ@}ùô5Ô@´ódÃ_x001E_Û@_x0015_(ZõndÕ@­ðEÒ@_x000C_ø5cÈÜ@¼_x0003_..pîÐ@_x0005_@_x0010_k_x001F_GÛ@@§ùJU_x0019_Ø@_x0001__x0004_ßÔ_x0006_keÓ@ËmÆ§_x001B_÷×@! Ã_x000C_zÖ@A_x001C__x001B_qÜ@B_x0004_ÒøßxØ@ª8zÓöÒ@Yuâ&gt;Ö@_x001C__x000B_®ëË	Ï@_x000E_P¸+_x0006_Ç@_x001F_g_x0006_ÌÖ_Ë@_x0002_ÆÜü÷ëÐ@OÙåÉP×@_x0016_dGTÕúÆ@9ÈîUõÕ@_x0015_wZ_x000C_Ò°Ð@ÛÉ9´»ÜÙ@0U°_x0015_¥0Ö@§¸³¢þÔ@d¨ã0ó¦Û@¹«:TJs×@6_x0004_XhÞ¶@-ùIWÖ@ðT#a¬Ê@Ql_x0011_v;zÇ@»6_x0006_²_x0019_Ö@eëÞ_x0001_ÄÕ@á6ý'Ú@Û¼A&gt;ÛÞÄ@òÊ}_x001D_ÍÎ@¨ô_x0003_É@üGÊâkOÖ@àÄD÷_x0006__x0007_öãÏ@e+múkÓ@;v_x000C_Ý]åÔ@ºð_x0008_zãÇ@ÄV_x0012_ÿìÖ@í_x0006__x001E_^Ë@m_x0002_q½QwÐ@_x0007_°_x0002_b»Ð@½w¬AÖÈ@Þö3wWïÍ@Mv\µÑ@_x0016_ý_JGÈ@_x001D_ìn_x0003__x0002_2Ö@¼Ü_x0007_µA¾×@xàéâ«Ú@}¦±IjÓ@E3&amp;¾[Ô@ÿÃSg¶HÕ@xÙZX:Ñ@_x0005_Lòt3Ø@ZÐß,5Í@ÞÕ_x0011_ÃÞÖ@4_x0004_Ç°¶Û@´á¥`_x0008_yÉ@_x0012_[_x0012_Ú©Ë@ñóHìË_x0017_Ð@_x000B_V¼¿Ñ@_x000C_2b_x000D_4È@°ý'_x000B_®_x0001_Ì@º¶Ô ×@¼Oô¾DiØ@O³h(K¹Ö@_x0001__x0002_×&gt;Ä_x0017_ùÚÓ@_x000C_ÂeÖ@Î¨®_x0018_·Ô@_x0010_Ä^üîÚ@,Õ:_x000C_ñEÚ@®uX¤_x0003_Ô@«ÄùÉÖ@HÐé_x0013_RÒ@¹_ëlÙ@5éîrWêÕ@_x0004_i_x0016_¡ÓÊ@	ú_x0014_cªèÒ@hzje_x0011_¾Ò@ÂÇ_x001F_S_x001B_Ñ@v}_x0008_³¥Ô@ íÿ¤8|Ô@¾vÌ_x001B_Ä¦×@ï¬zR_x001A_Ô@8_x001E_(°!(Õ@Ø_x0012_¹5Ï Û@u_x0003_+â_x001A__x0019_Ô@/'ê¬Ò@Në¸ãeiÔ@é_x0012_PõAoÕ@s5¾ÃéÌ@VÏúÖ@5ÚO_x000D__x0008_Ê@_x0012_ñ¾e¹Ý@FOîßvÔ@ã_x000B_·_x0002_Ò@Uj®&amp;öÓ@¡"+×_x0001__x0002_W¨Ñ@:õN1·Ó@»_x0016_Âé_x0006_Ó@Ðø{Ù_x001B_Ò@Ïtm¥ó Æ@×_x0005_lCÈ"Ô@_x000B_-ÂþYSÑ@OQèYà@WsH4_x000B_Ö@õ´«Ú Ñ@²_x001B_ë_x001C_½Ï@Hí¨¡_x001E_Ò@ Ó¿Ö*Ð@_x000D__x0014_}*è$Ë@_x001D_Ûõ"ûåÕ@ª_x000D_ÔÇÑ@&amp;Aoºp_x001D_Ù@Ç±@B$Ó@Ãaü¾Õ@5ê2½Ð_x0004_Ø@_x0008_bÓ·³Ó@ö¿·@_x001E_7Ì@ÆÖU+VÌ@_x001E_µkþxe×@_x001E_¶_x0015_©Â«Í@ðg³Ö@·×éùßÔ@?ÞS/¯CÍ@iâ±Ï_x001B_ÞÑ@Ãbü_x0007_ÝÐ@L*sxé_x000F_Ï@¨:·ÆÖ@_x0001__x0003_Ö*[þDiÖ@P¯ö¤»üØ@S_x0002_1÷Ú@zq¡ _x0019_Ï@±iÁ_x001E_èéÓ@¢mâ+B_x000D_Ò@{_x001B_m¾ìÏ@á!^{_x0010__x001D_Õ@£ù«§øWÐ@_x001E_0ÍÑ¥Ò@¡lãELÖ@JÍMjÞÐ@f_x001D_kGJÝ@è&amp;¿)¼ÆÙ@®_x0017__x0002_¢Ð@À9_x0016_&amp;&amp;_x0007_Î@ê\!	Ô@þ,EBÕ@F÷_x001C__x0012__{Ò@_x0002_ç5h´pÎ@òU&amp;u(_x0004_Ð@¼ËUë	x×@_x0018_S_x0013_cÞuØ@Æ8_x0003_ÞÙ@L¾Q£TùÓ@s&lt;^'ßÓ@izE\4_x000C_Ü@_x0018_\ªPýÕ@|4oËùhË@â¨äSêÒ@XúØlLÙ@åC!_x0019__x0001__x0002_Û@D!{KcÓ@\_x0012_6u_x001D_Ô@ïEÅ_x0016_ñlÔ@¨¯k8yÚ@Þ_x0005_zºúÝ@Ï7_x001A_øïÙ@Ý]ô÷Ö@/¬:ê¯Ñ@¾¯µbå×@Gç^n{Å@üOLÒÛÑ@~v.ðÓ@q&gt;«YÅ×@ü´-Ô@a`dxÔ@õ_x0016_ZUPÖ@£zlÑOkÆ@Á4¨_x001A_ÏïÔ@s°_x0007_r_x0014_ß@N¥»ÃRÏ@pçô)Â×@_x000B_Á8¹øÑ@_x0018__x0016_§_x0003_Ù@)4Jïß@ml(öÑ@_x001A_ôIõ3Ô@ÐltvJVÍ@îí¥~%Õ@ëKñôRtÓ@ð´qã~Ó@_x001B__x0017_AB¤Ñ@_x0001__x0003_À_x0016__x0008__x001D_Î`Ý@÷ªÒ_x000D_,_x0016_Ò@Çâí¹ÒØÖ@Y&amp;ï_x0016_ý_x0019_Ò@d¡ÇmÂÛ@n.Í_x0015_6Ú@âi·_x000E_	Õ@ÛÙ_x0008__x0006_Ô@0YeÂØÎ@M¥#;-_x0008_Ø@zÏ_x0003_3$RÕ@_x000E_©0|¯Î@¬èf¹õÓ@Bmi_x001B_¦þÛ@îk_x001F__x0006_ËÏ@ÍC»Ð0Ô@'Q[_x0006_®õØ@S²O¹Ú@¬Qó2¢Ì@P5@ã©Ô@_x0002_Â_x0016_»[gÔ@?þY¸jrÚ@ýÝ ÁáÈÃ@_x0008_°_x0019_Ù@¹ÅyÛÅ6Æ@à@ò|)Ö@_x0005_é_x0007_í½Ô@Ôë³_x001B_ßÍÔ@ä_x0013_ç_x000E_S_x000D_Ö@ßbs_x0017_®gÎ@zÝZô_x0004_1Õ@#«&gt;ã_x0005__x0006_»uÐ@5#ÜÌ.Ù@_x0013_~ÙhÞÖ@rêõÙpSÖ@/prâ_x001F_Õ@_x0007_nî7_x0017_YÒ@¤D_x0016_;è÷Û@v2¿ðÙÈ@Ð$áþË£Î@rVÛëvÚ@_x000C_9Â_x000E_Ô@_x0008_I%I]Ö@Ë_x001F_t?nÓ@â_x0004__x0001__x000E_n×@B7"Ê_x0011_kÊ@x_x0003_så ñÁ@ôÞòQ*Õ@ÃEVÒ@Ä_x0004__x000D_L_x000C__x001A_Ð@ÿc¥äç$Ò@\'Ø@_x0012__x0002_FAÒ@_x0013_lÊH_x001A_!Ð@çy_x0014_X_x0017_Í@HÉêu'ÀØ@ôt_x0008_Ô@ÎÁÐp+Ô@; _x001B_N¯0Á@ßTäVúuÑ@º´ãùòÜ@6äyúÑ@9ðvÕºÑ@_x0006__x0007_ß?¹üÚKÑ@_x0016_­ÅLrØ@qÇ/Û]iá@3LËÄ@l _x0002_\jÝÍ@Ö°¼_x0010_ÉÓ@üõx½Ó@êµ_x0005__x0017_Ó@íZ¨NÌ@þT_x0012_äÎÑ@¼_x000B_t¡jÙÏ@;ë¦CÄ&lt;Ï@Î_x000B_ü!Ü@_x0003_@_x001F_BÖgÏ@¢^ÝüÒ@/Kþð_x0004_Õ@"@jW_x0002_Ò@[n©_x001F_¢YÓ@VûßûÏÖ@_x001F_ _x0018_¬±_x0016_×@Ê¯_x0012_+Ñ@!°5å^Ó@'onÃ;ÆÒ@M_x0001_oç_x0010_^Æ@ókoÑÊ@_x0007_I½j£Ó@.®ÐÌmÐÛ@ÜivákÙ@ÁÔõPÒ@oÉY_x000B_ÁéÖ@É¤_x0008_ÆÁòÖ@ªX8ä_x0001__x0006_Ë°Å@_x0018_`¾PWÉ@ÙWo¤®Ú@ZS¥_x0002_×@æ|_x001E_¤|ÚÚ@s_x0008_QÓ@,ø_x0017_ÇycÔ@èçj_x000D_éÊ@{¼_x001A_!&amp;×@s­Å_x000B_³Ï@]^]ô_x000C_ÌÙ@_x0004_6_x0010_{[)Ô@ìÙÑ} (Ø@Äg_x0006_R¡ZÖ@ ¼÷hAÔ@»e_x001D_,_x0007_Û@:y!¶Ù@aPwo°8Ö@RLêùdÉ@Ë9ã6_x001B_âÎ@Ws¾¼r_x001C_×@f¬±_x000D__x0005_{Å@q§_x0004_TÙ@_x0014_%_x000C_UQÕ@ÝãF4öÀ@Ú5¸_x0008_ìøÃ@_x0003_ÂC_x0013__x001E_ÊÑ@`Ù_x001A_¹6Ö@wÑÔï¼Ö@Ñ]_x0006_@Ò@Ä°_x0015_"_x000B_cÚ@QMdÊuÔ@_x0005__x0007__x001B_E_x001D_¶Ñ@ä_x0019_ñýÜ;Ò@¨_x001D_{o  Ø@Uâ}_x001C_~ÆÔ@z¾®	ðÑ@ËWßá÷îÊ@bo'ÇlÚ@_x0019_Á_x0019_Å_x001D_DÔ@ !cF´_x0008_Ð@_x0015_¤_x001B_äªÕ@X11/_x0016_åÛ@ÑÍ6×/Ô@0xbx_x000F_ØÓ@@¼f[vÕ@võW_x0003_(2Ð@_x001E_x*3¹Î@K_x0004_ó_x0006_|_x001F_Ô@_x0017_3÷6Ï@ÖµÑ_x0008_Ô@À-6Ý,Ë@¨Øøëè_x000F_Ë@_x0002_Ûy_x0018__x0001_«Û@j·½1f¹Í@S_x0005_þ_x0013_©Ó@¦_x0017__x0016_møýÅ@*Å¬_x0017_ÝÔ@¶ùwìNÐ@_x0006_ý_x0014_¢7Å@°ØÏz8Ê@:_x0012_ªÕ=5×@¬óì_x0003_¬ÌÓ@H_x0003__x0005_ª_x0002__x0005_nFÂ@G_x0013_ð)Ü@_x001D__x0004_Þ[pÍ@8ñ&gt;­Ü@g±Ò`@_x0004_á@ÔÕ3vÍ@oÂ/æÓ@_x000D_1)®JÕ@ô`iÂ^öÒ@;Æ¹¢ë_x0014_Ñ@.|s£_x0001_¨Õ@Ï¦_x0005_D[Ü@#_x0011_XÔäÖ@øæG_x000C_ô Ü@ø®AÅñ®Ð@ú®å_x0015_"Ú@_x001B_ï	kY­Ô@a6&amp;±QØ@ÍçÅø-_x0002_Ô@_x001B_×nÔ@b­´YÇÈ@¼_x0013_Å§2ÍÒ@÷DÝÍ+)×@£Ûg_x0013_½_x000E_×@hÒuþëË@¸ì&amp;_x000F_ýÖ@v_x0004_ìnÎ@zhy4&amp;ÁÑ@Uis_x0003_ß@ä_x0014_7_x000C_¸_x000C_Ù@'ò·_x0006_M¯Ø@_x0004__x0012_©äÉÙ@_x0001__x0002_xÕ^¬_x0003_Û@kìº_x0007_öÜ@_x0008_CwÝ´_x001A_à@zÄ8¤wÙ@°_x001A_KÏ¨Ú@H-?_x000B_~.á@)gnª	þÛ@àèhPÜ@u.0Z_x0010__x001B_Ø@Íª_x0016_¦Yâ@Öl_x0008_f·_x0006_Ú@W_x001B_Ò¥ßà@éòÒ_x0018_¡Þ@¹_x0003_ª~(ÉÛ@_x000F_òÒ_x0019__x0011_Ü@_x000E_ØÙñn´ß@Ðî«Ü@:ï_x0007__x0004_Jà@2GÙÀ!Ü@É4_x001D__x0018_«á@åÐ_x000B_EéØ×@ìP¡(ÿçá@^À_x001A_BIâ@_x0013_q1HÝ@as	Û@ß_x000E_¦gçÝ@ãðÝ»÷Ý@g¤JDà@=!Óia_x0010_ß@ðGwN Ü@:fºÁá@Õ_x0017__x0016_³_x0002__x0005_I%Þ@²_x001A_Ïíãïß@_x000C_»ª¯ê×@µ_x0013_ºÁ_x001B_â@¶_x000C_ãØy¡Ó@_x0014_Ë?_x0014_i_x000E_Û@¦ÅÓAÝ@_x000F__x0005_I;´_x0004_Ý@=§h·Ï¾Ü@èñ&lt;V__x0001_Û@Ûµ_x000E_Ü@c_x001D_|+_x001C_OÚ@)À9K­_x0012_ß@yíþ_x0004_|á@Q[ª¦òtÛ@Çüû_x001C_Û@Ù[àû%CÛ@:²ìcßÚ@¦_ín¦Ü@_x000F_¸ú¼Ã_x0010_Ý@¥O´_x000F_à@©&amp;·Ã(á@­Ñ³ß@Ó2ð³4ß@_x0003__x000C_Ïf"AÛ@þ_x0018_-Ø@ásØDî¾Ý@_x0006_È±pbûß@8«ötÚ@63U_x001F_ß@íË³©O&gt;ß@7[-ïÙ@_x0001__x0002_Ë_x0012_¥ÕNÚ@ý·_x0013_³¦ªà@ÉÚ-"Ø@_x0004_ýBá@UIó,$@Ù@¬ö òÁ§×@iCé%_x0008_§á@Ú_x0016_Ñq}_x001F_Ý@è2_x001E_¡Á}Þ@¦x_x0015_Ý_x001F_Ø@Ñ þ·¤WÚ@ê®g_x0011_4à@·[sS_x0018_!Û@eËI'uá@&amp;.aøMÛ@ÃR_x0001_½â@Ü_x0002_DA¿&gt;ß@;ÿæ_x0008_¦a×@4A/ëÃÜ@X¨q&lt;'Û@%_x000C_KÔÜÙÞ@¹vEÈÙÚ@#s"À_x001A_þÙ@_x0016_ÒîÜp;á@*û¸_x001A_Ù@ÀUH50ÅÛ@_x001D_íd«·à@êóÀN§â@_x0016__x0007__x0011_Jì¯á@_x001E_!_x0005_rÞ@ÝGç_x001F_°Û@^­_x0001__x0004_âÛ@p_x0018_þl_x0015_ ß@ z:_x000B_¤à@!^0à@ñÕ_¬ó:Ö@òÕ¬KWá@¥½ØÐuÝ@£ÎwhãpÝ@±I0*_x0017_Þ@_x0017_¶¤Û@_x0002_á3uä¯ß@F_x001F_+7¡Û@oÙéº¯ªÞ@pü_x001B__x0005_[Ù@ìÈVîFÚ@Z_x0003_ AÙHà@hVÉDVÞ@2ù¯%¦kÛ@ð¡Ï_x0002_h³Ù@Ïzz!@Ü@_x0005_÷DËß@,ì&amp;'vÝÕ@'¿m_x0003_·_x001B_Ú@Ü2_x000C_Ê_x0016_Ú@2ô_x0010_$_x000F_Ô@_x001E_@ÄJà@_x0016_Ï_x001A_EÀ¶Ú@"ò"æFÙ@ïÃ_x0003_'÷Ö@äE¥½ÎÚ@9ÞsþÛÞ@Þ4KàÛ@_x0001__x0005_,k½î_x001A_Ò×@Ã§è`ìÛ@_x0001_ü&amp;©ÏÞ@)J_x001F_/_x0011_oà@"$®«íß@c¶þE¥;à@þÀå:©Û@r¿ë[}Åá@éwL¼Èà@å-]=fÖ@Øæs?dÚ@8d_x001F_Ö@¼_x0003_lu[MÜ@SsQÅ\³Ü@_x0015_YÍ×@f.pÁB¤ß@_x001E__x0014_ë_x0012__x0015_TÛ@ _x001F_÷_x001F_Ö@'©ÿÝæLÞ@UÌï~H_x0013_Ü@Å«_x0010_ã@CV¾} Ú@_x0019__x0004_Ñx6QÞ@_x0002_5_x0018_9·²Û@p¤3_x0014_4á@ÍL½Pbä@[.M©~+à@Ë$áÞ^&gt;Û@_x000B_û¿U°Ú@_x0004__x0006_IxäÜ@Ân²PÈÚ@c&amp;_x0003__x0001__x0006_WÑÛ@ãÊ0(@à@«²hÐ¶aß@¢Äa¯A Þ@oâÅ»=Üá@_x0003_ÈÆ¬^Ù@_´v_x000C_á_x0002_â@ùX_xJÐß@Úã3øï£×@_x000E_5¹©{Û@eÃ3ÜÚ@5¥ùH¥Ù@u¥°»_x0018__x000C_Ü@e_x0004_#fæ_x001E_á@ó~ß-)Þ@íGø@]¼ß@ÍÈ_x0002_K*á@}ùj	à@èãq&amp;^wØ@X=×%J)Ù@9Ý_x0005__x0007_3ÌÚ@2p¥,Wß@ÈwáÔ ×@	ì5È2Ù@¼'Þó3zÕ@Ó;S_x0001_Ù@»ûÜ8Ü@Ä,.ÏsZà@U´ÁDØ@æ¬^³´0Ø@ü¡å©ÆÔÝ@Ø¨éiÝ@_x0001__x0006_âWºq_x0003_üÚ@¥_x0011_È77Ý@_x000B_Fúà@&lt;ÓÛòØÛ@øºÛF×@¶_x0002_x_x000C__x0004_á@i(_x0001_ÃÅ×@Ñ5±)0_x0013_×@_x0014_e_x0013__x000D_á@_x0016_ÙP¥ÁâÝ@0/"_x0006_©ß@ËÒKÍâØ@ û_x0016_9SÿØ@ÄGéQg2à@:¹;×ú_x0015_Ü@	âX_x0001_¾®Û@_x000B_)Y´²Ý@V_x001A_Â¤ÂÒà@jq/õxïâ@M	·f7à@¿tp¨)Ü@W/G_x0007_ (Û@ê_x0005__x0003_ëÜ@ø"Òµ®Ö@ùçRkÝôÝ@Ù½Ý_x0008__x000E_Ý@áT#á@\¦hm_x0019_Ü@ÍØVü_x0012_à@h_x001D_e(|Ú@|v+t_x0012_Ý@iw±_x0001__x0004_©&lt;Ü@Å, ¤[fÝ@;­BÙ~Ü@o_x001F_¶_x000F_HÀß@§®-·Ósà@SÎ_x0003_ÓÙ@Oü®_x001B_WìÚ@f¢wÜ@ô:Ç#¿öß@¹;í'gW×@-"`YØ@ÃWëÕO·Þ@U­­ðÓ@ÉqýIÙpÙ@8_x001E__x0010_Ë4Ò@_x0012_Ý_x001C_Upâ@_x0002_°ßgÔÜ@í_x0007_c_x001F_!á@ Ñ!þá@_x0002_ñY&gt;¸gà@²®vMLgÙ@â)ÿÔÛ@tüýKÚ@Ë_x001F_nZðØ@PG_x0004_Ü×Ü@¬ãÓ_x001C__x0012__x0002_à@fw_x0018__x0012_và@Ñ¤RGCÕÞ@'dè_x0011_T½Ö@çcê7ãÒÜ@º¿Ìab_x0003_Þ@yæ^ÑcÞ@_x0001__x0007__x0005_½8òuâ@Â\Ñ_x000B_DÃÞ@°Ë_x000C_¬_x0016_Û@ ¯_x0011_#ò×@¸I»FÇ/à@VÏ_x000F_	ëÞ@_x0014_dÄÔÕÛ@ë_x0002_MvùÞ@"dËÆW×@núÏ&lt;¦ß@¸`6&gt;Ú@?úø_x0017_j&lt;Ú@F LÏ¥_x0019_Û@_x0014_&lt;Îà@eT¬ó`Üà@ÕM_x0003_rÚ@ÂT¾_x000E_ÿÝ@1â¯ÄÓ*Þ@Uw¾_²ß@çgÆMÁuÞ@õI·tpOÝ@&lt;{c_x0004_×@µá¢c\~à@lþ_x0017_ASÜ@®Ìj±:¡Ú@v¼mãû&lt;Ù@åêa±³ÙÜ@i·Û7yÝ@´¬_x0006_L×Û@-CU¢^_x000B_â@ØîÌØ³Þ@Ex´_x0001__x0003_YyÜ@J¨_x0002__x0013_Ï_x001D_à@$_x000F_ùJÜ@ù	¦ä/Ú@_x001C_j»X0EÓ@÷}ÏzÛ@_x000D_ ÿíÇß@_x001A__x0003_º9âDÝ@`µHýÇ×@±_x000B_Ú«Ñ¾à@LJÒÝ¹_x000D_Þ@_x0019_$AõSÚ@tSø}r­á@0×?u(Ý@_x0005_Ë_x0014_Ñ0Ù@ÖkSó²5Ú@T¯_x0004_BÑLß@}K³w_x0004_çÙ@C_x0007_Äß@_x0004_+Ò®´:à@ú«[!©lá@v×MÛ@oì©Ü@9&lt;_x001E_RVÜ@ÊV6ä×@µ_x0010_¤Ø@ó_x0016_¦1¸Ý@&lt;_x000E_!Åû%Ý@&gt;_x0015_°s_x0015_Ý@¸]ÞdôÝ@´[µðÖ*â@D«l.Ý@_x0002__x0006_¹DÑizgá@õ_x0002_vG»_x001D_á@ç©7©QÝ@¬_x001D_b6ÀÛ@x×ã_x0003_Iá@²_x001C_ ð±Îà@äÅøao²×@.ÞA|«*Ü@Àíÿ4KêØ@S_x0017_ÔØ@htU_x000F_Aà@òÖÈÈHÛ@ZRÖå)åÞ@l1z;dXÙ@_x0019_Íä?@ß@'yM"V:Ù@æíû_x0002_1×@µ¤ÿ|×}Ù@äè²@qÜ@Ö_x001F__x0015_¤î_x000E_Ú@Á¼fÒý_x0006_à@_x0013_¬BÞØ@Æ]·öFÖ@ñ¾®½JÌÙ@3¢úÜ|à@_x001E_*dÆ_x0018__x0015_ä@¹_x001E_|Þ¿ôÞ@_x000B_ÉYu¯ÔÚ@ô&amp;±cR_x0005_ã@_x0017__x0004_(cÁ´Ú@!ÈÄ_x0001_]á@0_x001E__x0004_z_x0002__x0003_bÜ@4_x0013_È_x0004__x000B__x0018_à@×4©¿xÝ@sÜéÿhÛ@"uÈ¥tj×@r½_x0014_sOÞ@FåÕtÞ@w_x0015_G_x0017_åÚ@ÇdZùùÛ@ÒÄw_x000F__x000F_Þ×@ÙÖ@¢&lt;Û@ä_x0008_að"ßÙ@ixØÍÖ@N&amp;De_x0017_jÞ@/á»_x0001_ÐÜ@¼?M¿_;Õ@à_x000D_-(F_x001C_Ü@neËe^Ú@w~-_x0014_©Øß@@Vp_x001A_¿}Ø@÷ëÊÉS£à@©£_x0001_U_x0019__x000C_Û@ÌEùKxlÚ@_x0019_Ü~rlUß@ÛÉl¢á@7ö¤Åëà@ôy×zé¢Þ@7õ_x0007_Oc\Ý@Xrh_x0017_öý×@ó_x000E__x000B_Æ¥-Û@Æ_@±ë=à@jò±_x0010_ÉÝ@_x0001__x0002_;_x0001__x000B_ÑBÜ@=úL¡bà@H)+CÿÙ@åó_x0007_ZøÙ@Mt_x0018_?vøà@´ÚO_x001F_«%Ú@´rGÅâÚ@¹_x0006_ïtÖÚ@¼p¡	×@å¨ð_x0001_Ý@¨ýMz_x0003_à@÷àN®`Ù@_x0014_Í¾Iè_x0007_Þ@_x001D_?kX"ßß@_x0019_d9#L_x0003_á@]û_x000E_Í}Ý@.}Ïª¶Ù@¸æK*2Ú@vãP¹+PÔ@ºÍ}ckÚ@Í_x0003_ u_x000D_RÛ@64ºBìñß@HhÍuÚ@_x001D__x001C_Å_ØÐÝ@ç_x0015_o[Õ5à@ôÛ2$¢Ý@ÑÜ_x001A_ÌHÞ@íØKb{ÆÞ@=â_x001F__x000B_µÛ@f þ§¤5Û@ÎÇünâ_x0005_Ù@:~_x001B_3_x0003__x0007_Ñ_x0006_Ý@_x000B_£e~JÛ@¯ØéìzªÝ@Y'ã¡aêÙ@:y_x001A_h_x000C_Ø@_x0016_f¬&lt;_x0005_Þ@L_x001B_ÕË4­ß@°_x000B_9þÜ@jç+H8Û@F_x0002_	´1øÞ@"6Ü_x0005_Ø@;[~¢¹3Þ@´ÝÞ¸_x0013_Þ@&lt;ó´_x0017_&gt;)×@$_x0011_O[zÞ@&gt;Õ­®èà@{q_x0012_hBEß@¡B1Ôà@=SÈiv©Ö@]c"×:Ø@Â(MÑÛ@_x0006_	mäí_x0011_â@_x0003_&gt;»8ÞÜ@¿\_x001B_s=e×@_x001D_ÔM&lt;ËÜ@±9_x0018_"8à@_x0001__x001A__x001A_W^$ã@NûÃ_x0004_õâ@_'æ}³Mß@HJõf×Û@]D_x0016_6äØÝ@kü_x000E_¨_x0013_Ó@_x0001__x0002_&lt;.¤.1£Ü@r	õ²ßN×@DwÙM§Ý@Àr*%¯_x0013_Û@§ë¶Î²Dà@ÙðÌÔ]~×@/kÉ½Aãß@(¶,H_x001A_Û@ôò&amp;{l5Ü@_x001C__x000F_*)_x001C__x001F_Û@myÝ|0üÝ@Kmxà@Ô°Ï_x0012_/ßÜ@{ÅÖ_x0015_lÙ@Ê&lt;÷4Û@_x001B__x0008_Ó§_x001E_à@B«®ò«dà@è_x0004_gúÀÞ@cK_x001E__x0005_ÝÝ@ð^p¾ß@¼- 9ÊÚ@8¨+qàtÙ@!:_x0008_)â@_x001F_ÉcÇSØ@í:Ýp]ß@_x0014_¤ä_x001A_Ù@tÚµHÝ@©|¦_x0015_Þ@¡oó+éÝ@¶:³Øâ@_x0010_ó(RÒmÔ@$÷_x0016_9_x0002__x0003_Ú ß@Ò&gt;¶áNià@&amp;ÙHÐ(+Ú@SfæÚà@â|	_x0004_°uÜ@¹&lt;ìW-Ü@4æSbÛ@å\_x001D_§ðÛ@2hðv_x0015_Ö@Gß¹XáwÚ@î4+Nâ³á@ì7[ÄíßÛ@_x001E__x0012_SÈO_â@_x0006_g²ØXÚ@_x0001_Ö`_x0004_ìá@_x001B_Vy_x0013_ 1Þ@p·)1ªïÞ@ó·k_x0015_ÌÜ@ÃÝrøìÌà@¾ýu!Gxá@[whv_x0017_ÜÛ@_x0015_ïRYYÞ@_x001D_^_x0015_äüNá@®eTá@¦×Dc_x000F_Ø@SjhÞzÛ@&lt;Ö5_x000F_æÛ@5ÈÒ53;Ü@²$ÉOðÚÐ@ÙûvÁ_x000E_à@Ò2¼_x001C__x0007_Äà@`âyÙ¨öØ@_x0003__x0005_pD_x001B_f72â@_x001F_._öroÞ@Ä÷wiîâ@bX_x0008_	Á!à@Ñ~cD3_Ü@_í_x0003_Aß@c­@ÌUÞ@(_x0004_6ÅoÇâ@_x0002__x0014_wÚ_x0014_Þß@nUÃ¼x¦à@¾Æ_x0004_­1_x0015_á@¯_x0011_bÊËÞ@Èã!Ë_Õ@ZHc%SÖ@ÇGQhíÝ@ÉPýd_x000F_|Ö@$~_x0008_câ@ùÿ_x0001_d_x0013__x0013_á@ëtÇÌ§^Þ@m_x0012_íþà@_x0017_³_x0014_¤ÚfÜ@TMÁ_x000E_Ü@ÛwfK2_x0005_ß@Ø×ðÝEØ@/®¦Æ­Ü@â-SÃè»Ú@ëªÍ·ùgá@À`Lú_x001D_Ý@_x0016_!JFqþß@_x0007_¶_x001A_gG_x0004_Ü@ã¬Z_x000B_AÞ@òÆ[o_x0001__x0002_¼åÜ@v/±_x0017_Asß@_x0017_y"ÖnÜ@×ÍiÝW;ã@ïÓn³ÔëÝ@ºñ:_x0014_ñà@:'_x0005_Q	Tá@	ÝJ³Ù@´OÌ.¸ïÜ@k¦ú8÷Ú@Ê*_x0019_¥´à@.7_x000D_à¼Ù@}8ü#_x0001_cÚ@_x0007_É* p,Ý@2´¨%ï`à@¶%ÐÚ@{J·Ã"Ý@í©ý­ÆqÛ@'\_x0005_¬²_x0018_ß@öé`s?Ý@Îa:ÊéIÚ@)uP»níÙ@_x001F_eI_x000B_Þ@ÔÊå_x0012_;Þ@Ï16_x0005_ýLá@J£²¨_x000B_mÝ@ÇÓTÈïkß@¨¸W­ÞÁà@~è»F&gt;òÚ@_x0004_¶Hc_x001B_á@ïç_x0012_´Ú|Ü@É&lt;Ä]y-ß@_x0001__x0002_u_x0006_S¹Î_x000F_Þ@"ËOõúà@~åyÁÊsÖ@8fÕ".Ù@Ð»É	¶à@¥¥fòFá@êÚ~}(_x0002_Ý@¤¼g÷Û@Û¦ôd]Uà@,®)kêÛ@Á_x0007_WÃ{Þ@ÅòFÚÞÜ@_x001A__x0011__x0018_É_x001E_öÙ@µYkÞÄÜ@nÙÖyMà@pÃÿ/²lß@û¯²×åÞ@ÁyÇ_x000F_7â@OPÄ_x0013_¸ß@2e·YÜ@ØIü Ý@Ð_x0001_à)Ï_x0015_ß@¯=tÓÞ«â@Y*_x001E_Ì_áÞ@æze_x0008_oÎß@ÚºD½ÝØ@Ó4Y5¡ÑÝ@_x0005_î+MHÎÝ@ô9_x0011_ùÈß@_x000B_¦\]°Ù@¢T|`_x0011_íß@!¯ÿ7_x0001__x0002_íÚ@Ï$ÏC`¹à@LÏaÉ&lt;0ß@ó¶Z®Þ@	 _x0007_à@aÿãÌ»Ø@¿ïS:MÙ@"_x000B_º_x0011_üÈà@=ÙW³Ý@_x0011_$yùÞiÜ@¨_x0008__x000D_{_x0015_ÓÔ@²¯Ô¼_x000B_Þ@_x0012_qû@&amp;qà@¿x_x0017_`Öß@Ê¢y]_x001A_ß@V±Kú¢¸×@Ø_w	}Ô@"êñ7Ø@Þ}xtûÚ@éÃÄÃ£Ý@U_x001B_ëóÝ@ÕðÀVà@&gt;]Éà@&gt;¯²eÖ@üOðþÓ¼×@3g+`½EÞ@'u_x000D_JÙ@ÎôA¼dÝ@AËC³_x000C__x0005_à@`éê»ÉÍÛ@¥ne=9á@	nE2Åà@_x0001__x0002_ë¯]e{ß@=Ú»£Ü@_x000D_JE-à@°ük£¿Ü@'L4ÊaÙ@§N_x0018_]Þ@¯_x000D_v1ejà@å_x001A_ÿ_x000F_ÕéÚ@R_x0007_Û@Ú«%_x0018_Ù@ñTã_x0003_Hß@ÄTkyß@ìæøuÌêß@_x0017_Ot¿là@bbÁZ×á@_x000D_å"_x0011__x001F_¥Ù@ÛKÔáÝ@#Fl¼aá@Ûéõ_x0008_QÜ@àê_x001F__x001C_Ý@H_x001B_Æ('Ü@\_ïCÚ@ÔâóÝÞ@ÓýW³Åq×@_x0015__x0016_gÐà@UX_x0019_\:æÞ@mà_x000E_Ü@¥|9ðÙ@_x001E_Ó@hpªÑ@¹ÅËq_Ü@8¤/Û@.­uæ_x0001__x0003_õ·Ý@½½ïÞ_x0004_ß@{1ÿXß@¯iÀìXà@_x0014_W_x0001_êFCÝ@v_x001F_ì{/ÝÙ@~Þ:5×qß@°«RýXCá@_x0012_,sìVÛ@ÕæñÉÜ@_x0002_¶g)_x0005_±Ü@¬ï'ªQPà@È\k»ÃÚ@8ÿcsR_x000C_à@u5ÎÈØ@1¶Ð_x000E_P_x001C_à@_x0014_S_x0007_ýÎÕ@.DYÒ²Ø@02ÎÜ@ÓálíÞ@YúI_x0011_1·Õ@:w»µÜ@Å_x001A_Q¿üÊÝ@S_x0008_J¼þSÜ@^ÞLPá@´s*|0Ý@ÌjWÍÑá@IÓJ_x001B_ýJÙ@ëÁØ&gt;w/Þ@²£x-_x0001_Û@_x0018_¬Ü¸ÖcÞ@_x0001_±I&lt;¬Û@_x0002__x0005_·°¹YÞ@b&lt;|ÿõÛ@wÖCñ_x001F_Ü@è_x0005__x000B_Æ¢Ø@ïÙå¯ÊìÔ@_x0018_bÐFÿïà@Û9TõÚ@ÞQñ§ÛÜ@cÂró9ß@&lt;	Î_x0004_Õ@}bHSiß@w_x0002_üÙÓíà@¥Êpåà@1_x001C__x0008_µ_x0008_ß@º_x0015_gH´%á@ê_x0001_IR»îÜ@_x000B_F¢Áüßá@¬_x0017_bNÝ@Ì±9ÿhß@_x0011__x0011_îx_à@Î{Õ$QPß@o1Ù@5Pz_x001D_%Þ@y.?ê:þÞ@ç%TérÝ@fÅö_x001B__x000E_ã@RéKÅß@_x001A_Ó_x001E_O®Ú@ìÒfà×@g@à_x0012_×@'_x0003_¼_x000E_Ö	á@ô`¨j_x0002__x0003_=à@=ù[IYá@_x001F_z*GyJÝ@«_x0006_ùê®"ß@CJh£_x0019_Ü@¹ò_x0001_ûeÛ@WXÔåN¾Ú@_x000E_3µ9OÚ@U^_x0012_à@Íá_x000B_]_x000B_á@_x0014_?À_x001E_oÞ@hEm_x0016_ØÞ@ÍL^µ_x001F_oÛ@HAïSÙ@_x001C_Ñ@¤@×@^ìë2¾Ô@f-§D_x0001_ÇÜ@êcJa_x0006_»á@ï?»TçºÛ@%Ù_x0017_ã×Ý@ÜK_x001C_h_x0018_á@rÞÉè_x0006_á@7ð6ÑóÛ@lQ®0ß@{_x000E_»`á@pâ_x001D_uãà@0_x0011_üLtØ@À¢.1Ü@³G[Z12Û@,_x001D_g¥{WÝ@_x0010_+Y_x000B_¡Ý@w»Îº×à@_x0006__x0007__x000F_v«_x000D_à@_x000E_tÚBAá@ýõx÷ÆÛ@(t´´"_x0004_Ú@cÌ_x0005__x0004_:Ý@ ~_x001A__x0012_`cà@9|eÅ_x0011_Ú@Áª¿êh_x0006_Ü@HCö.éÞ@_x0002___x001C__x001B_Ú@40Õç½à@ä°f\¼ÙÙ@×bj»Ü_x0017_Ý@_x000F_»"ô½íÛ@_x001F_Ó	®à@L¼_x001E_Ù#Û@d5-«KÞ@_x0003_;ªÚ@_x0015_B¡÷a"Ù@ä6ôR¹Ü@)Ã_x0011_ZàsÜ@¤_x0005_gw£Jà@Ë:%&lt;Ý@Ê±÷jØ@ÕÆH_x0005_AÞ@=A¶w§Þ@¦_x0019_ýØêçß@¾/MÙ4Þ@$_x0011_¬_x0001_î¨Ø@l=w_x0014_ÄÓ@æ_x0007_[£»Þ@Ètz_x0001__x0002_ºÃØ@Rëáâ¬ºâ@ñÚ/·¢_Ý@ÜÎ¬¤Ú@_x000C_2¤è\^à@,Â*PñÝ@g\û_x0012_Þ@{h£cq÷Ü@¤ÿ$0äÄÙ@duEí7Ú@cz¨ó×ªÕ@b§ :ÃÝ@ÀÇb_x0015_NØ@_x0002_5_x001D__x000D_æä@ô«Ã¥­}Ú@c1¥Ü@ø(F=\]Ü@_x0019_WÏ¿èãÛ@¦ÄéìÂÙ@îK¯Fß@Å½ügÚ@bT#ÖymÜ@ZÝ±zC^Û@_x0002_Þ´é`_x0008_Ù@'yî*GÛ@R9@döÛ@QmÖ¡üà@³Azc\à@Oý±_x0002_aÚ@_x000D_/òi*!à@*ÇðàÍØ@2_x000B_ÇÖ@_x0002__x0003_òåÿ7Þ@%	M¹_x0001_ä@[5§ÞçØ@|«ë®%Ú@ýòõ¹½Þ@â(_x000E_¸	Ü@_x0008_xIWµ#Ü@EñØ-8á@¨ÿµ¾ñÖ@_x0005_ªj_x0013__x0016_à@u´æ[%1Ý@$¬h_x001F_¶uÛ@à_x000E_#I½¹Û@_x000E_±¦Aß@_x0019_ä_x0011_*rüÝ@b_x0001_é_x0012_Ø@GÙ_x001D_â@_x001F__x0005__x001D_@Ú@×:-ýfýÜ@?õSÃ_x001B_à@¶¬ôj¨«Ü@Q-»+Ø@`_x0001_MöYá@ìAü}_x001E_Þ@7!¥åá@Üá_x001B_c`6ß@`âôýPã@ÑH¡÷Õ@Ð_x0006_³Xá@_x000E_Ú_x000B_ú_x001C_Õ@½kdÖJôá@¬³_x0001__x0002_[4Ý@_x0008_©8CÞ@;·ß¨¼mÞ@Ãl3l]â@_x0018_ú²ðigÞ@Ë_x000E_ÏKà@¸î¢´.Õ@µo_x0014_øÄÞà@}r_x001E_q_x0001_»Ü@_x0001_([¨à@_x001A_ð_x0018_Wû×@ C×æ)ß@{ 3Ä=ÑÞ@íQDDIÜ@üÆüöòÞ@x°}}[üØ@éÒ+_x0014_á@%ÆÁûöá@AHÌÌñ~ß@Àóx¬ôà@'èy_x0002_ªÕ@_x0001_$»©¦Ý@ø_x000C_T°|!Ø@6;ëÔ¤Ý@Ó³A|á@_x0004_C.¿Ý@ú_x0002_èwÀá@Cªy1®XÝ@ÖàÁ]aÝ@_x0005_Æ¯ûß@2õ|é-×Ö@kÆH_x001C__x0011_à@_x0001__x0004_$_x001C_n_x0001_hîØ@¼Å«_x001C_Þ@Ü`éw0á@_x0004_ØäÀ[ZÛ@n,¬ÞØØ@_x0019_S_x0019_kã@Ô_x0002_íX×¯Þ@_x0007_ãy¬äÝ@Ä&lt;W$®à@¹5ÁüòÕ@_x0010_kL¡_x0006_Ö@BLÂxÞÝ@|)_x000B_,NþÚ@æ_x0001_}Èuß@_x0001__x000F_ÿ_x000F_á@Ûb_x0005__x0015_|~Ý@ÍMuæEà@Ý©Çî¤Û@sS	:àÞ@+&lt;÷NÛ'ß@_x001E_CÉõSÝ@Á-x*'à@¶p®úß@ÿYñ_x0003_óÜ@S$xÌçÒ@(º×{uâÙ@ç,³@y_x0006_Ü@º_x0018_#í_x0010_ÌØ@m¯±ËÛ@25§òí_x000B_Ú@òW_x001B_4ß_x0006_Û@)Ñô»_x0006__x0008_­DÜ@j©}ë_x001C_$à@èsÑAì©Þ@)Ã_x0005_=&amp;¼Ù@ëöj_x001A_eß@÷;gÒ.ûÞ@R5¸Þ@·3T3»Ý@ÛÖ$RR¬Ý@þ`_x0010_ä2Ü@Ç±Ö)Ý@_x001F__x0003_®V_x0018_Þ@ö@N]@·Ø@E_x000E__x0015_S_x0001_xÝ@ 23Þ@öïKã_x000E_­Ù@!(_x001A_U¯Óß@_x0007_n_x0019_ ÎÀÝ@$h9ÑdÜ@ð_x001A_s_x001A_ºß@.Û!³f(à@þÿ_x0002_S@_x000C_Ý@*èüyà@R&amp;íT_x000E_ß@ª]FäÙ@p¥j_x0008__x000D_%à@è?ÿB*à@ê^Ïà@UPnÖ@«_x0004_'_x0003_@_x001C_×@_x0001_´wiuèÜ@-¼`.ÂÀÚ@_x0001__x0002_¶ùf¹Ë®à@fÂÿ_x0013_Ú@öÖ²ì1qá@¸hÑ_x001B_Cà@ýö¨êÉÞ@\_x0014_~£&lt;Þ@_x0001__x0003_î¥_x0014_à@¥Â`ìSà@·ØÀ&amp; ã@_x0007_Ú±áv+Ö@_x001F_g`ÁÔâ@ê_x0015_Z_x0005_È_x0012_Ù@#`qÝ@`mí_x0019_¶_x001E_Ù@à®²e±à@u_x001A_ùÂ¯Ý@TåeË_x001A_Þ@ÁgVÝ@_x0002_ GÅràà@Y_x000F_º[(Pà@D^ï_x0001__x0004_lØ@&lt;?ù_´jÝ@_x000E_Â§ºò=â@F¨gÞâ@c'&gt;·_x0015__x000F_â@½_x0014_k÷áÜ@0_x0016__x001A_xKâ@¯Ã5ó³]Ø@_x0019_+v_x0015_º¤Ú@_x001A_)Ý]uüÛ@Ä£Í«uÏÙ@NÄç_x0004__x0001__x0002_ÉSÕ@+º_x0006__x001B_j_x0006_à@N¨ÅC³ã@Ô_x001E__x0011_._x0011__à@Â¡â9ïbÞ@E|ÊÇé½Û@_x0004_1_¨`ß@¶ö_x0014__x0017_à@-hW1ÿÞ@Ùe_x001D_"vsà@Åâ§_x0001_eÆÝ@aEÛòÚ@±ðÇ¸ûÜ@([qCh`Û@Â¹x?Ìá@¢ÊUôÝ@Þ\0"hÙ@£¯_x0014_fãÖ@P_x0015_D_x0003_úbØ@d_x0018_c¨Ô@_x001E_ÊCh_x0014_A_x0001__x0001__x0001__x0001__x0001__x0001__x0001__x0001__x0001__x0001__x0001__x0001__x0001__x0001__x0001__x0001_,±_x0013_ _x0013_AJ»­¦s_x0014_A9eÜB0_x0013_A3~¼sb9_x0016_A_x0001__x0001__x0001__x0001__x0001__x0001__x0001__x0001_qÝz3à&amp;_x0018_A.úûÊo_x0002__x0014_A_x0001__x0001__x0001__x0001__x0001__x0001__x0001__x0001_~eöf®_x0015_A_x0002__x0003_A¼ºòS_x0008__x0014_A_x0002__x0002__x0002__x0002__x0002__x0002__x0002__x0002__x0002__x0002__x0002__x0002__x0002__x0002__x0002__x0002__x0002__x0002__x0002__x0002__x0002__x0002__x0002__x0002__x0018_y#ß_x0017__x0014_A-Z$¡._x0014_A_x0012_M&gt;gî_x0015_AvVÕ)_x0001__x0015_A!xÖ'³_x0012_Aãåù_x0007___x0016_A_x0017_u xOy_x0013_Aêóè_x001E_Jõ_x0015_A_x0002__x0002__x0002__x0002__x0002__x0002__x0002__x0002_ê$&amp;Lb_x0014_Aµ-ñ¥_x0012_Aù¡åÓ?_x0014_A_x0017_ N¢W²_x0012_A&amp;ÇsÕ¿_x0012_A_x0002__x0002__x0002__x0002__x0002__x0002__x0002__x0002_1ôz®N_x0013_A_x0005_Ç_x000F_oHo_x0012_AÎ	Ña_x0013_A­¦0"LË_x0014_AïÇo]VÞ_x0010_A_x0002__x0002__x0002__x0002__x0002__x0002__x0002__x0002_l¹ã@Oþ_x0012_A(IKcÞ_x0012_AÜl_x0008_¶_x0013_Aó_x0003_ââu«_x0013_A_x0002__x0002__x0002__x0002__x0002__x0002__x0002__x0002_ûÞVzÖ_x0014_A_x0002__x0002__x0002__x0002__x001B__x001C__x001B__x001B__x001B__x001B_µèú§÷G_x0013_AVvÛ&amp;_x0011_A_x001B__x001B__x001B__x001B__x001B__x001B__x001B__x001B_]k%JÚ_x0012_AâÅ*ë®¼_x0012_AÄvçé_x0015_A_x001B__x001B__x001B__x001B__x001B__x001B__x001B__x001B_èª¢·Õ_x0010_A?û6-/h_x0015_A_x001B__x001B__x001B__x001B__x001B__x001B__x001B__x001B_÷Ö@8]#_x0011_AÓ_x001A_Þæî¡_x000F_A¨Ò¡Q«_x0019__x0013_A_x001B__x001B__x001B__x001B__x001B__x001B__x001B__x001B__x0011_»kSa¬_x0014_A_x0001_×ê;×0_x0014_A_x0010_º_x000C_73Ý_x0013_A_x001B__x001B__x001B__x001B__x001B__x001B__x001B__x001B_qÖ=­L4_x0013_A_x0001__x000F__x001B__x001B__x0002__x000F__x001B__x001B__x0003__x000F__x001B__x001B__x0004__x000F__x001B__x001B__x0005__x000F__x001B__x001B__x0006__x000F__x001B__x001B__x0007__x000F__x001B__x001B__x0008__x000F__x001B__x001B_	_x000F__x001B__x001B__x001C__x000F__x001B__x001B__x000B__x000F__x001B__x001B__x000C__x000F__x001B__x001B__x000D__x000F__x001B__x001B__x000E__x000F__x001B__x001B__x000F__x000F__x001B__x001B__x0010__x000F__x001B__x001B__x0011__x000F__x001B__x001B__x0012__x000F__x001B__x001B__x0013__x000F__x001B__x001B__x0014__x000F__x001B__x001B__x0015__x000F__x001B__x001B__x0016__x000F__x001B__x001B__x0017__x000F__x001B__x001B__x0018__x000F__x001B__x001B__x0001__x0002__x0019__x000F__x0001__x0001__x001A__x000F__x0001__x0001__x001B__x000F__x0001__x0001__x001C__x000F__x0001__x0001__x001D__x000F__x0001__x0001__x001E__x000F__x0001__x0001__x001F__x000F__x0001__x0001_ _x000F__x0001__x0001_!_x000F__x0001__x0001_"_x000F__x0001__x0001_#_x000F__x0001__x0001_$_x000F__x0001__x0001_%_x000F__x0001__x0001_&amp;_x000F__x0001__x0001_'_x000F__x0001__x0001_(_x000F__x0001__x0001_)_x000F__x0001__x0001_*_x000F__x0001__x0001_+_x000F__x0001__x0001_,_x000F__x0001__x0001_-_x000F__x0001__x0001_._x000F__x0001__x0001_/_x000F__x0001__x0001_0_x000F__x0001__x0001_1_x000F__x0001__x0001_2_x000F__x0001__x0001_3_x000F__x0001__x0001_4_x000F__x0001__x0001_5_x000F__x0001__x0001_6_x000F__x0001__x0001_7_x000F__x0001__x0001_8_x000F__x0001__x0001_9_x000F__x0001__x0001_:_x000F__x0001__x0001_;_x000F__x0001__x0001_&lt;_x000F__x0001__x0001_=_x000F__x0001__x0001_&gt;_x000F__x0001__x0001_?_x000F__x0001__x0001_@_x000F__x0001__x0001_A_x000F__x0001__x0001_B_x000F__x0001__x0001_C_x000F__x0001__x0001_D_x000F__x0001__x0001_E_x000F__x0001__x0001_F_x000F__x0001__x0001_G_x000F__x0001__x0001_H_x000F__x0001__x0001_I_x000F__x0001__x0001_J_x000F__x0001__x0001_K_x000F__x0001__x0001_L_x000F__x0001__x0001_M_x000F__x0001__x0001_N_x000F__x0001__x0001_O_x000F__x0001__x0001_P_x000F__x0001__x0001_Q_x000F__x0001__x0001_R_x000F__x0001__x0001_S_x000F__x0001__x0001_T_x000F__x0001__x0001_U_x000F__x0001__x0001_V_x000F__x0001__x0001_W_x000F__x0001__x0001__x0001__x0002_X_x000F__x0001__x0001_Y_x000F__x0001__x0001_Z_x000F__x0001__x0001_[_x000F__x0001__x0001_\_x000F__x0001__x0001_]_x000F__x0001__x0001_^_x000F__x0001__x0001___x000F__x0001__x0001_`_x000F__x0001__x0001_a_x000F__x0001__x0001_b_x000F__x0001__x0001_c_x000F__x0001__x0001_d_x000F__x0001__x0001_e_x000F__x0001__x0001_f_x000F__x0001__x0001_g_x000F__x0001__x0001_h_x000F__x0001__x0001_i_x000F__x0001__x0001_j_x000F__x0001__x0001_k_x000F__x0001__x0001_l_x000F__x0001__x0001_m_x000F__x0001__x0001_n_x000F__x0001__x0001_o_x000F__x0001__x0001_p_x000F__x0001__x0001_q_x000F__x0001__x0001_r_x000F__x0001__x0001_s_x000F__x0001__x0001_u_x000F__x0001__x0001_ýÿÿÿv_x000F__x0001__x0001_w_x000F__x0001__x0001_x_x000F__x0001__x0001_y_x000F__x0001__x0001_z_x000F__x0001__x0001_{_x000F__x0001__x0001_|_x000F__x0001__x0001_}_x000F__x0001__x0001_~_x000F__x0001__x0001__x000F__x0001__x0001__x000F__x0001__x0001_ß`¨â¥_x0014_A_x001F_×ls¿Å_x0012_A«\ ±ËK_x0011_A¶_x0018_mÊp_x0014_A_x0007_;7ÒÙ&amp;_x0016_A_x0001__x0001__x0001__x0001__x0001__x0001__x0001__x0001__x0001__x0001__x0001__x0001__x0001__x0001__x0001__x0001__x0001__x0001__x0001__x0001__x0001__x0001__x0001__x0001__x0001__x0001__x0001__x0001__x0001__x0001__x0001__x0001_ª_x000C_¡kN_x0011__x0015_A?æ/Ôä_x0014_A_x0001__x0003_f×r×é_x0015_A_x001F_Ìí[_x0012_AWuj"î_x0015_A_x0001__x0001__x0001__x0001__x0001__x0001__x0001__x0001_àç8®_x0014_AØêK}0b_x0015_A_x0018_©_x0013_äø_x0011_AûæÁ¬¾1_x0012_A%Z_o£_x0013_Aè¹l%y_x0012_A®7\c÷_x0015_AâH_x0006_0_x0013_A_x0001__x0001__x0001__x0001__x0001__x0001__x0001__x0001_×aVIåü_x0015_AÑpÕÇÅÓ_x0015_A0§§Ôëm_x0014_AZ]Û_x0013_Ah4Y"r_x0016_A+:¥w·_x0013_A_x0001__x0001__x0001__x0001__x0001__x0001__x0001__x0001__x001D_æ_x0013__x0005__x001F__x0013_AnýãDêí_x0012_A?âÚ!à_x0011_AÈK·9´x_x0012_A§Ã_x0002__x0019_¯_x0016_A_x0010_»Ì[_x000D_`_x0014_AwI³s_x0015__x0017_A_x0001__x0001__x0001__x0001__x0001__x0001__x0001__x0001__x0001__x0001__x0001__x0001__x0001__x0001__x0001__x0001_L!©_x0011_ð±_x0012_A{£_x000D__x0018_#K_x0015_AØãWæ_x0004__x0008__x0018_7_x0013_A¿Ô8»ØÑ_x0010_AÛl&amp;ê´_x0016_Aï;d­c8_x0014_A¦·!Ç_x0003_|_x0013_A_x0012__x0006_¨_x0002_ÒÓ_x0012_A_x0004__x0004__x0004__x0004__x0004__x0004__x0004__x0004_àÃÆ_x0002__x0015_A¨*¢î&amp;B_x0016_AL_x0007_±E9_x0014_Aü_x001F__x0001_3EÅ_x0013_A_x0004__x0004__x0004__x0004__x0004__x0004__x0004__x0004__x000B_Ò¬?_x0010_w_x0014_A^ÊÝ_x0005_*£_x0014_Ai_x0007_m%^U_x0016_ANPÚ¬5	_x0014_A!«_x0011_)È_x0011_A9¾æ&lt;´'_x0013_A,v)_x0005__x0013_A_x0004__x0004__x0004__x0004__x0004__x0004__x0004__x0004_Ê"S¶eï_x0011_Apj¬R_x0014_AÙÆ'3_x0015_AÏx«Ôÿ_x0012_ARÐè$_x0013_A_x0004__x0004__x0004__x0004__x0004__x0004__x0004__x0004__x0004__x0004__x0004__x0004__x0004__x0004__x0004__x0004_1KÞ_x000F_CÆ_x0012_AH_x0004_v6Lt_x0013_AÍ|É*ä_x0013_A_x0004__x0004__x0004__x0004__x0004__x0004__x0004__x0004_ÂÙìÃÿê_x0010_A_x0004__x0005_p_x0014_¯14,_x0012_AP-Eæ4_x0015_A_ÐõTT_x000E__x0014_AGÐmºöã_x0013_A_x0004__x0004__x0004__x0004__x0004__x0004__x0004__x0004_5@Øø_x0012__x0013_A_x0002_bù_x001C_§Ö_x0014_A_x0004__x0004__x0004__x0004__x0004__x0004__x0004__x0004_Hà¥|AÐ_x0013_AôIì*;_x0014_ANyÉÝÅ¹_x000B_A_x0004__x0004__x0004__x0004__x0004__x0004__x0004__x0004__x0004__x0004__x0004__x0004__x0004__x0004__x0004__x0004_1_x0005_Þfn_x0013_AÛj¹ÿ@´_x0012_AGJ_x001A_õæ_x0012_A_x0004__x0004__x0004__x0004__x0004__x0004__x0004__x0004_,_x0016__x0003_ä_x0013_A_x001A_t§²g_x0014_A2~D@%S_x0012_A_x0004__x0004__x0004__x0004__x0004__x0004__x0004__x0004_{ö_x000F_ _x0011_A_x0004__x0004__x0004__x0004__x0004__x0004__x0004__x0004_qúÛ´_x0016__x0018__x0014_AçbHÛÀ_x0016_Aî_x001E_¿ôn_x0013_A×÷ðWÿ_x0015_A_x0004_{_x0013__x0001__x0013_A(¤)Ç§¡_x0014_A£E1ï_x0015_AXQ_x001E_'·_x0013_A+mX&amp;_x0001__x0002_ð©_x0011_AH¾j¾_x0013_ApßìÒ²_x0014_AB|Î_x000F_«&lt;_x0013_A_x0001__x0001__x0001__x0001__x0001__x0001__x0001__x0001_FÌÙË(_x0014_A_x0001__x0001__x0001__x0001__x0001__x0001__x0001__x0001_ _x0007_á¾Ú_x0013_A_x0001__x0001__x0001__x0001__x0001__x0001__x0001__x0001__x0001__x0001__x0001__x0001__x0001__x0001__x0001__x0001_²l_x0019_i=_x0011_A_x0001__x0001__x0001__x0001__x0001__x0001__x0001__x0001_°	&gt;_x0017_Ë_x0010_A¢¥,rd_x0008__x0014_AÓþK0	_x0017_A_x0001__x0001__x0001__x0001__x0001__x0001__x0001__x0001_ BuºõÔ_x0014_AC_x001F_ìj¤§_x0013_A_x000B_£Dìý_x0012_Aß#ð§_x000D__x0014_A7Æh8Ñ_x0015_Aö_x0017_ÚÛh_x0015_Aí_x000D_G·_x0014_7_x0012_AS_x000F_è®_x0013_A_x0001__x0001__x0001__x0001__x0001__x0001__x0001__x0001_SñªÎU_x0012_Aâ*/ã_x0012_A4ìÈÏÅ_x0015_A_x0001__x0001__x0001__x0001__x0001__x0001__x0001__x0001_Þ_x001F__x0016_6_x0016_A_x0001__x0001__x0001__x0001__x0001__x0001__x0001__x0001_krÔûT½_x0013_A_x0001__x0002_ÖÛ_x0011_"_x0015_Ag=ë¥ö_x0014_AglF~_x0012_AÑ~JÕ7_x0019__x0014_A~ÅFº.|_x0014_A:D¹î/í_x0012_A_x0018_ F2Ü_x0015_AÝ²¼òî_x0012_A_x0001__x0001__x0001__x0001__x0001__x0001__x0001__x0001_æ_x0014_ig¥w_x0014_A_x0007_Ñ&gt;p_x0012_AU_x001B_Cä$_x0011_A_x0018_ä§_x000F_c_x0005__x0014_A_x000C_â])_x0015_A_x0001__x0001__x0001__x0001__x0001__x0001__x0001__x0001__x0001__x0001__x0001__x0001__x0001__x0001__x0001__x0001_8×É_x0011_Atÿ,QP__x0013_AUE«;ÝZ_x0014_A_x0001__x0001__x0001__x0001__x0001__x0001__x0001__x0001_ìîÖ-_x0013_Aþ­~ö_x001E__x000F__x0015_A'È,_Æ6_x0015_Aê=5¿ã&lt;_x0015_Aé0^ÕAw_x0016_A_x0001__x0001__x0001__x0001__x0001__x0001__x0001__x0001__x001A__x000F_èÔ_x0019__x0013_A#{°]=_x0014_ALoö°_x0012_A_x0001__x0001__x0001__x0001__x0001__x0001__x0001__x0001_¨Ý_x001B_är"_x0015_A_x000B_±uu_x0002__x0003_n4_x0013_A7_x0008_I×¢_x0012_A7ùD_x0006_I_x0013_A_x0002__x0002__x0002__x0002__x0002__x0002__x0002__x0002__x0002__x0002__x0002__x0002__x0002__x0002__x0002__x0002_Ñ_x001E_DJS_x0011_Ah½&lt;e1_x0016_AÎ_x001C_u|Ü_x0015_A,ß#_x0017_h_x0015_Ai3µ5ÍÙ_x0013_AÛè_x0008_ú&lt;_x0014_A,ò#á`_x0014_AdÙF¥f_x0006__x0014_A9_x0005_	Ë6_x0014_A¶ÞÐk/_x0012_A_x0002__x0002__x0002__x0002__x0002__x0002__x0002__x0002__x0016_Ó-ý_x0004_û_x0012_Aû_x000C_&gt;.t'_x0014_A^ìÜçÄ_x0012_Aó_x0015_Ãi=r_x0011_AðN¥ù)Ç_x0014_A_x0002__x0002__x0002__x0002__x0002__x0002__x0002__x0002__x001D_Và_x0014_+_x0013_AKµw©z_x0015_Aü$éPNÒ_x0014_AT³_x0001_Ñ[·_x0012_A_x0002__x0002__x0002__x0002__x0002__x0002__x0002__x0002_¬Â¶_x0019_Ý_x0015_A_x0002__x0002__x0002__x0002__x0002__x0002__x0002__x0002_"IÁû_x0014_A¨å³_x0011_AJ"_x0013_éj_x0012_A_x0005__x0008_A±Û_x0012_Ar_x0012_»´y_x0014_A¤_x0003_Em_x0015_A+ÏSÑ_x0015_A_x0002_r_x0003_6&amp;_x0011_AxÅE-e_x0015_Aµ¹µ_x001B_t_x0012_A_x0015_îr-Þ_x0007__x0013_A"ß%(ý_x0013_Aê_x000B_oh_x000F__x0011_AÂ¦H_x0001_rô_x0013_A:¦.M_x0012__x0016_A:Ó×~_x001F_ð_x0012_A+Äô w_x0006__x0015_A_x0005__x0005__x0005__x0005__x0005__x0005__x0005__x0005__x0005__x0005__x0005__x0005__x0005__x0005__x0005__x0005_$_x0015_óEð¨_x0014_A_x0005__x0005__x0005__x0005__x0005__x0005__x0005__x0005_ÐáGI¨_x0013_A0.{_x0004_2_x0014_Ap§JT_x0013_AQOt_x0016_¯_x0013_A%4[uÜ_x0013_AxEh{]r_x0014_AMÆÍ _x0015_A_x0005__x0005__x0005__x0005__x0005__x0005__x0005__x0005_@f_M_x0014_AÙ)ìQ_x0016_AÞÃì©y×_x0013_ARRàq{S_x0012_AèÜCµ _x0013_AÝÉ¨b_x0001__x0003_Ð±_x0013_AXÌg`Ë_x0008__x0012_A_x0001__x0001__x0001__x0001__x0001__x0001__x0001__x0001_Õþè_x000B_¼ö_x0012_AoK&lt;gQZ_x0012_Akàû_x000E__x0015_AØKº9«ï_x0010_Auø_x000B_Eý=_x0014_A_x0001__x0001__x0001__x0001__x0001__x0001__x0001__x0001_Â_x0004_¤W_x0013_A½¼_x0005__x0011_AÓt·»G_x0014_A\M,è_x0012_A_x0001__x0001__x0001__x0001__x0001__x0001__x0001__x0001_¥Ï¦¦ÜÏ_x0012_A_x0001__x0001__x0001__x0001__x0001__x0001__x0001__x0001_ÞÎ_x001B__x0015_AÁu=c?_x0013_A3î_x0004_6×_x0012_AãWHÅ@Á_x0010_A_x0001__x0001__x0001__x0001__x0001__x0001__x0001__x0001_{ôQ_x001F_(_x0012_Aäù×³ê÷_x0012_Ai_x0019_'_x0002_¹_x0011_A_x0001__x0001__x0001__x0001__x0001__x0001__x0001__x0001_\[()FG_x0016_A-?b_x0003_éx_x0013_A¤E zÐÑ_x0012_Aqoc_x0006_X·_x0012_A_x0001__x0001__x0001__x0001__x0001__x0001__x0001__x0001_)Pç_x0008__x0012_AEúç%¡O_x0013_A_x0005__x0008_¯_x0001_Hù;_x0014_A_x0005__x0005__x0005__x0005__x0005__x0005__x0005__x0005__x0005__x0005__x0005__x0005__x0005__x0005__x0005__x0005__x0005__x0005__x0005__x0005__x0005__x0005__x0005__x0005__x0002_Â_x000E_2pM_x0016_A._x000E_R_x001F__x0011_Aîºµø_x0014_A!ONYø©_x0011_Ad°_x0007_e½D_x0013_A_x0005__x0005__x0005__x0005__x0005__x0005__x0005__x0005_Í®Z_x0003__x0017__x0013_A_x0005__x0005__x0005__x0005__x0005__x0005__x0005__x0005_0k_x0016_L_x0004__x0013_Aññ´$_x0010__x0010_AXàõØà_x001A__x0012_A_x001A_Óà_x0014_K_x0006__x0014_A¥z½_x0011_uV_x0014_AtÙÍã_x0013_A3ÚÿxZ_x0012_Aõ_x000E_Ç_x0011_A80	ëº_x001C__x0015_AÇ¦Ç6_x0016_ÿ_x0013_Abm!S_x000D_H_x0016_A_x0005__x0005__x0005__x0005__x0005__x0005__x0005__x0005_ÂYD¦®_x0014_A_x0001_B*_x0005_Ò_x0012__x0012_AXÑÔ¢_x0012_AÖt¾áö"_x0012_A_x0017_µº9ä_x0013_A!a=ñ@_x0014_AB6Z±«f_x0012_Aiê_x0015_U_x0001__x0004_³á_x0014_A_x0001__x0001__x0001__x0001__x0001__x0001__x0001__x0001_o¡"q_x0013_Aå_x0005_&lt;7c9_x0012_AG¯ÍÐ6_x0013_AWb úÞ_x001B__x0014_AÛ¸KO_x000E_ë_x0011_A_x0001__x0001__x0001__x0001__x0001__x0001__x0001__x0001_3ã*ó_x0003_¼_x0012_A@v4ôâ_x0015_A/GCæ$_x0013_AØ$½5C²_x0013_AÂiíãfÞ_x0015_A3DÊ)_x0014_A_x0001__x0001__x0001__x0001__x0001__x0001__x0001__x0001_¡mÔh$Ô_x0014_A°&amp;^g_x0012_A_x000D_½Â_x0013_A_x0001__x0001__x0001__x0001__x0001__x0001__x0001__x0001_üH?ø²_x0014_Aæß¦ob_x0014_AAWº©_x000E__x0002__x0015_A_x0001__x0001__x0001__x0001__x0001__x0001__x0001__x0001_®Ýû&lt;¡_x0015__x0014_A_x0001__x0001__x0001__x0001__x0001__x0001__x0001__x0001_wã°(_x0015_A1m69yv_x0013_A Oä_x0002__x0007_Y_x0014_A_x0001__x0001__x0001__x0001__x0001__x0001__x0001__x0001_¡]U#Õð_x0012_A_x0001__x0001__x0001__x0001__x0001__x0001__x0001__x0001_1_x001E_Ü_x0007_;]_x0013_A_x0001__x0002_ÍN3¹Ó_x0010_A»Á_x0006_è_x0013_A_x0010_õ¦z[¼_x0014_ABv3í¥_x0015_A_x0001__x0001__x0001__x0001__x0001__x0001__x0001__x0001_Íe.Áø_x0013_A²9õë(_x0012_A_x0001__x0001__x0001__x0001__x0001__x0001__x0001__x0001_}_x001D_Äº_x0015_AÄô°¡Ð_x0013_A_x0001__x0001__x0001__x0001__x0001__x0001__x0001__x0001__x0001__x0001__x0001__x0001__x0001__x0001__x0001__x0001__x0018_1Ó©¥&lt;_x0015_A¤iþá8_x0017_AUcÇ¢;P_x0015_A03_x001C_8µ_x0014_AÉÿå)_x0014_AõRY±Ë_x0012_AÖ°_x0007_k»_x0012_A3ÏO5Þ@_x0014_A_x0001__x0001__x0001__x0001__x0001__x0001__x0001__x0001_úXO_x000E_oé_x0010_A_x0001__x0001__x0001__x0001__x0001__x0001__x0001__x0001__x0001__x0001__x0001__x0001__x0001__x0001__x0001__x0001__x0001__x0001__x0001__x0001__x0001__x0001__x0001__x0001_Ty_x0015_A?R¦r_x001C_Ë_x0013_AJðD_x0012_A_x0001__x0001__x0001__x0001__x0001__x0001__x0001__x0001_¶_x001D__x0017_K_x0014_AAÐ*M³I_x0014_A{;Åd_x0003__x0004__x0017_Aì=lñ'ÿ_x0011_A_x0017_óÌö_x0002__x0014_A_x0003__x0003__x0003__x0003__x0003__x0003__x0003__x0003__x0003__x0003__x0003__x0003__x0003__x0003__x0003__x0003_Sö_x001F_=_x0012_Aö_x0006_·-Iê_x0012_A_x000F__x001B_ú-&lt;-_x0014_Aô_x0008_ù_x0014_A7$ÙJ×_x0013_A?è¼P=_x0013_A"7OóR_x0013_AUá¹j{_x0014_AÑóðq_x0011_A&lt;Yä)L_x0012_A¹Ò%It_x0014_AÒ _x0004__x0018_Uå_x0014_A_x0003__x0003__x0003__x0003__x0003__x0003__x0003__x0003__x001D_;Ôï_x000F_AÁDlç^Ö_x0012_A º°=Ö_x0012__x0015_A_x0003__x0003__x0003__x0003__x0003__x0003__x0003__x0003_ýäàá_x0015__x0014_A6Âõ©DR_x0015_A½Ãàú6_x0015_AÚÒÉ¥4_x0011_A³)t_x000E_È_x0016_AÕÍhþ¦_x0013_Abå)¹_x0001_M_x0017_A§_x0016_Phé_x0006__x0014_AU_x0010__x000B_à© _x0014_A¼öwÅÄ_x001D__x0015_A_x0001__x0005_Ðãõ¯_x0014_A¡_x0013_d_x0016_¼9_x0011_A»_x000F_¿ë¯¥_x0014_AsÉåCu_x0010_A_x0001__x0001__x0001__x0001__x0001__x0001__x0001__x0001_ES÷zç_x0013_A¼ö_^ÞÜ_x0014_A¢Üº¬_x0013_A_x0001__x0001__x0001__x0001__x0001__x0001__x0001__x0001__x0004__x0008__x0014_¾7ä_x0012_AñÀatZ/_x0013_A¸Ó_x0008_8_x0012_³_x0010_AÑ_x0004__x000E__x000F_:_x0011_A,¦_x001E__x0008__x0017_A&gt;_x0003_æV´è_x0013_A ¢ß¤_x0012_A÷â_x0005_ò_x0015_A_x0001__x0001__x0001__x0001__x0001__x0001__x0001__x0001_4_x0002_µáy_x0015_AUÆ_x0001_¿_x0015_AgÁ/­s_x0014_A_x0001__x0001__x0001__x0001__x0001__x0001__x0001__x0001_b`}ãÕ×_x0013_AÒ}¿{e_x0007__x0012_AVùZ+ml_x0015_A]_x0015_g½_x0003_F_x0014_A:9¨|.'_x0014_A689Å_x0007__x0012_A_x0001__x0001__x0001__x0001__x0001__x0001__x0001__x0001__x0001__x0001__x0001__x0001__x0001__x0001__x0001__x0001_¸}K_x0003_Áõ_x0015_A)R"W_x0001__x0002_¢(_x0015_A½_x000E_¤u_x0011_A­Íâ°L_x0012_A6Þôhx:_x0013_AÆ»7Ú"Ô_x0013_A,ÊË_x0014_A_x0001__x0001__x0001__x0001__x0001__x0001__x0001__x0001_N_x0001__x0001_Ù_x0013_A\½¨üÜú_x0012_A_x0002_2þ.Ú_x0014_A»i4_x0018_`X_x0016_A$&amp;(·­L_x0016_A_x0018_7_x0013_?_x001C__x0014_A_x0001__x0001__x0001__x0001__x0001__x0001__x0001__x0001_ ¯ÖÁõÄ_x0015_A´ÆqÆ2¨_x0012_Aú]h5v_x0014_A}ýD4_x0012_A_x000F_g|8N/_x0015_AÂq_x0006_.¢º_x0015_A_x0006_}8_x0017_«_x0017__x0012_A}_x0001_ñvpÍ_x0015_Aµ_x0003_q_x001C_4_x0011_A_x0001__x0001__x0001__x0001__x0001__x0001__x0001__x0001__x0001__x0001__x0001__x0001__x0001__x0001__x0001__x0001__x001A_éHîª_x0016_At]_x001B_$W _x0014_AdÑyV_x0014_AÇ_x0006_iÕ¨ö_x0013_Aº0§b_x0015_A¥(Äâ°¼_x0013_A_x000E_&gt;lVõ_x0012_A_x0001__x0004__x0001__x0001__x0001__x0001__x0001__x0001__x0001__x0001_XêD~_x0018__x0015_A_x0003__x0012_Ö¢8_x0013_Aa/¬ÜÖV_x0014_A_x0001__x0001__x0001__x0001__x0001__x0001__x0001__x0001_}ÎÞ³Â_x0015_A±\ï¨¼_x0010_AÁ Â3+b_x0013_A´¶¿þW»_x0014_A×¯H/_x0005_\_x0010_AV^Èwgè_x0014_A]=0@_x0013_A_x0001__x0001__x0001__x0001__x0001__x0001__x0001__x0001_ô¡»À_x0011__x0011_A_x0001__x0001__x0001__x0001__x0001__x0001__x0001__x0001__x0008__x0010_Î_x0016_tÆ_x0013_AKcQõ­/_x0013_A_x0001__x0001__x0001__x0001__x0001__x0001__x0001__x0001__x000D_¨ÿú¶ê_x0015_A½io§aK_x0015_Au¹ûë$_x0015_A£Ú_x0002_Þ;_x0012_A_x0007_í¬_x0017__x0015_A­@¶ _x001E_¢_x0012_A*gÐ	3¦_x0013_AMæ	³L_x0012_A·¤$_x000D_¦'_x0016_A-¾Åðqí_x0016_AvÄ{¸_x0013_A®nÄ_x000F__x001E_}_x0014_A_x001E_Ñù_x0015_%D_x0013_A_x0001__x0001__x0001__x0001__x0001__x0002__x0001__x0001__x0001__x0001__x0001__x0001__x0001__x0001__x0001__x0001__x0001__x0001__x0001__x0001__x0001__x0001__x0001__x0001__x0001__x0001_áý_x0008_no_x0012_AÕb`Ñß_x0013_A8¤Pe_x0005_r_x0013_A_x001C_©nö_x0014__x0013_AiÏòû¼í_x0015_Açë_x001C_NÆÙ_x0013_Aíß_x0002_}Rm_x0015_AÆ_x001A__x0004_¥\o_x0013_A®ë)_x0018_X_x0014_AÆä!$ê_x0013_Al¸ÊªkÉ_x0014_A_x0006_j¿l_x0014_A,_x000D_'ÿ_x0008_ò_x0012_AD7q³_x0012_A_x0001__x0001__x0001__x0001__x0001__x0001__x0001__x0001_)o å)_x0012_A8fj$z_x0013_Aj_x0016__x0012_.)/_x0014_A_x0001__x0001__x0001__x0001__x0001__x0001__x0001__x0001_Ùì\Aé_x0012_A_x0001__x0001__x0001__x0001__x0001__x0001__x0001__x0001__x0001__x0001__x0001__x0001__x0001__x0001__x0001__x0001__x0004_.-ø-_x0008__x0017_Ahh¥ÿNª_x0013_A_x0001__x0001__x0001__x0001__x0001__x0001__x0001__x0001__x000F__x000D_×/_x0008__x0016_A_x001A_bÕ¢_x0011_V_x0013_AAçt_x0004_Ã_x0013_A_x0001__x0001__x0001__x0001__x0001__x0001__x0001__x0001__x0001__x0002__x000B_.O@_x0017_â_x0015_Aß_x000E_È	á_x0012_Aì/ðÁ#¥_x0013_A_x000F_æq_x0004___x0005__x0012_ACeiB_x0014_AÐ¨Sß3¡_x0015_A_x0001__x0001__x0001__x0001__x0001__x0001__x0001__x0001_£aÞ_x000D_7_x0013_Aõ»ê_x0013_ïÌ_x0011_A_x0001__x0001__x0001__x0001__x0001__x0001__x0001__x0001__x0006_?_x000E__x0012_ªÔ_x0017_AY _x0016_,Æ_x0014_A_x001D_ùµ_x001A_¢_x0013_A_x0003__x0001_$®¯_x0016_AúL×_x001B__x0013_AH_x000F_`ûÎ£_x0015_A(8.ÑXþ_x0013_Am._x0005__x0015_AÏüÑ_x0015_å_x0017__x0016_AÜý.X°ý_x0015_AíÏ\c_x0013_A§X8Þ)A_x0016_A_x001E_þ¿k¾Ò_x0013_A@?8_x0012__x0015_AÁj_x001E_ëõ_x0013_A_x001F_`w;v_x001B__x0016_A_x001B_ !Ý_x0013__x0019__x0016_A_x0001__x0001__x0001__x0001__x0001__x0001__x0001__x0001__x0001__x0001__x0001__x0001__x0001__x0001__x0001__x0001_¸×_x0003_4_x0012_A H÷¤_x0013_A¥Þo_x0001__x0004_yt_x0013_A_x0001__x0001__x0001__x0001__x0001__x0001__x0001__x0001__x0004_:£=ÜÈ_x0012_Aa_x0012_ø¹Õd_x0015_AòUôLÊ\_x0010_AÂöÎnö_x0001__x0016_A_x0018__x0002_ä&amp;X	_x0016_Aì]ææù_x0014_Aå±rÙ_x0012_A_x0001__x0001__x0001__x0001__x0001__x0001__x0001__x0001_mÉöß_x0013_A_x0008_;_x000F__x000B_ö_x0012_Añ»ÌÒñj_x0014_A_x0001__x0001__x0001__x0001__x0001__x0001__x0001__x0001_4¿&amp;£p_x0012_A_x0019_ açõ_x0014_AtVl°&lt;_x0012_Aø¶µ_x0003_*M_x0014_AGM¨_x0011_ë_x0011_A°_x001D_¥¥_x0011_Ô_x0012_A_x001A_óÒÁ¦¤_x0011_AÍx®_x000E_ós_x0015_Aq¬Éw0_x0017__x0013_A&lt;5ªß_x0015_A_x0014_Ü³+C~_x0013_Am5«El_x0011_AÏÞíTÄ_x0011_Ahã¬iJ_x0002__x0015_A_x0001__x0001__x0001__x0001__x0001__x0001__x0001__x0001_MM_x000D_¨"_x0016__x0019_A_x0006__x0017_ð®_x0003__x0013_A_x0001__x0001__x0001__x0001__x0001__x0001__x0001__x0001__x0004__x0006_Ó_x0012__x0014__x0001_p__x0014_A_x0015_Mûlæ_x0012_A-xÛrÜÔ_x0014_A_x0004__x0004__x0004__x0004__x0004__x0004__x0004__x0004__x0004__x0004__x0004__x0004__x0004__x0004__x0004__x0004_}K¶4ZB_x0014_A²]Yó _x0013_A_x0004__x0004__x0004__x0004__x0004__x0004__x0004__x0004_×_x001D_Bp0_x0012_A_x0004__x0004__x0004__x0004__x0004__x0004__x0004__x0004_¶ _x001F_Ñ_x0015__x0014_AÍ¥Ä6_x0013_AªaQ¶^_x0013_A&lt;Ü_x001F_x:*_x0015_A¬"Ò¢_x0003_¡_x0015_A´ÙÞuÍí_x0014_ARib_x0011_P_x0012_A_x000B_ª²×vT_x0012_A?~ÓS	_x0018__x0014_Aaèå½Ç_x0010__x0011_AUZªh_x0013_AF°=­&gt;_x0016_ASL_x0010_Àq8_x0018_A_x0003_QP_x0002_±'_x0016_Am_x0014_@Ãa._x0012_AQSü¤_x0016__x0012_A ý2ÔéM_x0016_A/s_x0017_6_x0013_Aú®Ð_x0008__x001A__x0010_A_x000C_m_x0016_z)É_x0016_Aá[ÏN_x0013_Z_x0013_AZ_x0005_z&lt;_x0007_	®è_x0014_A_x0007__x0007__x0007__x0007__x0007__x0007__x0007__x0007_1Êe!ML_x0013_AØo¨Pu_x0011_A`ÖGÁ7À_x0012_A_x0003_Àdz_x0013_AüwxÊ_x0006__x0002__x0011_A¡ø,â-k_x0014_A_x0004_¨Û¸1_x0013_ATüH6w_x0013_A_x0007__x0007__x0007__x0007__x0007__x0007__x0007__x0007__x000E_KlI_x0013_A_x0007__x0007__x0007__x0007__x0007__x0007__x0007__x0007__x0007__x0007__x0007__x0007__x0007__x0007__x0007__x0007_±¿c_x0004_±ã_x0016_AV_x0008_½_x0005__x0015_î_x0011_Aï´¼#Ã_x0014_A_x0007__x0007__x0007__x0007__x0007__x0007__x0007__x0007_03¨Sø_x0011_Afd_x0008__x0014_å_x0011_A²SEÔ1_x0016_A_°²»_x0015_ALV¥èg_x0018_AU&lt;2h_x0010_8_x0011_A_x0007__x0007__x0007__x0007__x0007__x0007__x0007__x0007__x0007__x0007__x0007__x0007__x0007__x0007__x0007__x0007__x0007__x0007__x0007__x0007__x0007__x0007__x0007__x0007_ï3å_x0015_A_x0001_O¸_x001C__x0013_A/2½_x001E_]ó_x0016_A_x0007__x0007__x0007__x0007__x0007__x0007__x0007__x0007__x0007__x0007__x0007__x0007__x0007__x0007__x0007__x0007__x0001__x0005_ìA_x0002_»_x0012__x0010_AÏÝ{ ©_x0012_AEf#0_x0013_AêÜ±¸_x0011_A^ù_x0012_¥u_x0002__x0014_Aß½½[_x0014_A¹Ob6²_x000E__x0015_Aààä0d_x0010_A-®Ùk_x0012_A©ýOuæ_x001E__x0012_A:Y_x0019_gsO_x0015_A°ðÊìx_x000F_Ad_x0003_ñaÜ_x0013_A_x0014_)¢á³ì_x0013_A¦Ç¬)_x0015__x0004__x0014_AÃ_x0010_x²._x0014_AN-_x001B_ªÇ_x0015_AÜTc7½k_x0015_A¶+_x0016_é _x0013_AÁt»«Ì_x0012_A_x0019_ô­Yc°_x0013_A_x0018_µ._x001C__x0012_AM_x0003__x0006__x000E__x001A__x001A__x0013_A7ÄFîÌ_x0012_A&amp;»Òwci_x0013_A^_x001F_j	7_x0011_AóV=7_x0004_3_x0016_AÈ8? _x0012_A_x001E_k_x000F_¤ 0_x0015_A¶¶}·åß_x0014_AÝ­$pWÌ_x0017_A8LJ_x0001__x0004_hz_x0013_A[wN±_x001B_	_x0013_A(+_x0019_Q_x0013_A©áY+&lt;_x0016_A!j]%ù_x0016_A&amp;_x0005_'Û_x0014_A_x0017__x0016_¿l_x0016_A_x0001__x0001__x0001__x0001__x0001__x0001__x0001__x0001_n°¤_x0005_ç_x0014_A_x0001__x0001__x0001__x0001__x0001__x0001__x0001__x0001_6æ_x0016_+ù)_x0011_AWæE_x0017_A_x0002_Ð¡_x0003_1_x0013_A_x0001__x0001__x0001__x0001__x0001__x0001__x0001__x0001_¨HC*ß_x0014_Aº3ËBÚ_x0015_Aøäßä_x0011__x0013_A_x000F_YíY_x001D_°_x0014_Afþ_x0003_é¡_x0014_A"ßò·Á_x0013_A_x0001__x0001__x0001__x0001__x0001__x0001__x0001__x0001_T83{û_x0015_AKN=b»_x0014_AÔ×äÞcÑ_x000F_A_x001C_¤*_x0018_×_x0002__x0014_A_x0001__x0001__x0001__x0001__x0001__x0001__x0001__x0001_ñµp`È_x0011_Aj³3°¼_x0015_AJÀà¹%_x0013_A_x0001__x0001__x0001__x0001__x0001__x0001__x0001__x0001_}zl´_x0011__x0011_Aål#_x001B_À_x0012_A</t>
  </si>
  <si>
    <t>2fcb4560a40b712602b27eaa82371779_x0002__x0003_ñÏ'¬_x0015_Aø?rR_x0010__x0013_Aì9ÞÛ_x0006_Å_x0013_A_x0006_¤e/ß_x0013_A_x0002__x0002__x0002__x0002__x0002__x0002__x0002__x0002_ÊÙè_x000D__x0013_A4ù.ê_x0011_A»6Àò_x0012_A!m=Ïè_x0012_Aõ~ß½_x0014_A«Öï_x0004_]¡_x0013_A]jO`Ó_x0011_A_x0002__x0002__x0002__x0002__x0002__x0002__x0002__x0002_·E¡_x001F_ó_x0012_A¥·¤7h[_x0016_AL3½n_x000D_G_x0015_A+iÖEU_x0014_A{_x0011_B_x0013_AéÏ_x0019_é_x0011_Ã_x0012_AFs	_x000D_ó_x0015_A{ q&amp;_x001D__x0016_A_x0002__x0002__x0002__x0002__x0002__x0002__x0002__x0002_k±4_x0010__x0015_AÐj_x0016_@m_x0001__x0014_AªiCHY§_x0015_A±WSw?_x0002__x0013_Avg×Í¯|_x0013_A_x001E_æÓ2óï_x0014_A_x0004_~22Ñö_x0014_A_x0002__x0002__x0002__x0002__x0002__x0002__x0002__x0002_öL.k_x0017_H_x0012_Aé¼D\_x0004_	_x0013_A_x0012__x0008_ÒÙù_x0013_A\¼ÏGûð_x0013_AvÑüð_x001E__x0013_AZ¾&lt;û/_x0013_A_x0002_o¿_x001F__x0012_Aq*VPß_x0012_A_x0004__x0004__x0004__x0004__x0004__x0004__x0004__x0004_i_x000E_H³¦²_x0012_Aw?#&lt;Ç_x0012_Aî¸M¯_x0013_A`_x0012__x0003_ë|_x0012_Aè9{r@c_x0013_A_x0004__x0004__x0004__x0004__x0004__x0004__x0004__x0004__x0008_Ýë_x0008_d._x0011_Aåê¯©L­_x0012_A_x0004__x0004__x0004__x0004__x0004__x0004__x0004__x0004_\àûµ_x0013__x0013_AÂÉæUÜ_x0015_AFU¼Së_x0001__x0011_A_x0004__x0004__x0004__x0004__x0004__x0004__x0004__x0004_¿rÜË_x001D_é_x0016_A¸Ø_x0008_8_x0012_Aü÷L_x0006_cX_x0014_Aã·ý_x0005_¬|_x0015_Að]/ÔGJ_x0016_AÕÚZË·_x0012_AèRÎÿê_x0014_Acæ_x0012_¾_x0017__x0012_A Ëp?@_x0015_A{_x0007_âH³q_x0012_AÏCÂÖ#Ð_x0012_A_x0001__x0003_¢!Gä&amp;k_x0013_A33";ïã_x0014_A_x0001__x0001__x0001__x0001__x0001__x0001__x0001__x0001_&gt;&amp;ÜÀé_x0013_Ay*_x0006_ ñ_x0013_AÈgóÞ^·_x0014_A#¤ñg_x0016_AÊ_x0008_-?S_x0014_A_x0006_ö_x0002__x0017_¹_x0015_A$FÇ[T_x0015_A¬¡_x0011_A_x0001__x0001__x0001__x0001__x0001__x0001__x0001__x0001_Mca¨._x0015_A2þ´h4¹_x0014_Aò{éÕ_x0012_AÀúz_x001A_2g_x0013_AüG&gt;6_x0015_ABRëÁÁ4_x0015_AS,/yî_x0014_AH¹z'¨Z_x0014_A&lt;Ï±×_x001D__x0010__x0013_AÖà_x0015_A_x0001__x0001__x0001__x0001__x0001__x0001__x0001__x0001_''_x000E_ob_x0015_A%=Ä·F2_x0014_A~\æ_x0010_c_x0012_A#%ÅAÐ_x0012_A09ª;g_x0012_A÷)=_x0013_Aå_x0015__x0007_Q§×_x0013_Anä_x0012_/_x0005__x001A__x0015_AñåQ_x0002__x0003_e_x0012_AÃ\wZ5_x0016_A/$=k}-_x0015_AÌ_x0019_~×_x0014_ABp8-Ã_x0007__x0013_At4`¾Õ_x0014_Ae_x0006_\·_x0011_AÄÄã'A_x0013_AìKi_x000F_Æ¯_x0010_A_x0002__x0002__x0002__x0002__x0002__x0002__x0002__x0002__x0002__x0002__x0002__x0002__x0002__x0002__x0002__x0002_«¥_x0013__x0006_Ää_x0010_A~âÚÍ\_x0013_AéV_x001D_EM_x0010_A_x0014_úéìb_x0012_Aö7qÒ_x0013__x0014_ArÎÐs®_x0013_A¢_x001A_ vm_x0012_A_x001C__x0017_ã_x0015_A_x0006_:%h_x0013_AUºÕlØ×_x0011_Aµ_x0006_ â·í_x0016_A-;+W_x000D_R_x0014_A§þÀGà_x0014_AA)ýR4ñ_x0011_A_x0002__x0002__x0002__x0002__x0002__x0002__x0002__x0002_ì0}_x0001_¹_x0012_A_x0004__x0017_ñÛ;5_x0015_A£dãE+µ_x0013_A&amp;9_x000B_Ë3ò_x0014_A_x0006_Ôéßs=_x0013_AÂR_x001E_Ý_x0014_A_x0002__x0003__x000D_Î@_x0014_Ô­_x0013_Aåç_x0003_WK_x0011_Aö2Áù_x0012_A%/'uh4_x0011_A_x0011_(ÀÚÈ_x0014_AÞ&lt;-_x0016_'½_x0013_A4)QC_x001D_1_x0015_A)XÑÞW_x0011_A·þy_x0013_AðknÞ©¢_x0012_A&amp;éÒ©J_x0015_A_x0005_aÛp_x0001__x0012_AÖ¯Å`Y_x0015_AjqJZJô_x0015_AJ©õÛc_x0015_A¶%Uõà`_x0015_A_x0002__x0002__x0002__x0002__x0002__x0002__x0002__x0002_¼ß{ì_x0013_A.NüÇe=_x0014_Að"#ô@_x0014_Aµ]tÀþ_x0013_A_x0007_]ÃÌ_x0013_A\Äxd¯_x0014_A¹å«Aú{_x0019_AsªE?æX_x0010_A)¾¡_x0017_¹_x0010_A_x000E_¯H?Ã_x0012_A_x0002__x0002__x0002__x0002__x0002__x0002__x0002__x0002_å¯aj_x0008__x0013_A_x0002__x0002__x0002__x0002__x0002__x0002__x0002__x0002_d½D÷H_x000E_A_x0002__x0002__x0002__x0002__x0003__x0004__x0003__x0003__x0003__x0003_G 10~K_x0014_AÊ-ztü_x0017__x0014_AÑ¯3d_x0015_Aé3x(&gt;þ_x0013_AbJ½_x0014_A_x0005_¸n_x001B_®}_x0015_AÉ7t_x0014_eh_x0013_A_x0002_ßÀÛ_x0012_ABÛ8:°_x0007__x0015_AÌó4_x0001_!u_x0013_A×Ê¾»§_x0013_A@GqlXÙ_x0013_AøÛSÈ{_x0013_A÷ivñwp_x0012_AêQþ0&amp;|_x0015_A{-y_x0013_A_x0014_AI_x0019_©_x0012_AÕ_x0013_¸i_x0010__x0017_Aat¶e³_x0013_Al_x001B_;_x001D_}§_x0013_AÓÁ#)LQ_x0015_AT_x0019_L«_x0015_Abr;9_x000E__x0015_AÄ=Ø3ñ_x0013_A®_x0018_íNL_x0019__x0015_A_x0014_ãx2­_x0015_A·ÔiKéÈ_x0014_Aq-2_x0001_Òu_x0012_A?³ð@C_x0013_ADK_x001D_¯ë_x0012_Aû¯¦¨Ö_x0015__x0018_A_x0004__x0005__x0017_òë_x0002_¢_x0016_A_x001A_ÐE_x0002_½5_x0012_ADÌ¢F×þ_x0013_AêÌôr_x0014_Anñ öë`_x0016_A_x000B_öU_x0014_L_x0016_AÅö¯_x0014_9_x0013_A_x0004__x0004__x0004__x0004__x0004__x0004__x0004__x0004_&amp;ðIöVù_x0013_AJ«!_x0015_Ab¹'L¹__x0015_A_x0004__x0004__x0004__x0004__x0004__x0004__x0004__x0004_Ä3¶¯ù&lt;_x0015_Au_x0014_z_x0001__x0013_A_x0004__x0004__x0004__x0004__x0004__x0004__x0004__x0004__x000D_ÙÛæë0_x0013_A6}TWG_x0013_AfTùÂê_x0015_A`:_x001A_?Öé_x0014_A¥æøÎ4Õ_x0011_Aw_x0013_ÿò«_x001B__x0015_A»w_x001D__x0019_d_x0018_A·nöÁw_x0003__x0014_A©y_x0016_Cf·_x0015_A¯rG$_x0012_AýC(Û$_x0015_AÌ¥ÿýÕ³_x0014_A_°x_x0013_A_x0004__x0004__x0004__x0004__x0004__x0004__x0004__x0004_M·%²È_x0010_AgÑe_x0014_A_x0004__x0004__x0004__x0004__x0002__x0003__x0002__x0002__x0002__x0002__x0001__x0003__x0002_ÛIß_x0013_AºÐ¾g5_x0005__x0012_A_x0013_ôSb_x0014_A4%úÏZx_x0013_As-ñb)_x0016_ABÍ)_x0013_A×_x001C_¸û_x001F__x0011_A$ ñy_x0014_A§ÁÃ-y_x0013_A_x0002__x0002__x0002__x0002__x0002__x0002__x0002__x0002_Wå}êÃ]_x0014_A±q£ùÕ_x0015_A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¢þN_x000E__x0012_A~Osìú_x0011_AÓÉ-$I²_x0013_Au%_x001E__x0001__x0004_+_x0013_AçRFN%C_x0013_A_x0006__x0016__x001A_ÙQ_x0015_AÕ?XxË)_x0018_A_x0002_ºK¾X_x0015_A¥OÞ'×_x0011_A¸s_x0017_YÕ_x0013_AÀ_x000E_%_x0019_÷F_x0015_AËk[ý4_x0011_Acñ_x001C__x001D_±_x0013_A_x0001__x0001__x0001__x0001__x0001__x0001__x0001__x0001_¡u&lt;=+_x0015_A_x001B_ÚÂ&amp;ÜÀ_x0013_AEìÎæ+_x0002__x0010_AR'~¢ù/_x0013_A_x001E_¸5ÏÑ_x0013_Atà^2mý_x0013_AÅ¡ú_x0018_A_x001C_y:Õçi_x0011_AÔDþ}­_x0012_A_x0001__x0001__x0001__x0001__x0001__x0001__x0001__x0001_gc_x000D_ü¦I_x0016_A?z_x0003__x0014_n_x0018__x0015_Aü(¾_x001E_[_x0015_A_x0001__x0001__x0001__x0001__x0001__x0001__x0001__x0001_ùÄô¦_x0011_Aü®_x000C_Â_x0012__x0011_AÐE È_x0010_AÃWÌ±_x0012_ì_x000F_A¦_x0015_#8¬_x0011_A²!³ùeô_x0014_A_x0001__x0001__x0001__x0001__x0001__x0001__x0001__x0001__x0002__x0008_ÃÝ}|Å¹_x0010_AÖJß_x000B_"_x0014_A_x0002__x0002__x0002__x0002__x0002__x0002__x0002__x0002__x001E_K¤"¥_x0015_A_x000E__x000D_@´_x0013_ASN^f/!_x0013_AðU4ÙÙ_x0008__x0014_A"vG¶©_x0005__x0013_AÂ_x0015_£ò-T_x0013_A½KãOY_x0012_AÙê©_x0007_¿_x0013_A{RY¦y_x0010_A_x001D_BSä]_x0011_A+s#5ó_x0014_AÛEs_x000C__x0012_Aë½ñÏÂ_x000D_A_x001E_¡	_x0008_1_x0010_AG_x001F__x0004_¿N_x0013_Aüôç_x001C_ZÔ_x0013_A¬è_x000C_¦n_x0013_A_x0002__x0002__x0002__x0002__x0002__x0002__x0002__x0002_äxÚ?_x0001_®_x0015_AòÉmm_x0015_A[_x0007__x0019__x0011_AÒ_x0006__x0011_æ_x0017__x0014_Aa.m©_x0003__x0013_A\·Ð«tØ_x000E_A_x0004_Ï÷_x0010_Q¦_x0011_Ai_x000F_._x0018_e_x0012_A_x0006_`¥$6_x0012_A)Ê_x001A_hP_x0016_Aí6¿L_x0001__x0004_//_x0011_A9zÝ»¹_x0010_A_x0001__x0001__x0001__x0001__x0001__x0001__x0001__x0001_¾bÇ½_x0014__x0015_A_x0016_ÊVîmæ_x0012_A¹CÖ_x001D_·h_x0012_AhÓÛvgX_x0017_A_x0018_°MÇcó_x0010_A7_Ðy_x0015__x0014_A%Ð_x0003_F_x0006_È_x0015_A_x0001__x0001__x0001__x0001__x0001__x0001__x0001__x0001_(E9îp_x0012_AnÃ_x001E_1cï_x0011_Aº(_x001C_pñ_x001A__x0014_AñÇáBÌ_x0012_Aâ&gt;ì¿Ö_x000F_A)êÊpx_x0011_AÞ_x001B_º_x0001__x0019__x0013_A]_x001D_´OÄ_x0012_AX_x001D_p§ò_x0012_A_x0001__x0001__x0001__x0001__x0001__x0001__x0001__x0001__z_x0014_àªB_x0013_A'õV(É_x0011_AàqÃÐ×^_x000D_A£`©_x000E_Ø_x000F_AT"_x0007__x001E_	b_x0012_Arþü¾â#_x0013_A÷_x0002_ujeö_x0012_A~©µÊæ_x0014_Aë¾?_x001B__x0011_A_EÐ_x0004_|_x0014_AkÓ_x0019__x0012__x0012_A_x0003__x0006_}½`¡'ê_x0013_Aà¼çÑD_x000F_A"ÆD¸ê_x001F__x0012_A_x0003__x0003__x0003__x0003__x0003__x0003__x0003__x0003__x0002__x0015_x+l_x0012_A_x0019_/Oôµ³_x0013_AF_x0001_Ø]_x0003__x0010__x0013_Az¢oÓ_x0012_A¼	&amp;|ñ_x000E_AÓst_x000F__x000C__x0015_AN&lt;-¿à^_x0013_A÷	84Ls_x0011_A/õ¸5Ì³_x0010_A*"Zt_x0010_A_x0003__x0003__x0003__x0003__x0003__x0003__x0003__x0003_Øv_x001B_¥y_x0012_At_x000F_ôpbÑ_x0011_A_x0003__x0003__x0003__x0003__x0003__x0003__x0003__x0003__x0004_ìöW£_x0016__x0013_Aãç_x001D_og_x0010_A_x0003__x0003__x0003__x0003__x0003__x0003__x0003__x0003_ô]I_x0005_"`_x0012_A[·_x0013_Ø_x0012_AB_x000D_SnSk_x0015_A53ÃgC_x0015_A"eî_x0012_AÈ ¸¥\_x0011_Ax_x0016_O"¹_x0010_Añ`_x001E__x0011_ý_x0016_AÒk±¸_x0013_A¾Ât=_x000E__x0013_A_x0003__x0003__x0003__x0003__x0003__x0004__x0003__x0003__x0003__x0003__x001C_ê9«q¿_x0012_AäÓ­6nÏ_x0011_A_x0018_ÒÑJÐ_x0011_AUJAiî_x0011_AÎì"_x000B_Y(_x0015_AzäUCã_x0010_AJÆ_x0003_V¦l_x0013_A_x0012_%_x0013_h_x0011_A8d_x0012_;¸_x0011_AC_x0001_¿Ã_x000C_AQ6Õ_x0014_A`&lt;ñ_x001E_(_x0012_A2©è¼^_x0015_A¸M0X_x0003_ì_x0010_Aû_x0008_$¹_x0013_AqJ¼_x001F_ _x0015_A_x0003__x0003__x0003__x0003__x0003__x0003__x0003__x0003__x0003__x0003__x0003__x0003__x0003__x0003__x0003__x0003_gûUÂ}_x0013_Aèa_x000E_ÏX_x0011_A_x001D_ÜfÇÑe_x0016_Af÷_x001D_Û_x0011_AYbd¡Â_x0015_A~»CÚ°)_x0012_ApßjÒD_x0012_A[_x001D_q¢]_x0010_A½p\§%_x0010__x0012_A&lt;ø¬±&gt;_x0012_A_x0010_ì·ÜâV_x0014_Any_x001D_× a_x0011_Aõ7¿_x0002__x0011_A_x0002__x0004_¯ÅÏzrß_x0014_Aqb[	ã÷_x0012_A`|Í¢+K_x0016_AQ¥twQ_x0015__x0016_AÕÝQ¶_x0013_A_x0018_Ý="_x0014_A_x0012_z_x0016_¿p_x0014_Aç;d_x001E__x0016_A{¦¥_x000B_Ï_x0012__x0015_A_x0005_ÔÏ¶a_x0013_AS\%×Fÿ_x0010_A!7_x000C_,_x0005_N_x0016_ADFÃq_x000B_;_x0012_A_x001B_xluÕ_x0015_Ay¿aWf¹_x0014_Adà%:Ëh_x0012_A¥N_x0011_4«_x0014_A¥s_x001B__x001A_Ç_x0014_A3¿AÆV_x0001__x0014_A_x001E_î=r_x0012_Ajâ±[Ä¾_x0013_AÛ]Jý[Í_x0013_AÔlQ#·Ä_x0014_A_x000C_ÑºÕê_x0012_A×ÊW_x0017_°_x0018__x0013_Ab_x0004__x0001_ëe_x0003__x0014_A_x0017_Ëc_x001F_6_x0010_A_x0008_^ãü_x001A__x0013_AêÖÞ0È_x000F__x0013_A_x0011_ï_x0006_"_x000D_ç_x0013_A_x0007_ä®ç_x0013_AX¾±_x0003__x0004_?Û_x0013_Ap«O`_x0012_AèÒ¦g¢;_x0014_A_x0003__x0003__x0003__x0003__x0003__x0003__x0003__x0003_I¯_x0002__x0014__x0018__x0013_A¶$2¡è_x0015_AÇ#UX_x000F_A_x0016_ÓÄ]Ï_x0014_Ap_x001D_ð¾g)_x0014_AD_x0014_c¨_H_x0017_A_x0013_?!_x0010_VH_x0011_AeÞb	_x0011_A;îÒ_x000D__x000D_A'_x000F_J7_x0013_A­yLÚÂD_x0011_A_x0006_¼À%_x001C__x0014_Aÿd~2!9_x0010_A_x001C_÷89_x0012_AJ=¦ònø_x0012_AÜ&amp;§P_x0002_ó_x0012_A_x001D_@³8_x0013_AÓ«,üh_x0010_A_x0014_$ìÈ_x0016_A_x0003__x0003__x0003__x0003__x0003__x0003__x0003__x0003_1jQm¢Z_x0013_A_x0003__x0003__x0003__x0003__x0003__x0003__x0003__x0003__x0005_rçÛ¨¨_x0011_A_x0003__x0003__x0003__x0003__x0003__x0003__x0003__x0003_zÝK¨7_x0011_A5A$ym_x0013_A_x001D_4z_x0011_A_x0001_-_x0008_c_x0010_A_x0002__x0003_i=K~ºg_x0011_Agl'yß_x0015_AnZ|p_x0012_A'vÄ2'_x0013_A_x0002__x0002__x0002__x0002__x0002__x0002__x0002__x0002_6_x0017_CÛ`ÿ_x0011_A_x000F_¿+×_x0011_A_x0010_ãz_x0013_Î_x0012_Aø&gt;¦#_x0014_AX°×öçû_x0013_A­lþFý_x0010_AÞ¶Ús_x0016_A{_x0011_èfÒ_x0012_AT¥wT_x0012__x0015_A_x0019_¥òHý¡_x0011_A_Úpÿ_x0001_Y_x0012_A6_x0013_9T_x0001__x001C__x0014_AgôÞÐ¹_x0012_A_x0002__x0002__x0002__x0002__x0002__x0002__x0002__x0002_õ0K{@Å_x0011_AÚê¼Ùò_x0012_A/ÑêZsÀ_x0013_A_x0002__x0002__x0002__x0002__x0002__x0002__x0002__x0002_lô[ë_x0014_A_x001F_g{Þõ_x0010_AÊ_x000D_iI_x000E_U_x0012_Aqgÿ°&gt;ã_x0014_A_x000F_iö¶_x0010_A\ñ¯K)Ò_x0013_Axïî2a_x0013_AvÛP?Ã_x0013_Ad¦Í_x0001__x0002_)&gt;_x0012_AÿîqIîa_x0013_A_x0001__x0001__x0001__x0001__x0001__x0001__x0001__x0001_Î×V©_x0011_A YÜï_x000F_AÆ[VD_x0012_A_x0001__x0001__x0001__x0001__x0001__x0001__x0001__x0001__x0001__x0001__x0001__x0001__x0001__x0001__x0001__x0001_õÁ]_x0010_\_x0012_AÉÖêëæ_x0012_AuÇ2éÔ_x0011_A_x0002_©.6I_x0015_A.²±_x001E_._x0014__x0012_At¡ãªs_x0012_A_x0017_Ä5Â_x0015__x0015_A\í¨¤Ú_x0014_A^¶Y"Þ_x0014_AiÔ§cd _x0011_AoÓÿ_x0001_÷_x0012_A:ÖÖ©e_x0014_AÄò®Q5µ_x0013_AC_x0007_tVU/_x0012_A_x000D_Jlò_x0013_AÝbiÖ³_x0013_A_x001D_I1U_x0013_AÀýßÇn_x0013_Ahpaàro_x0011_At@_x0011_±_x0010_AeÛK¢v_x001A__x0014_A7ª´=_x0012_A}Eýf{_x000D__x0012_AKã¯eT_x0013_A_x0001__x0006_!1³®Ò_x0011_AÜßÎg~ö_x0015_Aâ´ÎY_x0014_AfÐa÷_x0002_É_x0012_AÀMðÁÙ»_x0012_A]Xì_x0014__x0014_A'¹×"_x000D__x0012_AW{gk_x0015_A©_x0017_WzD_x0016_A_x0003_àð÷Í_x0015_A4Bà_x000C__x0013_A	- Ð_x0012_A_x0015_Ö¡Üfá_x0011_A2óAFÍ_x0013_A_x0001__x0001__x0001__x0001__x0001__x0001__x0001__x0001__x0011_º_x0011__â_x0011_A_x0015_2Ï_x001D_»_x0012_A{§Õ_x001A__x0011_AÎØi_x0018__x0002_%_x0012_AýIõ_x001E_é_x0011_A_x0001__x0001__x0001__x0001__x0001__x0001__x0001__x0001_ñZB¶%_x0014_A&gt;z_x0011_Æ{u_x0012_A_x001A_¯¯Ò_x0013_A_x0001__x0001__x0001__x0001__x0001__x0001__x0001__x0001_«&gt;_x0004_$û_x0012_A_x0018_Î_l~_x0011_A¸¡Ká_x0005__x0015_A_x0001__x0001__x0001__x0001__x0001__x0001__x0001__x0001_víü°P_x0013_Af`vñï_x0010_A­_x000F_B|_x0004__x0006_ÅP_x0013_A_P¾I÷_x0014_A_x0004__x0004__x0004__x0004__x0004__x0004__x0004__x0004_­Wåæû_x0012_ALå_x0004_Ä_x0013_AÐ)x\P_x0014_A§_x0019_Á²_x0011_A«Î»S_x0010_A¼ÿ´,8Â_x0012_A_x0005_FpeS_x0012_A18HÓ_x0011_Aèù_x001E_ûYM_x0014_Aí=T_x0010_Æ_x0012_A_x0010_¶¿o_x0013_Aê_x0010_'oÝ_x0013_A_x0004__x0004__x0004__x0004__x0004__x0004__x0004__x0004_Û_x0002_}AÌ_x0010_Aäb_x001B_-_x0001__x0016_A¶ÌÆ%i_x0016_A_x000C_^Í_x001D_Z;_x0016_A5Ø»è1_x0011_A_x0004__x0004__x0004__x0004__x0004__x0004__x0004__x0004_æ%C_x0008_ú_x0011_A_x0004__x0004__x0004__x0004__x0004__x0004__x0004__x0004__x0015_lßÎ C_x0010_AÛf¥Ï_x0011_AßlGF}ª_x0012_A_x0004__x0004__x0004__x0004__x0004__x0004__x0004__x0004__âE#V_x0013_AX:_x001B_8_x0013_AkÃ_x001B_Í_x0012_Atf#&amp;_x0003__x0014_A_x0004__x0005_ÂEÂ_x0014_A	©ù_x0018_ÂÔ_x0013_Aæ2ýª¯Ö_x0015_A´+}ÏD_x0014_A@c¬ð~Ü_x0013_A¤`5£¼_x0002__x000E_AXà³9_x0012_A·!@_x0014__x0013__x000F_A_x0013_l&amp;ð í_x0012_AUÐß¾l_x0012_AéLÈ½Ë¸_x0012_A±_x0006_Ì­'_x0011_A{ÒTPÃ_x0010_An_x0019_"Ñt_x0012_Axs_N_x0016_A~_x0010__x0003__x0014_c_x0013_AÜ_x000B_.v°_x0012_A_x0004__x0004__x0004__x0004__x0004__x0004__x0004__x0004_þ-q	TÃ_x0014_Aî_x0015_Tµµ_x0010_AúNd&gt;Ië_x0014_A|¸_x0006_3Ë_x0012__x0014_AGá ËX_x0010_A¦à(}M_x0017_AÌYõ¦1Ä_x0016_A_x001B_n&amp;_x000C_þ_x0017__x0012_ABñ\pÌ~_x0013_Af'_x0001_B\_x0013_A_x0004__x0004__x0004__x0004__x0004__x0004__x0004__x0004_Áò¿T]ª_x0011_AlA_x001E_3¬_x0012_A_x000F_\­{_x0003__x0005_ã_x001C__x0013_AL£_x000C_C_x0012_Ae¥Ó2¨×_x0012_A9¿ÅaKõ_x0013_A5ü_x0001_z_x001C_W_x0013_A_x0003__x0003__x0003__x0003__x0003__x0003__x0003__x0003__x0003__x0003__x0003__x0003__x0003__x0003__x0003__x0003__x0003__x0003__x0003__x0003__x0003__x0003__x0003__x0003__x0003__x0003__x0003__x0003__x0003__x0003__x0003__x0003_Ç'_x0004_8_x0017_Ao.T5qh_x0010_AµEµW¸_x0013_Aåi^ w_x001C__x0010_ASCÞ:Ò	_x0014_Aí¾¬³_x0013_Au0¨WM_x0015_A¡-_x001A_"E¼_x0011_A¬áy_x0002_®`_x0010_AÐøô@_x0012_A¸î'_x0012_D_x0016__x0010_AòêüS Û_x0014_A¢ý*ÿ§_x0014_Aì ,Ëuï_x0014_Aè%ÓÒû_x0012_AbAmcÒ_x0013_AûôJÞVu_x0013_Ah ._x0005__x0013_A@_x000B_jöw5_x0014_AÈú¢ñ¥,_x0012_A_x0018_¥xÂ_x0012_AN_x001E_ä_x0012__x0012_A&lt;Ê"_x001D_E_x0012_A_x0004__x0005_&lt;4@mI_x0015_Aù^ùV_x0011_A«Ôý 6_x0012_A^þ¸óõ_x000D_ATñ;;y_x0015_AÖ³^õç|_x0011_AjáJËc_x0014_AgÛÒ=ð_x0011_A¼A«_x0016_ä_x0014_A_x0004__x0004__x0004__x0004__x0004__x0004__x0004__x0004_"·N×Ü_x0013_A})®!BÇ_x0010_A_x0010_ÌÎ$J_x0012_A_x0019_søÒÚ_x0011_AÂÀM_x0017_D_x0011_AÚæ¡_x0001_Ô._x0010_A_x0004__x0004__x0004__x0004__x0004__x0004__x0004__x0004_ÓÜÄ²ÿ_x0013_A_x0015_FÄËÝ_x0011_AÅË_x000D_â_x0012_A_x0019_LL·ûh_x0014_Ae®_x0005_39_x0014_AU±J½_x0010_AT	}Àâ_x0010_A¦²_x0003_a¦ò_x0012_A_x0015_ø_x0001_¨_x0011_A_x0002_'Ú6_x0013_AI_x0011__x0011__x0002__x0005_Ú_x0011_A_x0001_V«P_x000E__x0012_AÅÙ2_x0012_8Q_x0011_A@¯_x0008_eúi_x0014_Au_x0014_D¤_x0001__x0003_Òï_x0013_AÄ«²I«_x0012_AOrÑ_x0018_^_x0013_A_x0001__x0001__x0001__x0001__x0001__x0001__x0001__x0001_N Gc:1_x0015_ATÞ\ m_x0013_Aqº·¶î_x0012_Aá¦Õu_x0012_AÑÊa,GÂ_x0013_Aý"_x000F_cg_x0010_A_x0014_þ_x000D_Wð_x0011_A£¤_x0010_§ÑØ_x0014_A'.ba_x0001__x0017_A4__x0006_'_x001D__x0010_A`z_x0017__x0006_+²_x0011_A _x0006_bË_x0012_AIó-[_x0019__x0013__x0014_Aß^(Nq_x0011_A_x0003_åG@_x0015__x0012_A_x001C__x001F_OjÒU_x0015_A\Íõ_x0017__x000C_¤_x0011_AÈ%(ú_x0012_A´_x0007_En²_x0012_A_x0002_ñøY_x000B_ö_x0011_A#&lt;r1_x0014_Aâ#_x000F_l_x0010_A_x0013_ÓÔ8ü_x0013_Aõ_x000C_,Í=_x0011_A( Zp³b_x0013_AÓ$0:	£_x0012_AÇ4¨_x0012__x0015_A7þÑ_x000C_$}_x0012_A_x0001__x0002_ßÌx·_x000E_A&lt;Á7Ë_x0012_AüâÌ¦)_x0016_A_x0013__b_x000F__x0012_At¥_x001D__x0018__x0013_A#NÌH_x0014_A_x0001__x0001__x0001__x0001__x0001__x0001__x0001__x0001_?ÞLG¹_x0011_ALÔm&amp;_x0008_Û_x0014_Alqÿh_x0010_A_x0001__x0001__x0001__x0001__x0001__x0001__x0001__x0001_ÿI©à_x0001_é_x0011_AÒ"_¹_x0012_AyG;ß¿~_x0014_A©_x001B_s¡uÀ_x0010_AL_x0018_Ûqµ_x0010_A(Z/_x000E__x0012_A_x0001__x0001__x0001__x0001__x0001__x0001__x0001__x0001_°þ1²R_x0013_AÛ_x000B_¸÷[_x0015_AÈZÚ_x0010_Aù¹(_x0018_R_x000E__x0012_A×_x0008_â6H_x001D__x000E_A3Ó_x0006_ãà_x0015__x0014_AhÀ_x0017_ø²_x0011_A/Ä_x0015_»_y_x0011_A0\¸Oõ=_x0010_A\Ê_x0008_ÍÞö_x0011_AËë_x0005_g»3_x0014_AJ«â Î_x0011_A ¨òº_x0010_A"_x0008_¨_x0005__x0006__N_x0012_A$Ý&lt;_x000E_*F_x0014_A4ê_x0001_Z{+_x0013_A_x0005__x0005__x0005__x0005__x0005__x0005__x0005__x0005_ýJÿKa_x0011_A_x0005__x0005__x0005__x0005__x0005__x0005__x0005__x0005_$_x0004_jx_x000F_A_à:"&amp;Ý_x0011_Ab_x0012__x0015_ê/+_x0010_Aú%\:5_x0013_A+(çÖ_x0001__x000F__x0011_Aè¥_x0010_Á&lt;_x0013_A:ï+2_x0012_AÅ4û_x0003_8n_x000F_A¦LÒ_x0019_å_x0014_A]·O_x000D_._x0012_Az~_x0011_&gt;­ä_x0010_A_x0005__x0005__x0005__x0005__x0005__x0005__x0005__x0005_HÑ7ð_x0003_ü_x0013_Aµ6h¸;Ñ_x0010_Aô:	¨_x0015__x0012_A_x0005__x0005__x0005__x0005__x0005__x0005__x0005__x0005_â^eËD_x0005__x0015_AÑ\d{Q_x0011_A_x000C_.¨(c_x0012_A¼)_x000F_Ó/æ_x000F_A_x000E_§¨ °_x0012_A~_xÇÏ÷_x0011_A_x0005_=Ú5q_x0012_A_x000C__x0002_c[_x001E__x0011_Aó1&amp;c__x0011_A×Äü?ío_x000C_A_x0001__x0002_àURx&lt;C_x0013_A±\ê_x0013__x001A_/_x0015_A_x0001__x0001__x0001__x0001__x0001__x0001__x0001__x0001_Çí)]¿6_x0013_A3Ëýªï_x0011_Ap &gt;?ð_x0013__x0012_A¿zâÒ_x001A_O_x0010_A_x000C_jÆãZ}_x0013_Ar§õ«@_x0011_AÈR?y7_x0014_A_x0001__x0001__x0001__x0001__x0001__x0001__x0001__x0001_3þ-Æú_x0010__x0014_A{3uçÉÐ_x0013_A5sf%Ý*_x0018_A¼LÙ®jý_x0010_A©â¥ÿqI_x0011_A_x0001__x0001__x0001__x0001__x0001__x0001__x0001__x0001_¤2_x0015_°2_x0013_AõçÂùJ_x0013_A»z5ÏÙ_x0013_A_x0001__x0001__x0001__x0001__x0001__x0001__x0001__x0001_dá7yrþ_x0012_A+&amp;-p_x0014_A3 Ã»G¤_x0014_AÕÛ_x000C_rA_x0014_A[½´Én_x0014_A(eÒ_x000B_ _x0015_AúÜ_x0006_§%ì_x0013_A_x0007_à_x001C_.à_x0005__x0010_Ak8³Õ._x0002__x0015_AÂÏ@aB_x001C__x0011_AÁj©_x0003__x0006_Ñ_x0014_A_x0012_å%ü~_x0017_A(xËËãø_x0013_A_x0003__x0003__x0003__x0003__x0003__x0003__x0003__x0003_£]:@%o_x0014_A_x0012__x0012__x0012_A²_x0010_Äv_x0013__x0012_A_x0003__x0003__x0003__x0003__x0003__x0003__x0003__x0003_ÝL¿"ËÂ_x0012_A[Q&gt;É_x0005__x0012_A_x0006__x0003_	_x001D_ÌØ_x0012_AF(¡&gt;àU_x0015_A_x0003__x0003__x0003__x0003__x0003__x0003__x0003__x0003_7`ø_x000B_Û_x001C__x0010_AT±ÄÇ_x0015_AQ_x0006__x0004_²Cû_x0013_AÞûX2ú_x000E_A_x0003__x0003__x0003__x0003__x0003__x0003__x0003__x0003_Z_x0002_ÈÐÒ_x000F_A_x0001_H{É@_x0014_A?ú¹~^_x000E_A_x0019_/¥uSÀ_x0013_A_x0003__x0003__x0003__x0003__x0003__x0003__x0003__x0003_ÒÂÞç¦Õ_x0014_AO3_x001F_¾ßv_x0012_Aï_x001A_j®SÎ_x0012_AsÃØûìÓ_x0011_A$dL5_x0011_AúIµ¹P__x0012_AÍç¸!Q»_x0011_AY._x0001_r'Ó_x0011_A_x001C_yúê»_x0012_A_x0004__x0006_vÀ¥r9¹_x0013_A_x0011_ÛU_x0005_Zm_x0012_AqMù¼U_x0013_A^ö?Q_x001A_ì_x0010_A)_x001C__x0019_Ø¶_x0014_AÌ_x001F_Tå~¶_x0012_Aw[_x0004_;_x0014_A&amp;l_x0008__x0012_Aãa{r©õ_x0011_AG{F_x001F_Æ_x0013_A_x0004__x0004__x0004__x0004__x0004__x0004__x0004__x0004_/Ëì_x001D_]¥_x0010_A ±nâÏ_x0001__x0017_Aî$3_x0003__x001B__x0014_A/Ð_x0003__x0002__x0014_Aèl6«í_x0015_A_x0004__x0004__x0004__x0004__x0004__x0004__x0004__x0004_û?ÖÏ[_x0015_Aû¸3ôã_x0014__x0012_A%@F&gt;_x0006__x0014_AôA×_x001F_$ú_x0012_A_x0004__x0004__x0004__x0004__x0004__x0004__x0004__x0004_9üî0Ýf_x0010_A_x0001_ù%äo_x0015__x0011_AÀdèºXÐ_x0010_AD­_x0015_k¥_x0014_A¡Y¢¥B1_x0013_AÍÖÈg_x0012_AJî¾è_x0012_AF«×&amp;Ây_x0013_Aª_x001F_Z[ìA_x0013_A×´%_x0001__x0002_o_x0015_A_x0001__x0001__x0001__x0001__x0001__x0001__x0001__x0001_~Ïg_x000F_®½_x0011_AãA+±¡._x0011_AßÍÜÙ(_x0013_AáU3ý¶_x0010_A_x001A_}?1x~_x0014_A´8¨ùÜ_x0012_A_x0001__x0001__x0001__x0001__x0001__x0001__x0001__x0001_ú¶åóð_x0014_AI»Kd\_x0015_ApÆ_x000B_£_x0013_AèGÔsI_x0012_A«Å±_x000B_T_x0012_Añ7_æ_x0012_A_x0001__x0001__x0001__x0001__x0001__x0001__x0001__x0001__x0001__x0001__x0001__x0001__x0001__x0001__x0001__x0001__x001E_9H_x000B__x001D__x0013_A«o= ì¼_x0013_AçÏV¬&lt;_x0013_A_x001B_s¯Çù¸_x0014_AT'¦ÏþT_x0015_Ab¹íé7£_x0012_AÜ-n_x0006__x0014_A_x0001__x0001__x0001__x0001__x0001__x0001__x0001__x0001_D_x0002_u¯ú_x0019__x0014_A¡Z&amp;X.¢_x0012_A!Ý3_x000D_Ó_x0011_A_x0001__x0001__x0001__x0001__x0001__x0001__x0001__x0001_ÍwZ¯_x0011_A7mÎ*ý_x0015_A/¸8$`_x0013_A_x0002__x0004_ß.jR_x001B__x0011_AJ_x0019_Iy_x000F_ASnô³_x0010_A_x0002__x0002__x0002__x0002__x0002__x0002__x0002__x0002_¤"êw_x0011_Aë²_:_x0019_¦_x0014_A_x0002__x0002__x0002__x0002__x0002__x0002__x0002__x0002_uãÕª´_x0013_AÈ_x0003_¢Þ_x0014_A¼x6&gt;ç_x0016_A¨GfZ_x0019__x0012_A_x0002_ð_x000F_ó9_x0015_AØÍ_x0019_({_x0013_A¬a:#{_x0012_Aÿä­;ö#_x0014_A·À´x_x0013_Am¬x_x0016__x0010__x0011_A&amp;Ä_x000F__x001D_ê_x0011_As)+T'-_x0012_A¦¥rsQ_x0015_A_x000D__x0008_Õ_x0016_Vs_x0013_Aåâ=ðÇ}_x0012_A_x0002__x0002__x0002__x0002__x0002__x0002__x0002__x0002_ó_x0001__x001D_Ç±_x0012_Aá8_x001C_øÝØ_x0018_ASã_x0005_²ç_x0013_A_x0002__x0002__x0002__x0002__x0002__x0002__x0002__x0002_Á¼ _x000D_À_x0011_A¼_x0004_/_x0014_³_x0012_A_x001E_(K5éò_x0014_A(þÂj65_x0014_AÂ«·Å_x0001__x0003_@Æ_x0011_Aû_x000B_"¡È_x0011_ApÍ·._x0011_AQ_x0016_zÌê_x0010_AÈE3ý1_x000E_A_x0001__x0001__x0001__x0001__x0001__x0001__x0001__x0001_^m·ÀÐ¬_x000F_Apª9_x0013_A&gt;T³_x0016_¡_x000E_Aì÷_x0007__x0013_3ù_x0011_AÛÌ@{ð_x0012_A._x0012_¯-_x0013__x0013_Aà«®©î_x0013_AZîû¶f_x0012_A8a"R|\_x0012_A#Æoæ_x0011_A¾W¿óä_x0014_A·-±A_x0011_A_x0001__x0001__x0001__x0001__x0001__x0001__x0001__x0001_-_x0014_®íÖ_x0011_AÀrw7=_x0013_AÛãAß ¡_x0012_AE_x0003_îZÜÿ_x0011_A³¦øç_x0008_4_x0011_Aý_x0007_ã_x001C_ÁÎ_x0011_AÝZñ%ã_x0011_A§ÀÅ_x001A__x0003__x0012_A¹7Lçs/_x0015_AQ_x0014_ê_x0010__x0013_A_x0001__x0001__x0001__x0001__x0001__x0001__x0001__x0001_HÙ¢_x0002_Ø_x0015__x0015_A5â_x001F_4&amp;¾_x0013_A_x0002__x0004__x0002__x0002__x0002__x0002__x0002__x0002__x0002__x0002_ sçë_x0013_AV¿_x0012_Áè_x0012_A_x0017_|V õ_x0012_A¸ÀÁz_x0013_Aâßì&lt;À_x0011_Ab *R4ð_x0013_Aµ_x0002_ó_x000B_ÿÀ_x0013_AK]?_x0013_7_x0013_AûÀÈü_x0012_A!Â_x0014_`tf_x0014_Aä9¹_x001E__x0016_AõL_x0002_Øç"_x0012_A,a´ùÍ_x0014_AÚ®çÂÔ_x0011_AóYâV_x000C__x0010_AtòcÊ_x0005__x001C__x0012_A5Ð@n_x0013_A_x0010_éSâ_x0014_AL_x0003_O_x0013_AxÆïº·d_x000F_ASÜºñî_x0010_A _x0005_ùëFÏ_x0010_A3¢	_x000B__x0014__x0011_A_x0002__x0002__x0002__x0002__x0002__x0002__x0002__x0002__x0013_Ù¨D×_x0013_A_x0011_ðï*_x001E_ã_x0014_AB!Â÷K_x0013_A5g_x0002_5Ûö_x0013_A¾5S&lt;g_x001A__x0014_A_x001E__x0001_@5_x0003__x0012_A!!£_x0001__x0004_&lt;y_x0015_AÃÓ_x001A_½_x0014_Aª±xÖ_x0012_A¶êVcTÅ_x0012_A_x001F_~Õ"}_x0002__x0010_A©[ _x0002_·_x000E__x0012_A_x0003_}Uð_x0014_A¾NGÕ_x0001_"_x0013_Aîó»E_x0017_2_x000E_AáÜ7G_x000F_Apô&lt;BÁx_x0012_A´ìï¬_x0003_à_x0010_A_x000B_ºGAr_x0014_AÊ_x000C_4QT¬_x0013_Aü}ó_x0001_±_x0013_Aç_x000F_¯c`_x0015_AÉk_x000F_Mwt_x0012_A_x0001__x0001__x0001__x0001__x0001__x0001__x0001__x0001_279_x000B_iê_x0013_Aðº6¯¬_x0013_A_x000F_%_x001D_¤½-_x0013_A!?=Çú_x0013_AéÑcpÃ_x0012_A[Á&amp;_x0016_å_x000F_AïñÛT_x001C__x0013_AE0ªjê_x0010_A9_x001E_VA¢&lt;_x0011_A_x0001__x0001__x0001__x0001__x0001__x0001__x0001__x0001_4_x0002_SÞ?_x001B__x0012_Aûàò«ò½_x0012_AS_x0005_{Ã_x0014_A{&amp;`¦_x0015_A_x0001__x0004_9ûÿÎJ¡_x0013_Au&lt;R%Ú_x000C_A_x0001__x0001__x0001__x0001__x0001__x0001__x0001__x0001_8_x0013_±é_x0012_A|_x0003_ã'Q\_x0014_AÙÜØ-Ó_x0001__x0013_AØ4_x001D__x0003__x001E__x0010_AõMsúZs_x0011_A»_x0001_Í¯$_x001F__x0015_Ah?ø|2_x0011_AÛ_x0002_Põ/_x0018__x0011_Aj%¼MÈd_x0014_A_x0006_!ípµ_x0015_AãúfJ÷_x0012_A_x0001__x0001__x0001__x0001__x0001__x0001__x0001__x0001_Joé&gt;²y_x0010_Aß¾²0-_x0014_A_x0001__x0001__x0001__x0001__x0001__x0001__x0001__x0001_XÞë_x0018_á_x0011_A´#%´_x0010_Aö7õÞ;_x0012_A+_x0008_Ü7p_x0014_A_x0001__x0001__x0001__x0001__x0001__x0001__x0001__x0001_¹(_x0014__x0016__x0011_A_x001E_A\Üd)_x0015_AM¥_x0014_à]µ_x0013_Az&lt;Jÿzî_x0011_A1,Ä'y_x0015_Aeç]|P_x0014_AÕ6_x0014__x001E__x0018__x0012_A_x0001__x0001__x0001__x0001__x0001__x0001__x0001__x0001__x0001__x0001__x0001__x0001__x0001__x0003__x0001__x0001__x0001__x0001__x0001__x0001__x0001__x0001__x0001__x0001__x0001__x0001__x0001__x0001__x0001__x0001__x0001__x0001__x0001__x0001_í11_x0013_AmSy_x0015_A¾Oìèe_x000F_A7¼Ä=ê_x0014_ASq_x001D_ê1_x0013_A_x0001__x0001__x0001__x0001__x0001__x0001__x0001__x0001_Äý7JGæ_x0015_Aöð8yV_x0013_AEKj_x0006_=_x0013_A_x0014_ñíÚ1J_x0012_AÏàÆ\U_x0013_A_x0001__x0001__x0001__x0001__x0001__x0001__x0001__x0001__x0001__x0001__x0001__x0001__x0001__x0001__x0001__x0001_*C_x0013_me_x0012_A¡ÍGÓ_x000E_ä_x0011_ABYtYa_x0014_AKDÙO§?_x0012_A_x0002_[_x0013__x0013__x0013_Az©F4Û_x0012_AàéU¢Üe_x0012_A_x0001__x0001__x0001__x0001__x0001__x0001__x0001__x0001_&gt;_x001E_w_x0006_È_x000B__x0014_Aô§_x0001__x0007_æ_x0012_Aõ³[·B_x0013_A_x0001__x0001__x0001__x0001__x0001__x0001__x0001__x0001_FÝØ_x0011_¶_x000B__x0012_AÑÊ'4±Æ_x0011_A	þ»@\)_x0011_AO_x0005_5_x0008__x0010_A_x0001__x0003_ä AÉ&gt;_x0014_AÚ¾%L_x0019__x0013_A®m­ï¹_x0012_A_x0001__x0001__x0001__x0001__x0001__x0001__x0001__x0001_,Å_x000D_!_x0011_A¦¸'C _x000D_AiÂ_x000E_ø_x0012_Adä0_x0004_S_x0011_A_x0006_fJ_x0012_{_x0014_ALéQ_x0006_J&gt;_x0015_A_x0012_5¢_x001F_·W_x0014_A7[_x0004_¯³_x0011_Aê»R_x001C_=¼_x0010_A_x0001__x0001__x0001__x0001__x0001__x0001__x0001__x0001_e_x001B_WÜ_x0011_A_x0014_î7ñ_x0006__x0014_AÒC_x0002_¦K_x0012_A=581HÇ_x000F_A6Êà¨ã_x0013_A_x0001__x0001__x0001__x0001__x0001__x0001__x0001__x0001_ÏDÑ	S_x0012_A.f3¯Ð_x0013_A8WA£¯ë_x0010_A¾&amp;"Å,_x0014_ABÏ3\ò¹_x000F_A_x0010_y!tý_x0011_A_x0001__x0001__x0001__x0001__x0001__x0001__x0001__x0001_¯&amp;iöÛÌ_x0010_Aïsr_x0016_ùº_x0016_AÓú­y1_x0010_AòF2ìµz_x0014_AªÐþª_x0003__x0005__x001A__x001B__x0011_A·diïR_x0011_A»ýG_x0004_ß_x0012_A_x0003__x0003__x0003__x0003__x0003__x0003__x0003__x0003_ÑÉ)_x0005__x001A_ó_x0013_AR\Ïþ(_x0011_A&lt;ñSß_x0017_A_x0003__x0003__x0003__x0003__x0003__x0003__x0003__x0003__x0003__x0003__x0003__x0003__x0003__x0003__x0003__x0003_÷_x001C_Fñ#_x0016_AZI_x0005_'±__x0015_AWKà_x000E_A)_x0003_I¶±-_x0010_A_x0003__x0003__x0003__x0003__x0003__x0003__x0003__x0003__x0014_^Yëâ_x001A__x0011_A_x0003__x0003__x0003__x0003__x0003__x0003__x0003__x0003_½¶Ò¬_x0007_´_x0014_A-À_x001A_êOÕ_x0017_A_x0002_'¹!Y­_x0012_A¦ýÆ³_x0014_ATq_x0012_AE_x0005_)öÉ_x0013_AqAj`R¦_x0010_A_x0013__x000F_O¬ëÔ_x0012_A·oWÌu_x000C__x0013_AüÎ£ï_x0013_A?ooÔ/z_x0013_A_x0003__x0003__x0003__x0003__x0003__x0003__x0003__x0003_\2_x0004_!¢_x0017__x0012_A_x0001_]Úî¹_x0015_A_x0003__x0003__x0003__x0003__x0003__x0003__x0003__x0003_l&amp;~Á|_x0012_A_x0001__x0002_Igaì_x001F_§_x0016_A_x0001__x0001__x0001__x0001__x0001__x0001__x0001__x0001_öüBGC_x000F_AÍLòé@_x0019__x0012_AµòÈÅ¼;_x0013_A÷Í3_x001F__x001B_,_x0015_A«_x001B_Ð_x0017_Q_x0015_AÈ÷Ì_x0015_ó@_x0010_A¾=U$u_x0011_Aið_x0012_t_x001C__x0014_ATGº½S\_x0013_Ax@_x0007_ëé	_x0014_Aë^¢ø¯_x0011_AR¹&lt;«®¯_x0012_Aì_x0014_§zú_x0006__x000F_AnùE_x0011_A/ÊK¾_x000F_!_x0011_A¦»­_x0010__x000E_Q_x0015_A_x001E_ØS_x001C_±³_x0014_AýF{^»_x0015_A0tMëÑ__x0011_A=AIÉî__x0013_A´33_x000D_é_x0013_A´;ªâ³:_x0014_AÔi[©`_x000F_AÝæÃ)_x0015_AÓ¯_x001E_I+#_x000F_AòE/4´_x0014_A­m\]_x0013_A_x0001__x0001__x0001__x0001__x0001__x0001__x0001__x0001_ãé_x001F_)¬_x0011_A°5t°_x0001__x0002_Ûè_x0014_A]"_x0008_§Ó_x0014_Aqé?jÏ_x000F__x0016_Aù9}_x001C__x0002__x0003__x0011_A_x0006_&gt;ùw_x0015_AÏL_x0013_Vp_x0011_AóU_x0014_r_x0014_A÷_x001F_ pS_x0012__x0018_A_x0001__x0001__x0001__x0001__x0001__x0001__x0001__x0001_ªN±~!_x0012_A÷Ñù\·Ò_x0010_A7_x0007_\_x0015__x0014__x0012_AÔ¼â_x0013_AÒ¥'_x0012__x0013_A!2@òx_x0013_AYwÔ_x001F_®æ_x0014_AüÚË_x000D_Ø_x0013_A_x0001__x0001__x0001__x0001__x0001__x0001__x0001__x0001__x0001__x0001__x0001__x0001__x0001__x0001__x0001__x0001__x000B_)þ¦¯_x000E_A÷1¥V_x0012_Aàdûå_x000F_A#_x0015_&gt;m_x0013_AêÆgáO_x0016_A_x0006_Ü_x0019_@_x0013_A_x0001__x0001__x0001__x0001__x0001__x0001__x0001__x0001_xp_x000B_"n_x0017_A_x0001__x0001__x0001__x0001__x0001__x0001__x0001__x0001_!¯_x000B_#Ì_x0012_Aýu4_x0010__x0014_AËi¼%_x0013_A@À=&amp;µ¦_x0014_A_x0001__x0002__x000E_FÔlPØ_x0012_A_x0010_ÖwnY_x0014_Aì_x001D__cÄ_x0014_A_x0011_¹kõ¿_x0011_An-Ó _x001B__x000B_A@I_x0012_z_x0004__x0013_A/ñoéb_x001F__x0014_A_Æì_x000F__x0014_A_x0001__x0001__x0001__x0001__x0001__x0001__x0001__x0001__x0001__x0001__x0001__x0001__x0001__x0001__x0001__x0001_6³_x0017_X¨6_x0013_Aò^mÙ_x0006__x0014_Ao_x0011_xxJ_x0012_Añ Oãy_x0016_A«ÿüe×_x0012_A+¸gj@_x0010_AÒR¤L!é_x0014_Aà¦#Ö_2_x0015_AñöÕ?m_x0012_AO­6	¹_x0011_A_x0001__x0001__x0001__x0001__x0001__x0001__x0001__x0001_yÌ(®_x0014_A_x0001__x0001__x0001__x0001__x0001__x0001__x0001__x0001_×¿_x0015_Â°_x0014_A_x0001__x0001__x0001__x0001__x0001__x0001__x0001__x0001__x0011_KYªU_x0016_A£ÿ_x000E_#Þ_x0014_AFùª&gt;_x0012_à_x0013_ATÎê_x0018_u_x0014_A_x0001__x0001__x0001__x0001__x0001__x0001__x0001__x0001_ùþ;õ6(_x0016_Af_x0012_R6_x0002__x0004_ ñ_x0015_A¢ìbÐ_x0011_é_x0017_AÔT«&gt;I_x0017_A_x0002__x0002__x0002__x0002__x0002__x0002__x0002__x0002__x000D_W%Áë_x0017_A_x0002__x0002__x0002__x0002__x0002__x0002__x0002__x0002__x0015_Á¿@õº_x0016_A[±°_x000C__x0016__x0013_A_x0002__x0002__x0002__x0002__x0002__x0002__x0002__x0002_.+V?ßS_x0018_AÛ[º®¥ã_x0016_AIéù_x000C_,=_x0017_AÑ(·3û_x0017_Aþ_x0006_3):_x0013_A_x0002__x0002__x0002__x0002__x0002__x0002__x0002__x0002_ÈÞÕ5l_x0015_AáK9l_x0006_!_x0016_AÉ?Wtã_x0015_AK_x000D_T._x0014__x0016_A_x000E_f_x0019_{×_x0016_A_x000C_©Ç_x0007_Û_x0016_A§_x0016_ýäg_x0015_Az­¡¡çñ_x0014_A_x0002__x0002__x0002__x0002__x0002__x0002__x0002__x0002_ÚöÓ,¬_x0017_A¾LJâ_x0014_A¾m_x0019_ËÊP_x0017_A?º_x000D__x0003_Z_x000D__x0016_A_x0002__x0002__x0002__x0002__x0002__x0002__x0002__x0002_ïÃfvñº_x0016_A_x0019__x0010_=s®_x0001__x001A_A´2Yq_x000B__x0015_A_x0001__x0002__x0001__x0001__x0001__x0001__x0001__x0001__x0001__x0001__x0003_ýAøG_x0015_A_x0001__x0001__x0001__x0001__x0001__x0001__x0001__x0001__x0001__x0001__x0001__x0001__x0001__x0001__x0001__x0001__x0001__x0001__x0001__x0001__x0001__x0001__x0001__x0001_q¨dy_x0017__x0004__x0016_A^DÈ'_x0006_µ_x0017_A%ÕÄ_x0014_u_x0015_A_x0001__x0001__x0001__x0001__x0001__x0001__x0001__x0001_¸ñ#õJ_x0017_A,¹þ_x0016_aR_x0016_A_x0016_áMü_x0015_A_x0001__x0001__x0001__x0001__x0001__x0001__x0001__x0001_oÆ_x001D_%¹_x0017_A_x0001__x0001__x0001__x0001__x0001__x0001__x0001__x0001_mÑÎ_x0012_*_x0015_A%ù¦Ã_x0013_AlZJÊ_x001C_ý_x0016_A_x0001__x0001__x0001__x0001__x0001__x0001__x0001__x0001_±Âc	ß_x0017_A_x0001__x0001__x0001__x0001__x0001__x0001__x0001__x0001__x0001__x0001__x0001__x0001__x0001__x0001__x0001__x0001_N6 øË _x0015_A_x0001__x0001__x0001__x0001__x0001__x0001__x0001__x0001_aÖ9¤±_x0018_A_x0001__x0001__x0001__x0001__x0001__x0001__x0001__x0001__x0001__x0001__x0001__x0001__x0001__x0001__x0001__x0001__x0018__x0017_J±R_x0018_A»3Y-Ö*_x0016_A_x0001__x0001__x0001__x0001__x0001__x0001__x0001__x0001_ÅQ	éY7_x0014_Ar*¼_x0003__x0006_´ü_x0015_A_x0003__x0003__x0003__x0003__x0003__x0003__x0003__x0003__x0017_ñJ_x001A_X_x0015_A{«_x0004_'_x0015_Aäm¹/£_x0015_Ak!]¦Ùy_x0016_A^:}¾_x0004__x0005__x0016_AÓ)È·4_x0013_A_x0003__x0003__x0003__x0003__x0003__x0003__x0003__x0003_Ë_x001E_=ûÂN_x0018_A_x0003__x0003__x0003__x0003__x0003__x0003__x0003__x0003__x0003__x0003__x0003__x0003__x0003__x0003__x0003__x0003__x0003__x0003__x0003__x0003__x0003__x0003__x0003__x0003_L_x0016_uFl_x0016_A±$® ]±_x0016_Aê_x0012_cÉõz_x0018_A¼_x0014_ÄùÐ_x0014_AHÚÈ4_Ù_x0012_A_x0003__x0003__x0003__x0003__x0003__x0003__x0003__x0003_±çË9_x0002_[_x0015_A_x000E_ó"ò_x0015_A_x000D_ä?H%_x0016_AÆ©ï¬°_x0015_AÏ&lt;JG_x0007_J_x0015_A_x000C_'_x0017_s_x0017_A_x0002_Þ Ë_x000B_V_x0013_A_x0003__x0003__x0003__x0003__x0003__x0003__x0003__x0003_}ãÚ_x0002_F_x0017_A_x0001__x000C_ØKhØ_x0014_Ap¸ûp7_x0013_A_x0003__x0003__x0003__x0003__x0003__x0003__x0003__x0003_Á.&amp;F_x0015_A_x0002__x0003_ü_x001E_&amp;/-_x0015_Aµn_x0005_&gt;i_x0014_A9_x0012_ýàÎ_x0001__x0014_Aw5«PB_x0007__x0015_AaþIºE_x0015_A_x001A_ê3ô«_x0015_A!ÓÉ_x0016_A_x0004_[l_ÂÁ_x0014_A_x0002__x0002__x0002__x0002__x0002__x0002__x0002__x0002_tðíSu_x0017_A_x0002__x0002__x0002__x0002__x0002__x0002__x0002__x0002_¿T0_x0008_Òº_x0016_AÎ¤Û$Í _x0017_A¼a¸F{v_x0016_Aæ_x0014_RzÅï_x0015_A__x000C_ô|_x0018_AÑ±cÀc_x0014_AQ_x001D_[å_x0018_A_x0002__x0002__x0002__x0002__x0002__x0002__x0002__x0002_Â5Û6ú/_x0018_AFú	k¤#_x0014_A7´Ôùf_x0014_A÷_x0012_W_x0006_ò_x0017_ApuË¿©ß_x0016_AÃ(DJ/_x0015_AÔ_x0003_ôQ_x0015_A_x0014__x0002_!;Öé_x0014_Ao§öRµ_x0016_A_x0002__x0002__x0002__x0002__x0002__x0002__x0002__x0002_´_x0010__x000E_Bs`_x0012_Aô _x001E_õ_x001F_S_x0015_A¬é_x0001__x0002_#à_x0015_A%«Æ§Ò_x0014_A_x0001__x0001__x0001__x0001__x0001__x0001__x0001__x0001__x001F_¯.&gt;_x0015_A&gt;þqÁTo_x0016_A_x0002_ùÔd9ð_x0013_A|`eP_x0019_F_x0016_AÁô³_x0017__x0014_AÅ;ô§_x0017_A¾þ+ëjÅ_x0017_A¸¢é_x0012_w_x0004__x0013_A_x0019_}ÅÌà_x0018_A°Åìÿx_x0012_A_x0013_Ì&gt;÷^õ_x0017_Aö;Úß¯_x0014_A_x0001_ãDù_x0013_A_x0001__x0001__x0001__x0001__x0001__x0001__x0001__x0001_Ï¤x¶~_x0015_Aì&gt;éµÂ_x0014_A_x0001__x0001__x0001__x0001__x0001__x0001__x0001__x0001__x0001__x0001__x0001__x0001__x0001__x0001__x0001__x0001_ö;_x0013__x001E_2_x0014_A_x0014_oæ_x0018_AùXtT_x0017_AûññøO_x0013_A¹´ïQ®_x000B__x0016_AÚº;÷u&amp;_x0016_A_x0001__x001D_ÌF_x0016_A_x0001__x0001__x0001__x0001__x0001__x0001__x0001__x0001_t-#Z_x0016_A¹äÒµà_x0014_AmM_x0014_Ú_x0014_A_x0001__x0003_¢În_x0008__x001C_Ð_x0016_A_x001B_Ùót+Æ_x0015_A_x0004__x001B_Ûé1_x0017_A_x0001__x0001__x0001__x0001__x0001__x0001__x0001__x0001_5o#ÀJ'_x0015_Ah73À¬é_x0014_A$s¤/?Æ_x0015_A_x0015__x0016_¤hþ¬_x0016_A_x0001__x0001__x0001__x0001__x0001__x0001__x0001__x0001__x0001__x0001__x0001__x0001__x0001__x0001__x0001__x0001_înp¬»_x0018_A?W?¡À_x0016_AGvücÀ_x0014_A4ä¾_x0016_A*²è_x0016_Ï_x0008__x0019_Aø®ï´ÿ¾_x0014_AÉ¼_x000F_¥_x0015_A¾»Ø8_x0018_AGÄ®~Ô¿_x0015_Aû_x0014_³WñU_x0014_AÂ8¬_x0015_A_x0001__x0001__x0001__x0001__x0001__x0001__x0001__x0001__x0004_:nõ¡²_x0014_A_x0019_oVºB_x0016_AxMáÙüH_x0015_A_x0001__x0001__x0001__x0001__x0001__x0001__x0001__x0001__x0014_ô?_x0014_Dj_x0015_As'h£_x0002_â_x0017_A_x0001__x0001__x0001__x0001__x0001__x0001__x0001__x0001__x0001__x0001__x0001__x0001__x0001__x0001__x0001__x0001__x0001__x0001__x0001__x0001__x0001__x0001__x0001__x0001__x0001_]_x0007_ò_x0001__x0002_ûâ_x0015_AÞ_x001F_X_x001B_?_x0016_A¡Y¤T½_x0014_A!_x001C_Áäk_x0015_A_x0001__x0001__x0001__x0001__x0001__x0001__x0001__x0001_õ_x0017__x0014_"5_x0012_AÎl_x0016__x000B_ó__x0015_A/½_x0002_É\_x0016_AÃÏ¤f)_x0018_AJ_x0011_P_x0016_AÆÞZ°b_x0017_A!Êpû²P_x0017_A	_x001C_æSK«_x0015_A_x0001__x0001__x0001__x0001__x0001__x0001__x0001__x0001__x0001__x0001__x0001__x0001__x0001__x0001__x0001__x0001_ùc_x000F_"ë_x0014_A':Üç_x0003_£_x0016_A_x0001__x0001__x0001__x0001__x0001__x0001__x0001__x0001__x0001__x0001__x0001__x0001__x0001__x0001__x0001__x0001_µìÇ)_x0014_AÁtÇÌ§_x0018_ASeÄCÑ÷_x0013_A_x0001__x0001__x0001__x0001__x0001__x0001__x0001__x0001_ùAQ[3_x0014_A&amp;åIãÕÆ_x0016_A_x0001__x0001__x0001__x0001__x0001__x0001__x0001__x0001__x0001__x0001__x0001__x0001__x0001__x0001__x0001__x0001_åÔÍ_x0013_ù_x0015_Aà &amp;IS_x0015_AèP¹U_x0015_A@@ñ9_x0016__x0015_A2_x0006_Þi_x0015_A_x0003__x0005_%_x0012_V3}i_x0016_A&amp;_x0010_n/3_x0014_A_x0003__x0003__x0003__x0003__x0003__x0003__x0003__x0003_Ê»\[N_x0017_A&gt;Ma¶8_x0014_A_x0003__x0003__x0003__x0003__x0003__x0003__x0003__x0003_1rG_x0017_AåJ,=»_x0018_A_x0018_s`2_x0014_Aêj¨é÷ò_x0014_A'oéM¨V_x0015_AbÝ=«_x0018_AÖ_x0011_­ J_x0016_A_x0003__x0003__x0003__x0003__x0003__x0003__x0003__x0003_XcáaDÇ_x0014_A¯÷l._x0002_Ë_x0014_A«¾ÔTàh_x0014_A_x0003__x0003__x0003__x0003__x0003__x0003__x0003__x0003__x0004__x001E_\¹aÚ_x0016_A)_x0004_è+Nt_x0017_Aâ0¨U_x0017__x0014_A&amp;f¶¿E_x0018_AcXQt/^_x0017_AÅZPÓ#7_x0017_A_x0003__x0003__x0003__x0003__x0003__x0003__x0003__x0003_¤Ç&lt;9_x0001_i_x0016_A\³w7¼_x0014_A_x0003__x0003__x0003__x0003__x0003__x0003__x0003__x0003__x0003__x0003__x0003__x0003__x0003__x0003__x0003__x0003_£¤ÞI_x0015_._x0015_A`mÄR©î_x0016_A_x0013_d_x0008__x000B__x001E__x001B__x0016_A%Á`º_x000B__x0017_AÜ_x0002_Níp_x0015_A_x0008__x0008__x0008__x0008__x0008__x0008__x0008__x0008__x0008__x0008__x0008__x0008__x0008__x0008__x0008__x0008_leÎÙÆ_x0014_AxÆÐtÛ_x0014_A_x0008__x0008__x0008__x0008__x0008__x0008__x0008__x0008_x1_x000C__x0004__x0016_A_x0008__x0008__x0008__x0008__x0008__x0008__x0008__x0008_¸ðµÙÈ_x0016_A_x0008__x0008__x0008__x0008__x0008__x0008__x0008__x0008__x0010_¦}$D^_x0015_A_x0008__x0008__x0008__x0008__x0008__x0008__x0008__x0008_]þ·z¯_x0011__x0012_AÛu_x0007_Ö._x0007__x0018_A_x0008__x0008__x0008__x0008__x0008__x0008__x0008__x0008_Ç_x0012__x0008__x000D_;_x0017_AÚJ_x0006_m¯__x0014_A_x0005_EÔ­_x0007_¦_x0016_A¦ÌQIs_x0016_Ax_x0003_±?FÕ_x0014_AM!§Wp_x0018_A_x0012_ÚX,ÁJ_x0015_A¤àä¾Ê_x0004__x0017_A  _x0001_	3_x0016_AèÙCÍ_x0013_AÑ{_x001D_Ìµ_x0016_AVÂ»ä2_x0016_A_x0008__x0008__x0008__x0008__x0008__x0008__x0008__x0008__x0016_õ&amp;FË_x0014_Aø°~1|=_x0016_A_x0004__x0005_Í_x001C_G0_x001C__x0019_A_x0018_o)%¡{_x0015_A_x0015_Íÿ"µ_x0013_A÷_x000E_óÃ¢_x0015_A_x0004__x0004__x0004__x0004__x0004__x0004__x0004__x0004_Ak_x0004_X­-_x0015_AYN@tÉ_x0015_AB©jã¹_x0015_AÅ(_x001A__x0016_%_x0002__x0012_A¶z¬_x0002_¹©_x0017_AºLËR_x001D__x000D__x0018_A_x0004__x0004__x0004__x0004__x0004__x0004__x0004__x0004_Mª©ü¹_x0015_A_x0004__x0004__x0004__x0004__x0004__x0004__x0004__x0004_ïÇ_x001A__x0001__x0003__x001D__x0017_AË_x0008_úáQ·_x0014_A_x0004__x0004__x0004__x0004__x0004__x0004__x0004__x0004_p@§¾ï_x0017_A«_x0002__x0013_É_x0015_?_x0015_AþÌæ_x001F_&lt;_x0015_A¡÷Øo'Â_x0016_ANEôßÎ_x0014_A(k®Q×|_x0014_A¹ØçÜ]\_x0016_A_x0007_ñá;{_x0019__x0019_A_x0004__x0004__x0004__x0004__x0004__x0004__x0004__x0004_¬«àÕü_x0014_A_x0014_ùj¿¯_x0017_A_x0004__x0004__x0004__x0004__x0004__x0004__x0004__x0004_Ôµw_x001C_¢-_x0016_AV"(Ü_x0015_AqÖã_x000F__x0004__x0005__x0013_n_x0015_A*²öCÊ_x000D__x0017_Aùñü_x0019_aN_x0016_A_x0004__x0004__x0004__x0004__x0004__x0004__x0004__x0004_Ç7âíóI_x0014_AþPêª9°_x0015_A,µ|_x001E__x0017_A%c¬ë _x0015_A_x0004__x0004__x0004__x0004__x0004__x0004__x0004__x0004__x0017_Ø*'¶_x0014_AV,ó_x001F_ru_x0015_A$yÐT­_x0016_Aô4@_x0001_£F_x0015_ABt¾	ô»_x0015_AÆiÔ§Ð_x0005__x0015_A_x0003__x0004_ºG,_x0013_AÏÉñceü_x0017_AìA|é_x0014_AFQ+å7È_x0015_Am»_x0015_e_x0015_AÜÀ»ò_x0017_AE°_x0007_1Ûè_x0015_A*È%_x0013_û_x0016_A#0öåÍå_x0015_A)_x0002__x0002_u~_x0019_At_x000D_¦»Ä_x0014_A»ãPKû__x0016_A|î5#R_x0017_Aö2£~a¹_x0017_A_O÷ya_x0017_A_¹_x0011_|¾¾_x0016_AåaÁÄ³$_x0015_A_x0003__x0006_&amp;`V_x0005__x0006__x0015_AØçá×_x0011_³_x0016_A_x0003__x0003__x0003__x0003__x0003__x0003__x0003__x0003_C­á_x0015_2_x0016_A'n_x000B_#Æx_x0019_A7'_ù2W_x0017_A_x0003__x0003__x0003__x0003__x0003__x0003__x0003__x0003__x000F_»_x0002_ò3|_x0015_A§^&gt;_x0005_§_x0015_Amºs@Bü_x0015_A_x000B_»§c1_x0017_A_x001D__x0004_{Ì_x001C_Ç_x0015_Aç=í_x0012_M_x0017_A_x0002__x0001_(Åv_x0013_Ap±_x000B_Ìh#_x0016_A|}#É¶Þ_x0015_Aû+þ_x0016_A_x0003__x0003__x0003__x0003__x0003__x0003__x0003__x0003__x0003__x0003__x0003__x0003__x0003__x0003__x0003__x0003_a_x001B_WbÚ\_x0012_AËëwíÙ_x0013__x0017_A8]ÄÿÖ_x0016_A_x0003__x0003__x0003__x0003__x0003__x0003__x0003__x0003__x0003__x0003__x0003__x0003__x0003__x0003__x0003__x0003__x0003__x0003__x0003__x0003__x0003__x0003__x0003__x0003__x0016_z­_x0008_	_x0015_A®¯_x0017_T_x0014_A_x0003__x0003__x0003__x0003__x0003__x0003__x0003__x0003_è|Ä_x¶_x0015_A_x0003__x0003__x0003__x0003__x0003__x0003__x0003__x0003_3³(&lt;1®_x0015_A_x0003__x0003__x0003__x0003__x0002__x0005__x0002__x0002__x0002__x0002_Ì_x0011_Ä_x001D_H8_x0017_A	i_x000F_4ª_x0015_A_x0002__x0002__x0002__x0002__x0002__x0002__x0002__x0002__x0002__x0002__x0002__x0002__x0002__x0002__x0002__x0002_t_x001D_ì_x0019_u_x0015_Azyhs_x0015_AE`+Ã»_x0017_A_x0002__x0002__x0002__x0002__x0002__x0002__x0002__x0002_á_x0006_´nm%_x0015_A_x001C_Á_x0002__x0004_Ð_x0013_A\oÜ¾?_x0016_A8àw_x0003_Û{_x0015_A8´ñO¶	_x0016_A6¦f_x0006_Å_x0012_AÄòýc_x0001__x0016_Aayù_x0005_×_x0016_AË¯â´_x0016_û_x0013_A¿»D:ô²_x0015_A~î¬_x0003__x0010_Ê_x0018_A_x0002__x0002__x0002__x0002__x0002__x0002__x0002__x0002__x0002__x0002__x0002__x0002__x0002__x0002__x0002__x0002_ç\âúÐ_x0014_A%BÇ9Ùo_x0014_AsHöúÚ_x0014_AC8_x000E_f_x0014_A;ß_x001B_ÈÏá_x0014_A_x0002__x0002__x0002__x0002__x0002__x0002__x0002__x0002_ñìd_x0007_÷_x0013_A_x0002__x0002__x0002__x0002__x0002__x0002__x0002__x0002_nW_x0012_R_x0016_A_x0002__x0002__x0002__x0002__x0002__x0002__x0002__x0002__x0001__x0004_?P(~Ö£_x0017_A1ó_x001A_É_x0013_A_x0001__x0001__x0001__x0001__x0001__x0001__x0001__x0001_´)î×Fh_x0017_Ax_^ÌVÍ_x0017_A~5©k_x0017_A¶55_x0005_Y_x0015_Ad_x0016_¯ã_x0016_AÂùþ¶_x0015_A_x000E_ã¿_x0002_Á_x0012_Aî:AÇ_x0016_W_x0015_A_x001B_'_x0005_'_x0016_A(_x0010_NML_x0015_AÜ»öç¡Ò_x0013_AWz.¢v_x0017_A¸O_x0017_G_x0003__x0015_A_x0001__x0001__x0001__x0001__x0001__x0001__x0001__x0001__x0001__x0001__x0001__x0001__x0001__x0001__x0001__x0001_ÓsöµrÝ_x0018_A¥_x0016_Kº_x0015_A*Oñô×_x0015_A_x0001__x0001__x0001__x0001__x0001__x0001__x0001__x0001_Âô\Õi_x0015_Aò^Z@¾_x0015_A_x0001__x0001__x0001__x0001__x0001__x0001__x0001__x0001_ÒÕ&amp;¬4_x0015_A_x0001__x0001__x0001__x0001__x0001__x0001__x0001__x0001_}ûÚ`q_x0014_AÕ?ÈV_x0014_AcýTV_x0015_ACÔÐÖò_x0015_AeÃU_x0001__x0002_á²_x0014_AZv_x0011_U_x001C_ _x0016_A_x0001__x0001__x0001__x0001__x0001__x0001__x0001__x0001_¨²¶î×J_x0018_A)_x0012_'´Þ_x0015_A_x0001__x0001__x0001__x0001__x0001__x0001__x0001__x0001_øÆG_x0017_*Ì_x0015_A×«+Â_x0014_A/MÈ_x0018_üW_x0016_A:çüì­_x0015_AÚòv_x0018_A³=}J_x0004__x0014_A­à_x0013_Íµê_x0018_A°ju¸®S_x0015_A:*,c¿_x0016_A_x0001__x0001__x0001__x0001__x0001__x0001__x0001__x0001__x0001__x0001__x0001__x0001__x0001__x0001__x0001__x0001_L[eºÚ_x0011_A´7 kGU_x0016_A&gt;M¤_x0014__x000B__x0016_AiÉ_x0001__x0005_¿Ý_x0014_A_x0016__x001C_p{&amp;_x0018_A_x0001__x0001__x0001__x0001__x0001__x0001__x0001__x0001__x001D_p©ßÁk_x0015_A÷-à.D1_x0015_AðÔ|_x0010_Ã_x0013_Aôß_x0019__x0018_­_x0012_A_x001D_Âo6_x0014_A_an&lt;ùñ_x0013_AÙDR_x0007_ïb_x0015_A_x0001__x0001__x0001__x0001__x0001__x0001__x0001__x0001__x0001__x0001__x0001__x0001__x0001__x0001__x0001__x0001__x0001__x0003__x0002__x001C_ÄC=_x0014_A_x0001__x0001__x0001__x0001__x0001__x0001__x0001__x0001_*jò _x0015_Ag®®Z÷_x0015_A_x0001__x0001__x0001__x0001__x0001__x0001__x0001__x0001_6&gt;6ë$Ë_x0013_A_x0004__x0004_©_x0015__x001A_ú_x0015_A_x001B_×ø'Ó_x0014_A_x001A_¼ø_x0013__x0005__x0017_A_x0019_á6Z_x0016_A_x001B_¹uÝ_x001E__x0014_AZ"_x0003_mJ5_x0017_AÖ_x001A_bj}[_x0017_A_x0001__x0001__x0001__x0001__x0001__x0001__x0001__x0001_öv_x000E_Ç_x0016_AÂ¦ëq¸_x0017_A_x0001__x0001__x0001__x0001__x0001__x0001__x0001__x0001_ÇZ.M_x0006__x0012__x0014_A*LÈú_x0016_A\æKòÓ_x0015_A_x0001__x0001__x0001__x0001__x0001__x0001__x0001__x0001_Â^%¨wæ_x0013_AòS­^a_x0013_AÌÍ¥÷_x0017__x0002__x0012_A_)àF¼_x0016_A²sâé\&amp;_x0017_Aé°[ÊAb_x0015_A}Ì_x0014_Aú¼è_x0006__x0003_¼_x0015_A¶O­DÔ«_x0014_A_x0001__x0001__x0001__x0001__x0001__x0001__x0001__x0001_T(«_x0001__x0002__x0012_É_x0013_A_x0001__x0001__x0001__x0001__x0001__x0001__x0001__x0001_©mU_x001F_&lt;9_x0015_A§Ó_x0004_ç_x0013_Aõ#"¯!_x0015_A_x0001__x0001__x0001__x0001__x0001__x0001__x0001__x0001__x0001__x0001__x0001__x0001__x0001__x0001__x0001__x0001__x0001__x0001__x0001__x0001__x0001__x0001__x0001__x0001_ÚHØýC_x0016_A_x0001__x0001__x0001__x0001__x0001__x0001__x0001__x0001__x0001__x0001__x0001__x0001__x0001__x0001__x0001__x0001_Æb^Gå¿_x0013_A_x0001__x0001__x0001__x0001__x0001__x0001__x0001__x0001_æ%5ð_x0018_A_x0001_ÏÚ×1_x0017_AãêöiÝ_x0014_Açv&amp;	uµ_x0015_AõàYi_x0017_A{g+êô_x0014_AK­#E1¥_x0013_A_x0001__x0001__x0001__x0001__x0001__x0001__x0001__x0001__x0001__x0001__x0001__x0001__x0001__x0001__x0001__x0001_n÷«%kë_x0014_A_x0001__x0001__x0001__x0001__x0001__x0001__x0001__x0001_ÚöÇÊ³_x0010__x0016_Aüý	H\«_x0018_A"_x001A_Ö_x001B_c_x0014_A_x0001__x0001__x0001__x0001__x0001__x0001__x0001__x0001_8ºuF_x001C_p_x0015_Ap_x000C_$Ýyï_x0015_Ab_x001D_/Éß_x0012_A_x000E__x001F_Ùbøl_x0017_A_x0001__x0003_&amp;ÎD_x000F__x0014_Ad÷ãeI&gt;_x0015_AÞ!©Â_x0013_A_x0010_Àê1hù_x0016_AZXÞ×õ_x0015_A_x0001__x0001__x0001__x0001__x0001__x0001__x0001__x0001_,?öüÂ_x0015_A_x0001__x0001__x0001__x0001__x0001__x0001__x0001__x0001_òË'âä_x0019__x0016_A_x0001__x0001__x0001__x0001__x0001__x0001__x0001__x0001__x0001__x0001__x0001__x0001__x0001__x0001__x0001__x0001_1û$Lâ_x0015_Aþ_x0004_%zZ4_x0014_AL_x0016_Ïmn_x0015_Aú_x000E__x0016_¨_x0017_&lt;_x0015_AY´¹õeÍ_x0015_A_x0018_9£m*\_x0015_A_x0001__x0001__x0001__x0001__x0001__x0001__x0001__x0001__x0001__x0001__x0001__x0001__x0001__x0001__x0001__x0001_&gt;ÄSd5¿_x0014_A_x0001__x0001__x0001__x0001__x0001__x0001__x0001__x0001__x0001__x0001__x0001__x0001__x0001__x0001__x0001__x0001_$KÜ_x0013_AÈ×_x001D_ÆÓÕ_x0014_A}¿À£_x0002_ß_x0012_Aú|ò\,_x0015_A_x0001__x0001__x0001__x0001__x0001__x0001__x0001__x0001_©ÙÓBc_x0017_AdöFÔaî_x0014_AêÎ}²L_x001F__x0015_Aåÿ}%|ó_x0016_A_x0001__x0001__x0001__x0001__x0004__x0005__x0004__x0004__x0004__x0004_æ_x001D_ætß_x0017_A_x001B_á_x000B_Í_x0017_A*_x0013__x0010_i_x0012_	_x0015_A óóÊ_x0016_A_x0004__x0004__x0004__x0004__x0004__x0004__x0004__x0004_&gt;&amp;þ_x0015_Aþ`ý_x0014_P*_x0016_A_x0004__x0004__x0004__x0004__x0004__x0004__x0004__x0004_©Åýaû_x0015_A¶z¸_x001B_L_x0017_A_x0004__x0004__x0004__x0004__x0004__x0004__x0004__x0004_r_x0010_aB_x0013_Aòcå(ì_x001B__x0015_A_x001A_UF£A_x0015_A_x0003_½¯_x000E_c_x0015__x0017_A_x0004__x0004__x0004__x0004__x0004__x0004__x0004__x0004__x0004__x0004__x0004__x0004__x0004__x0004__x0004__x0004_&amp;÷Cºñ_x0013_A!ÓVF_x0016_Ax_x000B__x000D__x0016_Ã¬_x0018_AÐîÆêÞ_x0016_A¢$5_x0017_A]N_x0002__x0005__x0015_AM¯aì_x0016_A_x0004__x0004__x0004__x0004__x0004__x0004__x0004__x0004_Â=èöB_x0014_Abe* _x0018_A}Ló_x0001_Èr_x0014_AGÍINcP_x0015_AÍ_x0012_iH0_x0017_A{H_x0012_CGG_x0018_A_x0002__x0003__x0002__x0002__x0002__x0002__x0002__x0002__x0002__x0002_vÂ_x0008_»_x000C_Ü_x0013_AÁÐGçÉ»_x0014_A_x001A__x0016_ï_x000C__x0010__x0014_A_x0002__x0002__x0002__x0002__x0002__x0002__x0002__x0002_Ø]_x001B_ý;_x0003__x0015_A_x0002__x0002__x0002__x0002__x0002__x0002__x0002__x0002__x0010_ ¯_x000F_BÂ_x0014_A+ëðp_x0002__x0015__x0017_A_x0002__x0002__x0002__x0002__x0002__x0002__x0002__x0002_»z@_x001E_¯_x0014_AH:Y37_x0017_AämÕ_x0012__x0014_AK/h×0;_x0014_A_x0002__x0002__x0002__x0002__x0002__x0002__x0002__x0002_{0p_x0019_/_x0014__x0016_A¨ó_x000C__x0001_Ûó_x0013_Aªäÿ_x0011_µM_x0017_Aw_x000B_/_x0006_§B_x0015_Ax_x0011_¬&gt;Ú _x0015_A{j%¯êß_x0015_A×_x000E_ÉÄ¤Ä_x0014_A_x0002__x0002__x0002__x0002__x0002__x0002__x0002__x0002__x0002__x0002__x0002__x0002__x0002__x0002__x0002__x0002_º5a²_x0015_A½ÂF|0¡_x0015_A(^mÕ__x001D__x0017_AC}*EÖ_x0014_A|_x0008__x001D_Ò±_x0016_A¹_x0006_z_x0015__x0011___x0016_A_x0002__x0002__x0002__x0002__x0002__x0002__x0002__x0002_øùDP_x0001__x0002_¼_x0017_A_x0001__x0001__x0001__x0001__x0001__x0001__x0001__x0001__x0001__x0001__x0001__x0001__x0001__x0001__x0001__x0001__x0001__x0001__x0001__x0001__x0001__x0001__x0001__x0001__x0001__x0001__x0001__x0001__x0001__x0001__x0001__x0001_I@L¸_x000C__x0014_ANvÇÇõ_x0018_A*YÙb£_x0015_Azë¨_x001E__x0014_A_x0001__x0001__x0001__x0001__x0001__x0001__x0001__x0001_"¹_x0003_E§__x0016_A_x0001__x0001__x0001__x0001__x0001__x0001__x0001__x0001__x0001__x0001__x0001__x0001__x0001__x0001__x0001__x0001__x0001__x0001__x0001__x0001__x0001__x0001__x0001__x0001__x0007_PZ¦´1_x0016_A_x0014_5|Lã_x0015_AèN8_x0004__x0018_A_x0010_T×jg_x0016_Aä_x000C__x0005__x001C__x0016_AÑ«Ê.Á/_x0017_A¬@Eæ$_x0014_A_x0001__x0001__x0001__x0001__x0001__x0001__x0001__x0001__x0001__x0001__x0001__x0001__x0001__x0001__x0001__x0001_Ç_x0019_·}q÷_x0015_Aì¿_x0004__x000F_þ_x0015_A_x0001__x0001__x0001__x0001__x0001__x0001__x0001__x0001_VØ WF_x0016_A_x000C_È_x001B_(_x0018_A[¸Æ5ÚÖ_x0014_A¿_x0012_°,_x0013_|_x0013_Aøñ_x0003__x0017_A¶Jb_x0019__x0013_A_x0001__x0002__x0001__x0001__x0001__x0001__x0001__x0001__x0001__x0001_³Ó¹-We_x0014_A'fÖPÝ_x0015_Ax9õLþa_x0017_A÷gaG_x0017_Aæ|Ø£»{_x0014_A_x000F_«_x0002_ÚÙ_x0016_AÛ_x0002_C7¶_x0013_A"ª_x0016_4&amp;à_x0014_A_x0001__x0001__x0001__x0001__x0001__x0001__x0001__x0001_Èòst Ã_x0014_Aò"ûç@_x0016_AßÎ_x000D__x000C_ _x0014_AØÌÕF_x0007__x0015_AÄ_x0012_}ìgZ_x0016_A)ØÆx_x0015_A_x0010_ÒO_x001F_ÃC_x0019_A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0006_"±«_x0010__x0019_A¯2â_x0014_A_x0015_Å_x001D__x000B_Ú_x0016_Al9_"\_x0014_AìzC_x001B_KM_x0015_A_x0001__x0001__x0001__x0001__x0001__x0001__x0001__x0001_XÐ¦MÍ_x0018_Aö_x0006_l_x0003_X_x0018_A_x0001__x0001__x0001__x0001__x0001__x0005__x0001__x0001__x0001__x0001_D´¯²º_x0018_A°?_x001B__x0015_A_x001A_^rð_x0014_A¨Ì¿Zçé_x0013_Aã?_x000E_R¬_x0015_A²~¹ Qy_x0015_A,¨ß}_x0016_A_x0001__x0001__x0001__x0001__x0001__x0001__x0001__x0001_A#_x0003_JQ-_x0015_A_x0001__x0001__x0001__x0001__x0001__x0001__x0001__x0001__x0001__x0001__x0001__x0001__x0001__x0001__x0001__x0001__x0001__x0001__x0001__x0001__x0001__x0001__x0001__x0001_ÃµSÿ!u_x0015_A"(?_x0010_;_x0014_A_x0001__x0001__x0001__x0001__x0001__x0001__x0001__x0001_q_x0008_ý®¢_x0016_A&amp;ÀõVz_x0014__x0014_A¼¯Êõ/_x0015_A_x0001__x0001__x0001__x0001__x0001__x0001__x0001__x0001_Íç°_x0004__x0015_Aþ_x0014__©ªì_x0013_Ae_x0016_Ûª_x0016_­_x0015_AUz³¼{_x0016__x0013_AgyG_x0002__x0016_A_x0001__x0001__x0001__x0001__x0001__x0001__x0001__x0001_wzÌ«Å_x0017_A_x0001__x0001__x0001__x0001__x0001__x0001__x0001__x0001__x0001__x0001__x0001__x0001__x0001__x0001__x0001__x0001_¢_x001E_Ë¨£'_x0014_A_x0001__x0001__x0001__x0001__x0001__x0001__x0001__x0001_/þÓU*_x0014_A_x0001__x0002_Ù¹Ãó{_x0014_A²Ù8Ù&amp;_x0015_A¯ôÁW,_x000E__x0018_A_x0001__x0001__x0001__x0001__x0001__x0001__x0001__x0001__x0017_#¦Jà_x0015_AuW"_x0014_=º_x0016_A_x0001__x0001__x0001__x0001__x0001__x0001__x0001__x0001_qDÐk_x0016_A\m0ã_x001C_1_x0017_A_x0001__x0001__x0001__x0001__x0001__x0001__x0001__x0001_¢5YÁc®_x0014_AsÍE1_x0016_A_x001E_õÊi³_x0015_A;í`__x0017_A_x0001__x0001__x0001__x0001__x0001__x0001__x0001__x0001_Ðµé_x0014_A\%Váñ_x0015_A_x000B_»«mñ_x0015_AÌ=/Bò_x0016_AB¨Fé×_x0014_Aê²_x0001_`½Ä_x0016_A¢¨Ô­Ç_x0014_Aë@jâZ_x0018_A_x0001__x0001__x0001__x0001__x0001__x0001__x0001__x0001__x0001__x0001__x0001__x0001__x0001__x0001__x0001__x0001_Ò@QmÛ_x0014_AwqW_x0013_t_x0016_A@þ_x0006_ì_x0016_A_x0001__x0001__x0001__x0001__x0001__x0001__x0001__x0001__x0001__x0001__x0001__x0001__x0001__x0001__x0001__x0001__x0001__x0001__x0001__x0001__x0001__x0001__x0001__x0001_ß3Ì_x0001__x0006_èD_x0015_A Nµ_x0012_Û$_x0016_A_x0011_È'_x0017_ø£_x0015_AðîR_x0004__x0018_8_x0015_ATE_x001A__x0004_«Q_x0013_AL«ÀBI_x0014_Ac/¡_x0015_A_x0001__x0001__x0001__x0001__x0001__x0001__x0001__x0001_àÂ'_x0010__x0015_A_x0001_ÓÐ~_x0007__x0017_AX6oâN_x0017_A9puë½i_x0015_A¢°ÑaèÍ_x0017_A_x0001__x0001__x0001__x0001__x0001__x0001__x0001__x0001__x0011_³êj_x0015_AW_x001E_¨_x0002__x001D__x0017_A_x0016_1A¾f_x0017_A_x0001__x0001__x0001__x0001__x0001__x0001__x0001__x0001_¿¿ùtR­_x0015_A¶ï_x0008_¥_x0008__x000E__x0014_A_x0001__x0001__x0001__x0001__x0001__x0001__x0001__x0001_ûS¯m_x0011__x0017_A_x0001__x0001__x0001__x0001__x0001__x0001__x0001__x0001_&lt;E&lt;Ý_x0015_AÍï!ß_x0011__x0016_AÐüÑ_x000B__x0003__x0016_A_x0018__x0005_ÿ?á_x0014_A_x0001__x0001__x0001__x0001__x0001__x0001__x0001__x0001_ç_x0002_¡*"_x0014_AJy6³óz_x0017_A1 cañØ_x0015_AëÔÇý_x0014_¥_x0016_A</t>
  </si>
  <si>
    <t>40bc0af35ff9002fe502f6ad574dcce6_x0004__x0005_í|áî_x0015_AÑxÇTð_x0015_AÝÅ7Ë_x0016_A_x0003_4_x0011_1Ö/_x0016_A_x0004__x0004__x0004__x0004__x0004__x0004__x0004__x0004_Ý,,D}_x0017_A ~Ï`á_x0015_A§_x0006__x0015_C`_x0015_A¿@_x000F_Nß_x0016_AÍß:Õ_x0016_A_x0004__x0004__x0004__x0004__x0004__x0004__x0004__x0004__x0004__x0004__x0004__x0004__x0004__x0004__x0004__x0004_ÅÖ,òyÚ_x0016_Añ_x0002_ðn_x0016_A_x0004__x0004__x0004__x0004__x0004__x0004__x0004__x0004_E	up±_x0017_AÊã)óLÌ_x0014_AÆ99×t_x0016_A8°¤4_x0013_AqZ²ÓÙ_x0005__x0015_AbÌyüG_x0014_A_x0017_ßa¼Ð¹_x0014_A_x0004__x0004__x0004__x0004__x0004__x0004__x0004__x0004_q_x0008_-ÔÆ_x0001__x0016_A¿_x0014_èé_x0006_!_x0017_Aí§_x0006_Ë²_x0015_A_x0004__x0004__x0004__x0004__x0004__x0004__x0004__x0004_.é¤nry_x0016_A_x0004__x0004__x0004__x0004__x0004__x0004__x0004__x0004_©½#¡çç_x0016_AJW¿Iã_x0017__x0016_A_x000C_;C_x001A__x0001__x0004_§j_x0014_A4)¬_x0014_A_x0001__x0001__x0001__x0001__x0001__x0001__x0001__x0001_WÇ_7±ë_x0015_AB;êtÀæ_x0017_AH1_x001B_H5_x0016_A&lt;_x0012_Òz_x0003__x000F__x0017_AñÖ.gÛ_x0015_A_x0010_Õ_x001F_$Í_x0018_A\D¸_x0016_®_x0013_A_x0007_åÿ&lt;[_x0015_A_x0001__x0001__x0001__x0001__x0001__x0001__x0001__x0001_8ùíwG_x0016_A¿È°¢Ý_x0014_A_x0001__x0001__x0001__x0001__x0001__x0001__x0001__x0001__x0017_Î_x0015_r_x0013__x0015_Aó_x000D_°¨_x0014_A_x0001__x0001__x0001__x0001__x0001__x0001__x0001__x0001__x0001__x0001__x0001__x0001__x0001__x0001__x0001__x0001_í._x0003_a_x0002__x0017_A¼)¢&lt;B&amp;_x0015_Au½ÿä+]_x0016_A_x0004_k_x0003__e_x0015_Aý_x000E_Báf_x0017_A_ó_x001A_¼_x0017_A_x001F_ðÏã¬_x0015_AkÛ?ÆÛÅ_x0015_At¼rº_x0016_AðÉ¡kÃ®_x0014_A_x0001__x0001__x0001__x0001__x0001__x0001__x0001__x0001__x0001__x0001__x0001__x0001__x0001__x0001__x0001__x0001_ÀÇW¢¼_x0017_A_x0004__x0005_P×²_x0002_ÑG_x0016_Aö_x0016__x001A_17Ê_x0016_AoiG_x0004_EW_x0014_AÊ_x0001__x001A_ZÕ_x0014_AÏ_x001B_9ô_x001D__x0016_A_x0004__x0004__x0004__x0004__x0004__x0004__x0004__x0004_­f»_x0014_OZ_x0014_A_x0004__x0004__x0004__x0004__x0004__x0004__x0004__x0004_&amp;XhÙ_x0017_A_x0004__x0004__x0004__x0004__x0004__x0004__x0004__x0004__x0004__x0004__x0004__x0004__x0004__x0004__x0004__x0004_xm£_þ_x0014_A\eC_x0017_A_x0004__x0004__x0004__x0004__x0004__x0004__x0004__x0004_[Ý³M_x000D_!_x0015_A_x0004__x0004__x0004__x0004__x0004__x0004__x0004__x0004_:kc¬&amp;_x0018_AçO ÅÍR_x0016_A´=»0[ü_x0012_A_x0004__x0004__x0004__x0004__x0004__x0004__x0004__x0004__x0004__x0004__x0004__x0004__x0004__x0004__x0004__x0004_ø&amp;.~!_x0014_AéìËFÊ_x0015_AüÂh_x000B__x0017_AOGËø_x0015_A_x0004__x0004__x0004__x0004__x0004__x0004__x0004__x0004_âphd_x0016_APn½`O$_x0016_Ag_x0003_T_x0017_?o_x0016_A¯Ä3´´_x0014_AyÆM_x0012_;f_x0014_A_x0004__x0004__x0004__x0004__x0001__x0003__x0001__x0001__x0001__x0001_½ÉTu_x0004__x0015_AXÝ9¹VW_x0017_A6¿I±¯×_x0015_A_x0013__x0011_÷zþ_x0014_A_x001C__x0005__x001C_ÍÏØ_x0016_A_x0001__x0001__x0001__x0001__x0001__x0001__x0001__x0001_Ãë¾Y3_x0012__x0015_A«8ºÂÖ_x0014_A+2VÓc_x0012_A¢j_x0018_ (&lt;_x0014_A_x0001__x0001__x0001__x0001__x0001__x0001__x0001__x0001_Dèí7éW_x0016_A_x0001__x0001__x0001__x0001__x0001__x0001__x0001__x0001_ªßK÷Üú_x0016_A_x0006__x0017__x0002_4ã_x0014_A_x001B_nÅ¬cX_x0014_Aåå¼':_x001F__x0017_A_x0001__x0001__x0001__x0001__x0001__x0001__x0001__x0001_Ppì$_x0015_AJÍT¸Ü_x0015_A:_x0012__x0006_äú_x0014_A+_x0005_2_x0016_A_x0001__x0001__x0001__x0001__x0001__x0001__x0001__x0001__x0001__x0001__x0001__x0001__x0001__x0001__x0001__x0001_Ý-ÿ	è_x0016_A8Zø2È_x0017_A_x0001__x0001__x0001__x0001__x0001__x0001__x0001__x0001__x0001__x0001__x0001__x0001__x0001__x0001__x0001__x0001_þ'ðØv_x0015_A&amp;JÿLa_x0015_AË=Ö `Ñ_x0015_A_x0003__x0006_¡ÎÄ_x0015_A_x001C_[ÈY_x0018_?_x0017_At$W*ã_x0017_A²_x0004_I._x000C_´_x0015_A_x0003__x0003__x0003__x0003__x0003__x0003__x0003__x0003_Q®%ÖÏö_x0016_Aîàì_x001B_! _x0014_A®¯ã{ÝO_x0016_A3z_x000F__x000B_Ë{_x0015_Aæ?â_x0015_A_x0010__x001C_ì_x0003__x0015_AJÙöeü_x0015_Aô|É_x000B_þ¶_x0013_AiTv_x0013_AVãÄÌ¦Ë_x0016_AÊ_x000D__x000B_Þ__x0014_A«Hô_x000D_Ø_x0019_AÏ§dÕÓ_x0016_A_x0003__x0003__x0003__x0003__x0003__x0003__x0003__x0003__x0016__x0002_.s_x0012_Ä_x0015_A_x0002_ÃaÑ¸_x0014_A_x0003__x0003__x0003__x0003__x0003__x0003__x0003__x0003_²&amp;àã&amp;E_x0015_AÑ_x001F__x0016_ô_x0015_A¢Ä-Î_x0005_Ï_x0017_AÂÅ/_x0019__x001F_«_x0014_AN±F_x0017_A4vò_x0017_¯_x0001__x0014_AäÆ_x0006_·$6_x0015_A¨ÛpD¤ý_x0016_Ar+_x0019_c_x0015_Õ_x0014_A_x0003__x0003__x0003__x0003__x0002__x0005__x0002__x0002__x0002__x0002_MKþ®_x0015_A_x0002__x0002__x0002__x0002__x0002__x0002__x0002__x0002__x0002__x0002__x0002__x0002__x0002__x0002__x0002__x0002_Ü_x0001_ÁÏÿ?_x0018_A4ÔHü_x001C_q_x0015_A¿5´9óû_x0015_A1mo\_x000C_p_x0014_Aë°}Ú/_x0014_A_x0002__x0002__x0002__x0002__x0002__x0002__x0002__x0002__x0002__x0002__x0002__x0002__x0002__x0002__x0002__x0002__x0002__x0002__x0002__x0002__x0002__x0002__x0002__x0002_¹_x0001_âh¤_x0016_A³Wè½Ó_x0016_AÉm£nõý_x0016_AKpÊvw×_x0014_Aú_x0013_6_x000F_K_x0014_AP¿ëº¸J_x0016_A_x0016_­úÆ_x0006__x0003__x0016_A_x0002__x0002__x0002__x0002__x0002__x0002__x0002__x0002_ÖæÐy_x0018__x0018_AaÄå9¦_x0016_A(oF_x0004_q_x0015_A¼DÌì_x0014_Aªî=°_x0002__x0004__x0014_AfíÙó_x0016_A:_x0015_U4_x0015_AQäDým_x0017_A_x0002__x0002__x0002__x0002__x0002__x0002__x0002__x0002_$E"Twµ_x0017_A_x001F_ÂP·ÁÞ_x0018_A:&amp;EÔ!S_x0017_A_x0001__x0002_¹_x001E_m_x0016_Aþêd*rÅ_x0016_A_x0001__x0001__x0001__x0001__x0001__x0001__x0001__x0001_O¼`Å_x0007__x000E__x0017_AtÕ_x0017_w£_x0016_A_x001A__x001E_Fi_x0010__x0015_AvlÄ0 E_x0017_AÓ!d¨ì_x000F__x0014_A_x0003_eîïA_x0016_Aýù})î_x0016_Ahàâfh_x0016_AÅ8Gµ#s_x0017_A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0003__x0001__x0001__x0001__x0001__x0001__x0001__x0001__x0001__x0001__x0001__x0001__x0001__x0001__x0001__x0001__x0001__x0001__x0001__x0001__x0001__x0001__x0001__x0001__x0001__x0001__x0001__x0001__x0001__x0001__x0001__x0001__x0001_ÝôHoMû@â·¸Vªù@_x0001__x0001__x0001__x0001__x0001__x0001__x0001__x0001_Xi_x0012_û@z\ó_x0006_Ö9ú@^d|lx&lt;÷@±_x0019_ÆLXbú@Or_x0012_(V¶ú@_x0003_ð¶UH_x000E_ü@TÄsôú@_x000E_ow®ÿù@¥}ë&lt;ù@Eî¢&amp;Èú@_x0001__x0001__x0001__x0001__x0001__x0001__x0001__x0001_?¿åý û@¯:_x0018_`ý@Z$míÈZø@¸§6fù@_x0001__x0001__x0001__x0001__x0001__x0001__x0001__x0001_xx¾änïú@¢Æ_x0012_é_x0014_ú@I_x0002_xÒû@æ£0z%û@a£_x001B_Üßgü@Z_x000D_´_x0007_Tý@_x0001__x0001__x0001__x0001__x0001__x0001__x0001__x0001__x0001__x0001__x0001__x0001__x0001__x0001__x0001__x0001_CóüO_x0001__x0002_H%û@â¾=¯5¹ø@ÆÄDÏGkø@6~¶ª¦ù@_x0001__x0001__x0001__x0001__x0001__x0001__x0001__x0001_y#kbù@SíÎ%ú@Ê~ ¸È_x0018_ú@ßnF/ø@£ÿMIú@¸êÇWuû@_x0014_Ä¸{Ñ`ú@üc«_x0006_ý@_x0015_|è_x0012_iLú@Í°FvNü@_x0015_5ÔÐ_x0008_Yû@´ª@;Qyû@?3_x0004_²µù@,Ñ½\Â\ú@â_x0016_¿í_x0008_lú@F_x0003_Ô.Lú@_x0006_Î«Ê¡Èý@ ú¼Ágü@Ó_x0017_LéÞù@lïò7ÙÎû@DWÊBCü@¢¸Å{Yû@_x0001__x0001__x0001__x0001__x0001__x0001__x0001__x0001_èñaüX¹ú@_x0001__x0001__x0001__x0001__x0001__x0001__x0001__x0001__x0001__x0001__x0001__x0001__x0001__x0001__x0001__x0001_u¬_x001E_Þú@_x0004__x0006__x0008_÷*¶môú@´®¨ªá3ù@8¢_x0017_²ú@âÃ³Æ_x000E__x0004_ú@e_x0007_~~_x001F__x0016_ú@Ù³ëoù@Ëª®byüù@±Î3Q[`ø@q_x000C_¯_x0016__x0012_ü@uÿ=Aÿù@uo_x0001_«hú@_x0004__x0004__x0004__x0004__x0004__x0004__x0004__x0004__x001F__x0002_W:Kú@ÒõM¾óù@_x001D_cJaÃ}ú@_x0016_ÜêÎsDû@Ù_x0013_Ôà×mü@'Oé|µÿú@_x0004__x0004__x0004__x0004__x0004__x0004__x0004__x0004_dÕQß_x000F_ý@s_x001A_)_x0005_ó_x000C_û@ç´@ÎùÞú@§­os¨ù@Aê"_x0003__x0006_ù@/ÍÐÙgþ@ß*ÂÒ û@}_x0013_Ga_x0005__x0017_ý@*c&amp;¯¼ú@óø¡66_x0007_ú@«ß4yAý@)Íy+Nú@ B_x001E__x0006__x0008_Ó_x001B_û@_x0006__x0006__x0006__x0006__x0006__x0006__x0006__x0006_Æèç:w9ü@¼^³Ñ¯[ø@1Üz¯âü@_x0006__x0006__x0006__x0006__x0006__x0006__x0006__x0006__x000D_»öüiü@_x0006__x0006__x0006__x0006__x0006__x0006__x0006__x0006__x0006__x0006__x0006__x0006__x0006__x0006__x0006__x0006_~²'*!ü@­_x0011__x0002__x001D_._x000E_ü@§B_x000C_¬_x0001_ù@Mmò[+ø@êt_x0013_õXqù@Ì_x0013_EÙ@ý@_x0006__x0006__x0006__x0006__x0006__x0006__x0006__x0006_Ï[sû@_x001B_2Fù~ù@_x000C_T_x000E_iö)ø@l±î&gt;¹û@5ÞT_x000B_îÓù@géuölú@ ª_x0005_©û@ë)4³Vtû@º¸A87_x0017_û@ß_x0016_ïvdû@gËB&amp;òû@¨¦T÷_x0007_ý@_x0005__x0004_µ6ý@Y±J÷_x0013_+ü@Ñ_x0003_¼OÌü@Æi_x000D__x001B_8ú@_x0003__x0004_ªvófôúû@÷+^ö±Ìü@_x0003__x0003__x0003__x0003__x0003__x0003__x0003__x0003__x001B_KÎí6Ëû@Ôý-o5ú@Âe,l_x0006_Ìú@t²t´_Gú@f²`_x0012_ëéø@Pf_x000D_Ý_x0005_ü@_x001A_©_x000E_DÉ_x0016_ú@P5p_x0007_zNû@F_x0001_«Þ_x0008_xù@«(L&gt;ù@Ð	nÂ3*û@þ_x0005_ï³_x000B_Mû@ÉXÁ¦_x0005__x0019_ü@rÚµ_x0005_!«ú@_x0003__x0003__x0003__x0003__x0003__x0003__x0003__x0003_Åk Þy6ú@J_x0007__x0002_1X÷ù@_x0003__x0003__x0003__x0003__x0003__x0003__x0003__x0003__x0006_Õ 5_x0016_ºû@¥Ó_x0002_dÈÓû@æaópû@.°s?ù@gË_x0003_WÖ^û@_x0013_è_x0014_Þ7ý@c6¡oÅû@¹_x000D_O'ý@ÎU_x001D_Õ*Æü@û8¦TÝÁú@+¦Ð_x0001__x0003_hâú@"/Ohú@?'GAù@M*Q_x000C_Dú@_x0010_xY¢_x0010_ú@Í.¯ý_x0018_Oþ@Æ	_x0015_´û@êèýA¥û@äveK²mü@\6s;J_x000F_û@hÑñ+_x0003_}ú@_x0001__x0001__x0001__x0001__x0001__x0001__x0001__x0001__x0001__x0001__x0001__x0001__x0001__x0001__x0001__x0001_À_x0003__x0017_vú@ñM_x0007_ _x001F_û@Û_x0007_V5_x001E__x0011_ý@ðâ_x000E_WÛÊù@'ðH_x0003_	}û@_x001A_úÓø¶ýû@ÌÌ?èËú@f_x0005_ÎÎLü@ÍJðú@Å@_x0006__x0015_ú@m¨_x000E_ú@Âçª_x000C_fòû@s *_x0008_¢ù@G_x0002_|¢x{û@ðZÒÁù@_x0015__x0012_¾_x0014_F´ú@_x0001__x0001__x0001__x0001__x0001__x0001__x0001__x0001_,å_x0003_ã½ú@­EØ_x0017_.çû@_x0001__x0002__x0001__x0001__x0001__x0001__x0001__x0001__x0001__x0001_.	f;tù@ZÉk¬\#ú@¹·¶¿ùú@åzuRÞ¢ú@ßöLk_x0012_Èú@9ùÿ_x000E_y9û@_x0008__x0017_wìèNù@_x000D_W¤õ*_x0014_ü@ùTv@|Iý@u6§Ô;Mú@_x0007_¼i&lt;gû@÷SÇªì¤þ@V{ÀÂ_x0014_û@-Ê+_x001B_ìNý@¼%ßÕÎÄø@·_x0018_Gîôãú@_x0001__x0001__x0001__x0001__x0001__x0001__x0001__x0001__x0001__x0001__x0001__x0001__x0001__x0001__x0001__x0001__x0001__x0001__x0001__x0001__x0001__x0001__x0001__x0001__x0004_iÉ-êJý@`ïëÂLù@_x0001__x0001__x0001__x0001__x0001__x0001__x0001__x0001_0	æ¦L\û@°C:¼jú@w_x0017_ºÒã!ù@_x0001__x0001__x0001__x0001__x0001__x0001__x0001__x0001__x0001__x0001__x0001__x0001__x0001__x0001__x0001__x0001_&gt;ì%ÛÎ³ù@~¥jÎ8÷ú@_x0001__x0001__x0001__x0001__x0001__x0001__x0001__x0001_­á_ë_x0002__x0004_0ù@Ýö0í¯ù@s{_x0010_5ú@¬@PðRjü@°¿þ_x001A_=Îù@_x0002__x0002__x0002__x0002__x0002__x0002__x0002__x0002_üªÙaVü@ózòÎ]Ýú@õé_x0002_´óAý@Ô_x0012__x0006_ôyÑû@]_x0019_|_x0005_äû@½Vs2¬¨ù@gLp¶r)ý@_x0002__x0002__x0002__x0002__x0002__x0002__x0002__x0002_'p1øUü@ÿMÉV²iû@ØêÓBû@_x0002__x0002__x0002__x0002__x0002__x0002__x0002__x0002_IÞ»å¶_x0016_ý@Ç"Tvü@·CìÁ/ú@{-0_x000B_ú@O½6_x0019_ø@	ýXy|ù@Pä_x0003_s[ü@_x0001_=@7&gt;ù@sBP1Eû@_x0004_ùPñÆû@_x0002__x0002__x0002__x0002__x0002__x0002__x0002__x0002__x0002__x0002__x0002__x0002__x0002__x0002__x0002__x0002_dI¡Xfú@_x0002__x0002__x0002__x0002__x0002__x0002__x0002__x0002__x0002__x0004_ÇéG«_x0005_­ø@LÖ¦\¹ãú@ÓË|Áú@_x0002__x0002__x0002__x0002__x0002__x0002__x0002__x0002_¤_x000F_ò_x0008_`ãù@¥¨Ïú@18)Ê¢û@ì*Üÿáü@eº\ÊÍü@Î¶#é_x0015_îú@5%Äboüø@_x0002__x0002__x0002__x0002__x0002__x0002__x0002__x0002__x0002__x0002__x0002__x0002__x0002__x0002__x0002__x0002__x001A_¸¥	._ú@»*xëÈ}ü@YÈ*=Ö©ú@±	ç}_x0004_vü@_x0002__x0002__x0002__x0002__x0002__x0002__x0002__x0002_È³ü_x0003_ìú@_x000B_²Hë9Fú@~Ç-vAù@§¡v¢4ü@¶0_x001D_7ÙÊû@Ù_x001F_Â_x000B_0äü@_x0002__x0002__x0002__x0002__x0002__x0002__x0002__x0002__x0002__x0002__x0002__x0002__x0002__x0002__x0002__x0002_ß_x0001__x0007_2r6ý@_x0002__x0002__x0002__x0002__x0002__x0002__x0002__x0002__x0002__x0002__x0002__x0002__x0002__x0002__x0002__x0002_Õ¢â_x0014_]wú@ZzÒS{êú@_x0002__x0002__x0002__x0002__x0001__x0003__x0001__x0001__x0001__x0001_¢BÆ_x0006_ý@ÔÂ1_x001A_ùSú@¾ÔeÄ_x0006_Æø@_x000F_\sõð\û@1ùË1ú@nS]¡[û@ÃÉ_x001B_&gt;Bú@1_x0002_X9_x0014_ªû@Qk_x0011_ckÁû@_x0001__x0001__x0001__x0001__x0001__x0001__x0001__x0001_»^çø@_x0005_¤_x0008_Eû@úÑùjÞü@]¦L¯)øù@_x0001__x0001__x0001__x0001__x0001__x0001__x0001__x0001__x0001__x0018_ì}6û@W¥f©û@ÙÊ)xhiù@Úñ9°Êú@ö*EL_x001D_ù@_x0001__x0001__x0001__x0001__x0001__x0001__x0001__x0001_.KO"ü@_x0001__x0001__x0001__x0001__x0001__x0001__x0001__x0001_'brºùú@_x0001__x0001__x0001__x0001__x0001__x0001__x0001__x0001_l8yNbGú@HÞ5fúú@¬wNÆO_x001D_ú@_x0001__x0001__x0001__x0001__x0001__x0001__x0001__x0001__x001C_)öz¸7û@û¹._x0001_ú@_x0004__x0005_F_x000B_µ¢5|ú@_x0004__x0004__x0004__x0004__x0004__x0004__x0004__x0004_ÌÆ M_x0014_¿ü@òi_x0016__x0014_Þfû@_x0004__x0004__x0004__x0004__x0004__x0004__x0004__x0004_zpë«ný@aÐ÷ \øú@Á_x001F_»28¿ú@aÎè_x001E_Ì½ú@ñK_x0002_æ÷û@_x0004__x0004__x0004__x0004__x0004__x0004__x0004__x0004_q_x000F_dÒ_x0001_^ù@n_x0010_Ê=uú@; -Å_x0012_Tú@3ÁCû@Ôo_x0002__x0011_°ñú@_x0004__x0004__x0004__x0004__x0004__x0004__x0004__x0004_ôt5½_x0015_ú@_x0004__x0004__x0004__x0004__x0004__x0004__x0004__x0004_³"_x0003_¯'û@Âñ"_x0017_Pû@²º½£°ù@ÿé­è _x0001_ú@&lt;F_x000D__x0018_\qú@Ò©Ï¸¶Bú@_x0004__x0004__x0004__x0004__x0004__x0004__x0004__x0004_ÃR_x0001_ð ü@B~Ö&lt;Þ»ù@dð¯¤ö_x0013_ú@¾ZÆ_x001D__x000E_û@]Õ_x0010_Ã_x000D_#û@Àfº_x0001__x0002_âñû@C\÷_x0017_ü@ù_x0002_¸§#Ôú@_x0001__x0001__x0001__x0001__x0001__x0001__x0001__x0001_Î°û@¦ve)ü@ù¨uWhù@_x0001__x0001__x0001__x0001__x0001__x0001__x0001__x0001_¦S,õ_x000B_û@ª._x001F_&lt;óqú@_x0001__x0001__x0001__x0001__x0001__x0001__x0001__x0001__x0001__x0001__x0001__x0001__x0001__x0001__x0001__x0001_êð&lt;\_x0014_Uû@ð.HÆù@¯KÁ[ø@Û_x0015_ßÓù_x0007_û@£ª_x001C_ÛYû@Ëª©Íxü@-£Nò6ù@ÿ*Tw¿ù@0Ç³0Qú@, ÊïBü@¬_x0011_6f&lt;`û@{õrDfü@±¶]ËI9ø@_x0001__x0001__x0001__x0001__x0001__x0001__x0001__x0001_¹f_x0013_Âü@T+_x001F_	eû@_x0001__x0001__x0001__x0001__x0001__x0001__x0001__x0001__x0001__x0001__x0001__x0001__x0001__x0001__x0001__x0001__x0001__x0001__x0001__x0001__x0001__x0001__x0001__x0001_§ÝvøZü@_x0001__x0005_']!_x0001_ù@T¹Ü³¤ú@Ï_x000F__x0017__x0005_âHû@?)l1¬û@¦tëú@_x0001__x0001__x0001__x0001__x0001__x0001__x0001__x0001__x0011_a_x000F_|_x0011_Xú@¼Û4_@_x001B_ø@_x0016_Iå2Ø_x001A_û@4/eéVgû@¬Å,0_x0003_hú@ä^ßÚ.Ýø@_x0002_¼ô]ú@qqÕ~ñø@ND}6_x0013_ú@0ú_x0003_tÄü@ªã`ì«pú@¬bûÊÒ&lt;ú@_x0004_Q;_ú@_x0001__x0001__x0001__x0001__x0001__x0001__x0001__x0001__x0001__x0001__x0001__x0001__x0001__x0001__x0001__x0001__x0001__x0001__x0001__x0001__x0001__x0001__x0001__x0001_{ú_x000F_û@_x0017_Z!_x001C_Ã_x0017_û@_x000D_pñ1Z^ú@_x0001__x0001__x0001__x0001__x0001__x0001__x0001__x0001_IàWÂû®ú@ú Ø1û_x000E_û@SêÒãÄø@Jí9L÷áø@Ílf_x0004_¾ø@_x000B_Ä¬_x0001__x0002__x001E_£ø@Hî_x0016_"Âàû@~yQ¨ü@&gt;r_x0012_Ì×tü@%}4Uù@~®(ý@s´,Phû@GÈÜ ü@Ñq/ºjÑú@_x0001__x0001__x0001__x0001__x0001__x0001__x0001__x0001__x0001__x0001__x0001__x0001__x0001__x0001__x0001__x0001_K_x0002_;D_x0010_«ù@O^vf$û@ï_x0018__x0002_!Råù@_x0001__x0001__x0001__x0001__x0001__x0001__x0001__x0001__x001C_Ë[_x001E_omû@_x0004_3_x001E_å¦Âû@ADÛZ_x0018_çû@._x0012_6t_x0003_ü@b¼Í#_x0012__x001B_ù@K[X;¢ý@»ÛGk3ù@_x0001__x0001__x0001__x0001__x0001__x0001__x0001__x0001_ÐB_x0014_^Kû@^·d(Fú@rÔúá_x0002__x0006_ú@ü_x0003__x001C_Ù0æû@_x0001__x0001__x0001__x0001__x0001__x0001__x0001__x0001_È&amp;7ÔrÀü@J×ýyIËù@{­Ç'»Qû@Gý¬?qåû@_x0002__x0004__x001F_«0Ê	ù@_x000C_Qw_x0012_ú@_x0002__x0002__x0002__x0002__x0002__x0002__x0002__x0002_~Ç­éµü@¼&gt;Ñ_x001C_+ü@¨_x000F_5K¶ú@_x0013__x0018_c_x0017_:û@-OiÍHû@ÅT2·N_x0018_ü@ÉÒ	_x0001_û@·W1ÎÕ¬û@_x0006_¯lK¶Uü@VÓÈ_x000C_¨ù@ª¨p¿$xû@K_x0015_ÉäÑ÷@×;_x000E_hrù@1DñýY¾ø@_x0002__x0002__x0002__x0002__x0002__x0002__x0002__x0002__x0003_ÿ¾à'§ü@µ·R¿¼Rü@H´Ë|Ç û@_x0002__x0002__x0002__x0002__x0002__x0002__x0002__x0002_ß÷ô=_x001E_Eù@_x0002__x0002__x0002__x0002__x0002__x0002__x0002__x0002_Ó_x0011_Þ_x001D_eü@Êì;ÿû@¥ç_x001B_ª0Óû@7ì_x0017_È`jú@W?¡?_x0014_ø@5mâÿ_x0005_ý@)_x0003__x0008_Mü@_x0018_t_x0008__x0001__x0002_Ezû@ø=±46ù@®­¡I1öü@pb±^Ãú@¤íyñíbý@ø¤ûn×ý@_x0002_+òÃ7òú@_x0001__x0001__x0001__x0001__x0001__x0001__x0001__x0001_ þÊÃB'ý@_x0001__x0001__x0001__x0001__x0001__x0001__x0001__x0001_ýIþ+xù@vÛ&lt;¹À\ù@Br^¾÷_x0019_ý@w_x001E_úá¢Âû@_x0006_WÁ³Oú@_x0001__x0001__x0001__x0001__x0001__x0001__x0001__x0001__x0001__x0001__x0001__x0001__x0001__x0001__x0001__x0001_ñB×Ò¬§ü@_x0001__x0001__x0001__x0001__x0001__x0001__x0001__x0001_)-ÄÍVþ@_x0001__x0001__x0001__x0001__x0001__x0001__x0001__x0001__x0001__x0001__x0001__x0001__x0001__x0001__x0001__x0001_S!F¬_x0017_û@õë_x0004__x000F_uâ÷@×&lt;bXÅý@_x0010_$uÝú@îëE2Ïù@_x0001__x0001__x0001__x0001__x0001__x0001__x0001__x0001_H~unPù@rÈÅÀ]µú@_x001F_$_x001A_[ øù@_x0001__x0001__x0001__x0001__x0001__x0001__x0001__x0001__x0004__x0005__x0004__x0004__x0004__x0004__x0004__x0004__x0004__x0004_ø@_x0003_§rú@cé0._x0001_²û@_x0004__x0004__x0004__x0004__x0004__x0004__x0004__x0004_l§°£ñú@Øf_x001C_8îû@cU*ä uü@_x0004__x0004__x0004__x0004__x0004__x0004__x0004__x0004_af$i_x001C_'ü@	ñ_x0001__x0012_¿ú@*¸ú_x0005_þ@_x0004__x0004__x0004__x0004__x0004__x0004__x0004__x0004__x0004__x0004__x0004__x0004__x0004__x0004__x0004__x0004_J_x0013_é(Mñú@_x0004__x0004__x0004__x0004__x0004__x0004__x0004__x0004_ä¼Áü¾Îû@àÕd_x000C_7ú@_x0004__x0004__x0004__x0004__x0004__x0004__x0004__x0004_{ûúæ&amp;-ú@ã²-©Ôü@_x0004__x0004__x0004__x0004__x0004__x0004__x0004__x0004_i-8	_x000F_ú@9_x0004_u_x0018_W_x0019_ú@_x0011_{­û@_x0004__x0004__x0004__x0004__x0004__x0004__x0004__x0004_'Â_x0005_ë_x0002_üû@~8å£dù@4f_x0015__x000D__x0019_ú@H©J2#ú@æÛ&amp;îò_x0017_ü@àý­F»÷@_x0004__x0004__x0004__x0004__x0001__x0005__x0001__x0001__x0001__x0001__x0001__x0001__x0001__x0001__x0001__x0001__x0001__x0001_¨Ï~¿û@º±ÇJçßû@D_x001D_21Êú@_x0001__x0001__x0001__x0001__x0001__x0001__x0001__x0001__x0012_F_x000C_÷_x000E_ú@¦¼­_x000C_Ôxû@x¨¤sI¼ù@_x0001__x0001__x0001__x0001__x0001__x0001__x0001__x0001_½C)ßü_x0018_ý@_x0001__x0001__x0001__x0001__x0001__x0001__x0001__x0001__x0016_!µãëMù@ð_x0007_Øw[`ù@_x0001__x0001__x0001__x0001__x0001__x0001__x0001__x0001__x0001__x0001__x0001__x0001__x0001__x0001__x0001__x0001__x0001__x0001__x0001__x0001__x0001__x0001__x0001__x0001_ó_x001B_ÁÐ_x000D_û@@p¦äÀpû@°_x0015_¹ß_x0018_ü@f:p	Ìfú@_x0004__x0019__x0014_NA_x0002_ü@¬2÷ßq)û@´9×Í:_x001C_ý@;gñ¥®ù@_x0001__x0001__x0001__x0001__x0001__x0001__x0001__x0001__x0001__x0001__x0001__x0001__x0001__x0001__x0001__x0001__x0003_5_x000D_*ý@Wo³?$_x0002_ù@NìãF_x0002_ú@Ô_x0002_FEü@_x0001__x0001__x0001__x0001__x0001__x0001__x0001__x0001__x0003__x0004_Ða_x001D_Tvúù@_x0003__x0003__x0003__x0003__x0003__x0003__x0003__x0003_&lt;è_x001D_èç_x001B_ú@¦_x0016__x0004__x001D_ìü@YpÎÙl_x001C_ù@_x0003__x0003__x0003__x0003__x0003__x0003__x0003__x0003_õ_x0007__x0001_rù@Ì4¶G½û@_x0003__x0003__x0003__x0003__x0003__x0003__x0003__x0003_"aÏ%_x0019_û@y_x0004_ï'¦ù@·,á_x0017_û@ýîï§û@_x0003__x0003__x0003__x0003__x0003__x0003__x0003__x0003_æÀXþ¹ú@Dµ?ÄÏÇú@&gt;»&gt;ïhû@¡±ìzÜü@1NAwOû@_x0005_!_x0003_	Ïü@@}üP©ý@_x0003__x0003__x0003__x0003__x0003__x0003__x0003__x0003__x0003__x0003__x0003__x0003__x0003__x0003__x0003__x0003__x000C_¡s/{òù@E_x0006_S¯ø+ù@N_x0007_3Gú@Ñg-Ý;û@ã\_x0017__x000F_2¶û@ _x0002_áôî@ü@_x0003_e7ËÀiû@èè_x000F_z_x000C_¥û@ÍifÂ_x0001__x0002__x0017_Tú@æ»û#®7ü@K»uX_x0012_ø@èÅò/µþø@_x000B_«¢/yú@_x0001__x0001__x0001__x0001__x0001__x0001__x0001__x0001__x0001__x0001__x0001__x0001__x0001__x0001__x0001__x0001_ÆkÿSý½ú@_x0001__x0001__x0001__x0001__x0001__x0001__x0001__x0001_×yv&lt;ú@Aç_x0010_ Qû@_x0001__x0001__x0001__x0001__x0001__x0001__x0001__x0001_²y²à)&lt;ù@îB:ü@âØ_x0010__x0011_Üù@_x0015_(§F6«û@©Ôv¨Pú@Ô0F_x0014_qû@L3ç_x001A_"ü@ùª/õà_x0018_ú@åõ»wÏø@SÎ*Ç_x0016_]ù@Z0R-ë1ú@_x0001__x0001__x0001__x0001__x0001__x0001__x0001__x0001__x0012_LßZ&lt;û@_x0001__x0001__x0001__x0001__x0001__x0001__x0001__x0001__x000D_1ÆFû@®_x0007__x0007__x001A_b}ú@&amp;¹Wû@ù4Î²ú@_x0017_d-ÖC_x001F_ý@_x0001__x0001__x0001__x0001__x0001__x0001__x0001__x0001__x0001__x0002__x0001__x0001__x0001__x0001__x0001__x0001__x0001__x0001_Ôu/_x0002_¶$ù@Qb&amp;ÞæÈû@_x0001__x0001__x0001__x0001__x0001__x0001__x0001__x0001_ê´´Ùiû@É_x001D_¹²¬ù@¹_x0007_ÙÅú@gÅi9vÜø@_x0001__x0001__x0001__x0001__x0001__x0001__x0001__x0001_jWà_x0006_Éû@1wô?2ò÷@;@{i4Iü@3é4úß2û@_x0005_oYNú@}gD_x001F_ú@ ¥I·ø¸ü@_x0001__x0001__x0001__x0001__x0001__x0001__x0001__x0001_¾_x0013_tþ´ü@_x001E_¹_x001C_OáÁù@è_x001D_ú@û0NB_x0002_û@!«\_x0010_"ú@v¤_°û@ÉüÙzù@N»ñ?¹Pü@)^&amp;_x0017_ü@ý¥å%Hü@(Áy_x0004__x0007_ú@_x0006_9¹2Y£ý@ÌËU_x0017_}ü@áêvJ1áû@àrÞ_x0001__x0003_Ãºø@_x0001__x0001__x0001__x0001__x0001__x0001__x0001__x0001_(à}y×ù@áë)kÑÃú@F_x0010_Uhàù@¶UÃ"*¢ü@_x0001__x0001__x0001__x0001__x0001__x0001__x0001__x0001_ÙlÊá÷ù@Ää&amp;Úç_x0011_ú@_x0005_=`Êú@_x0001__x0001__x0001__x0001__x0001__x0001__x0001__x0001__x0005_(_x0015_Çzù@Cq	S"ïû@ÇU5&gt;iú@_x0002__x0002_ÛÑWqú@µ¿#_x0018_ú@ù_x000F_OÛÞsû@%wÊn£ø@¡a²B²{ø@_x0001__x0001__x0001__x0001__x0001__x0001__x0001__x0001_P@¸º5ø@w½®DGû@_x0001__x0001__x0001__x0001__x0001__x0001__x0001__x0001_9ÑSÈÍú@ö°_x001E_¹ìû@\[;Ø`åú@ã_x001E__x0007__x000B_­^û@J²_x000F_âû@_x0001__x0001__x0001__x0001__x0001__x0001__x0001__x0001_\}7NÔÌø@_x0001__x0001__x0001__x0001__x0001__x0001__x0001__x0001_OàÔ}&amp;ú@_x0004__x0005_A]¹ÃBü@t_x0008_IUÿ¹ù@&amp;Í_x000C_AËú@¬2£g|_x0007_ü@_x001E__x001B_z0ôsú@]ü_x0008_ê	ú@¢ôM£_x0010_ðú@KÈ(ãÈ_x0015_û@à·¨@eû@haà_x0001_àü@óÀ¢8û@öÒdÖ_x0002_øù@¥_x000B_¡_x0011_ú@_x0002_ÁP|Ðù@ekÞÍ¬ù@_x001D_´ýÉW_x0004_û@¢ó*Ó»û@_x0008_W\2ý_x0008_û@P_x000B_®_x000C_Kû@Ð£¸p}_x0010_ü@Û2_x001C_:&amp;ù@Zò]bØ®û@ÕþÙ)«³ú@ìmO_x001B_û@í%´¤@ü@wç«õ±ü@_x0004__x0004__x0004__x0004__x0004__x0004__x0004__x0004_8ÁÿXü@_x000C_Ôýø@_x0004__x0004__x0004__x0004__x0004__x0004__x0004__x0004__x0010_Éz´_x0003_	ú@Â_x001D_&amp;¶_x0001__x0002_F-ù@ú_x0005_¸¿û@Ùí7Ißû@"ðÓ}Â±ù@üaRØ¸û@µ_x000F_}¼7dù@èjâÆÌ~ú@_x0013_~ýê@û@&amp;¾\1Ú7û@\!Ì-_x000B_µü@ ®°'ùCú@_x0013_WBg@-ú@:[_x0006_*¥öú@"Hr_x000D__x001D_û@0,ÂW1ú@_x0001__x0001__x0001__x0001__x0001__x0001__x0001__x0001__x0001__x0001__x0001__x0001__x0001__x0001__x0001__x0001__x0001__x0001__x0001__x0001__x0001__x0001__x0001__x0001_£cÈï©àù@.&lt;&lt;_¨ü@o­_x0002_ôòeû@lÕvõ±Ôù@ïM_x0013__x000F_¼~ù@_x0012_Æ_x001B_×õfü@u&lt;úz/íû@c,L{2_x0014_ù@_x0001__x0001__x0001__x0001__x0001__x0001__x0001__x0001_AW_¬þ"ü@Ð _x001C_!Tfû@êÝ}7øü@ÿf_x001D_ê_x0010_û@nêÔ$ïø@_x0001__x0003_¿­óF û@D ºHK_x0017_ú@Cè _x0013_§ û@[k%þ_x0007_ú@cd32gû@%E_x0007_êkú@·U­,ä;ü@Ø-ðÒÉãû@/Çé_x000D_ú@¡âg_x0012_ú@_x0008_0HPH_x001A_ú@_x0001__x0001__x0001__x0001__x0001__x0001__x0001__x0001_:_x000E_¾Üú@]=E{«ø@_x0001__x0001__x0001__x0001__x0001__x0001__x0001__x0001_r´.öù@_x0001__x0001__x0001__x0001__x0001__x0001__x0001__x0001__x0001__x0001__x0001__x0001__x0001__x0001__x0001__x0001_¬s_x0015_þ_x0002_û@_x0001__x0001__x0001__x0001__x0001__x0001__x0001__x0001_å_x0008_øcpú@f_x0005_ÿBEù@_x001A_¿hyNú@"Óp_x0015_û@ ÄÐý@_x0001__x0001__x0001__x0001__x0001__x0001__x0001__x0001_À_x001E_Ç_x000D_Ëú@V¡RÔ¸ïú@µÒ_x0019_ï÷@¢=FæÕCû@_x0001__x0001__x0001__x0001__x0001__x0001__x0001__x0001__wB_x0001__x0002_`ú@ö{¶héø@_x0001__x0001__x0001__x0001__x0001__x0001__x0001__x0001_Á°&amp;õ¨_x0006_ù@_x0001__x0001__x0001__x0001__x0001__x0001__x0001__x0001_D`Øê¾ú@!_x001D__x0013_ç_ûú@¼ÀFÊÏú@_x0005_)nÈù@öà¥3Üû@Àª¡ù@«!_x001B__x0012_rú@3g6z?ú@_x0001__x0001__x0001__x0001__x0001__x0001__x0001__x0001_!¹_x0008_(ù@_._x0006_©¼ú@	Ì²åFJú@ðÍ ¢=Øù@ÐEÍfTû@_x0001__x0001__x0001__x0001__x0001__x0001__x0001__x0001_&amp;å/À&amp;ú@_x0017__x001B__x0010_ºíÔü@&amp;+ö,_x0005_ªû@_x0001__x0001__x0001__x0001__x0001__x0001__x0001__x0001_ÈÅ__x0001_ù@¼¬_x0006__x001B_lû@_x0001__x0001__x0001__x0001__x0001__x0001__x0001__x0001_ÇÚq!Òú@P¥ªûJû@¸ò_x0007_:¥&gt;ý@_x0007_45HÞú@_x0001__x0001__x0001__x0001__x0001__x0001__x0001__x0001__x0005__x0007_ÅÞ®úû@_x001D_¾qíîû@¹!t³7û@d_x000E_d0$Ðû@ÌfÎ¡ù@vöÆ1RÁú@Èð_x000D_¨}Zù@_x001C_ìY¼çgú@¸Û¡}BOû@2÷Uv¡ú@?R_x000F_  ìù@yK5¦Üãú@_x0005__x0005__x0005__x0005__x0005__x0005__x0005__x0005_ÜÐª¤mù@TS±hãgû@ö_x001E_[Ë²û@'×R_x0003_ú@&amp;¸_x0018_\Äü@_x0005__x0005__x0005__x0005__x0005__x0005__x0005__x0005__x0005__x0005__x0005__x0005__x0005__x0005__x0005__x0005_µþ_x0003_@ú@_x0005__x0005__x0005__x0005__x0005__x0005__x0005__x0005__x0002_&lt;i_x0006_v*ú@nS®ÔÒ¸û@ëM¾Î_x0018_ù@IJ_x000C_Ö¼Qû@Ãd7$ÎÔù@(MYÁù@'C_x000D_;bú@_x000C_Ä^7_x000F_ü@C}´F_x0004_~û@ë¹¯_x0001__x0001__x0002_òÓù@_x0001__x0001__x0001__x0001__x0001__x0001__x0001__x0001__x0001__x0001__x0001__x0001__x0001__x0001__x0001__x0001_1:ð¼Æ_x0002_ü@_x0001__x0001__x0001__x0001__x0001__x0001__x0001__x0001__x0001__x0001__x0001__x0001__x0001__x0001__x0001__x0001__x001F_N,_x0007_jû@S_x0012__x000D_a¯ú@_x0010_kå_x0013_ºü@1äª_x001D_üú@|_x0006_ý,Yû@W¾K_x001F_4ø@'à³f`ûû@úS_x001B_?ÈÇû@7£_x0014_oDû@¼ÖÛ|éú@(_x0016_=5[_x0008_ü@_x0001__x0001__x0001__x0001__x0001__x0001__x0001__x0001_¶µD_x0014_9_x0013_ú@_x0014_flÃú@1_x0019_8_x0017_ü@_x0001__x0001__x0001__x0001__x0001__x0001__x0001__x0001_Ýèi+8ü@ÍVÕôÔø@""_x001A__x001F_¹û@¢¿÷^Ùú@74_wd»û@çI&lt;*rÇú@ãB­ _x0003_ú@pÃi°¾2ú@_x0001__x0001__x0001__x0001__x0001__x0001__x0001__x0001_§Î'_x0018_Åoù@_x0001__x0002_&lt;­À¬ü@_x0001__x0001__x0001__x0001__x0001__x0001__x0001__x0001__x001A_R¸ Iü@t_x001D_»_x0004_Ê û@Î#_x000F_û@¨{$±_ú@QhD(Iû@UV¹_x001F_~&lt;û@$	_x0011_Z¾ÿû@_x0001__x0001__x0001__x0001__x0001__x0001__x0001__x0001__x001E_íÓ¶ù@ºÊbº[ü@/eKf&gt;_x000B_û@©Æögû@_x0001__x0001__x0001__x0001__x0001__x0001__x0001__x0001_È_x000D_,·35ý@_x0016_Pm	Ãõú@_x0002_WàÆÞÕù@a;_x000F_û=åú@Ìþñh¼û@p&gt;÷¹_ú@e=î¿8ù@HòGú@ë_x0015_)rtèú@_x0001__x0001__x0001__x0001__x0001__x0001__x0001__x0001_;®çú÷Vù@_x001C_ÜºVü%ú@xãSÅ_x001D_Ëú@0_x0014_d§øÕú@_x0001__x0001__x0001__x0001__x0001__x0001__x0001__x0001__x0001__x0001__x0001__x0001__x0001__x0001__x0001__x0001__x0001__x0001__x0001__x0001__x0001__x0002__x0001__x0001__x0001__x0001_Ï_x000D_ÕÛç_x0004_ù@T­ûXKÏö@_x0001__x0001__x0001__x0001__x0001__x0001__x0001__x0001__x0001__x0001__x0001__x0001__x0001__x0001__x0001__x0001__x0001__x0001__x0001__x0001__x0001__x0001__x0001__x0001_9\_x0007_tú@lI8;ù@#_x000E__x000F_:_x0001_û@õÿºì.ý@ï4È­û@_x0001__x0001__x0001__x0001__x0001__x0001__x0001__x0001__x0001__x0001__x0001__x0001__x0001__x0001__x0001__x0001_Ö_x0008_Ò@¶8ú@_x0001__x0001__x0001__x0001__x0001__x0001__x0001__x0001__x001F__x0016_õ	Xö@_x0001__x0001__x0001__x0001__x0001__x0001__x0001__x0001_¬_x001C_q_x000F__x0019_ú@|_x0018_9èrû@Uß_x000B_LÒëû@Ú_x0013_$}_x001E_ ü@'qÙ?Êø@_x0001__x0001__x0001__x0001__x0001__x0001__x0001__x0001_éY&lt; ÝÓú@í8ºSû@C²hXû@_x0001__x0001__x0001__x0001__x0001__x0001__x0001__x0001__x0001__x0001__x0001__x0001__x0001__x0001__x0001__x0001_3_x0007_OúPø@¸$3éºËû@_x001A__x0013_§_x000D_§_x0012_ü@Òý¢üú@_x0003__x0007__x0003__x0003__x0003__x0003__x0003__x0003__x0003__x0003__x0003__x0003__x0003__x0003__x0003__x0003__x0003__x0003_ÁpT_x0010_|ù@ÖìI­Lú@_x0019_Ëd_x000F_5¡ü@ü_x0017__x0004_7B¢ú@C_x0016_8ºç5ø@õÕ¢:Ã.û@_x0003__x0003__x0003__x0003__x0003__x0003__x0003__x0003_ëáVRØú@XªÕ­_x0005_(û@×_x0004_¬O_x000E_ü@Ól ü@Ö¿Ý¹Ü_x0004_û@ü¼_x0006_°|Gý@_x001C_,_x0008_¿³ü@_x0003__x0003__x0003__x0003__x0003__x0003__x0003__x0003_,_x0001_wAf3ú@éqÇ2a©þ@¡_x001C_¿ö­±ú@[Óýü@ÎdC(¨ü@£ÓÑ1jû@í­ð­_x0019_ú@_x0003__x0003__x0003__x0003__x0003__x0003__x0003__x0003__x0002_ïèù@£ò_x000D_êOü@¼­x{Øù@_x0003__x0003__x0003__x0003__x0003__x0003__x0003__x0003_¸%J¸îø@_x0003__x0003__x0003__x0003__x0003__x0003__x0003__x0003__x0003__x0003__x0003__x0003__x0001__x0002__x0001__x0001__x0001__x0001__x000C_X~~ðû@_x0001__x0001__x0001__x0001__x0001__x0001__x0001__x0001__x0001__x0001__x0001__x0001__x0001__x0001__x0001__x0001__x0001__x0001__x0001__x0001__x0001__x0001__x0001__x0001_W_x000D_Á]Qû@x _x0012_Ëµ'ú@Ê_x0017_«úlû@HuýÎÚü@à_x0005_yaI_x0004_ý@qËø_x0005_Þù@pC§åV«ú@u=ZÚË_x0001_û@_x0001__x0001__x0001__x0001__x0001__x0001__x0001__x0001_¨WóxãNü@x$ì_x0007_»üú@_x0001__x0001__x0001__x0001__x0001__x0001__x0001__x0001_"ë÷QÔòù@qå+í²Àû@_x0001__x0001__x0001__x0001__x0001__x0001__x0001__x0001__x0001__x0001__x0001__x0001__x0001__x0001__x0001__x0001__x0017_å_x0010__x001F_zbý@Ð_x0016_nLôªû@&amp;_x000D__x0012_(&gt;ü@­4nÞà$ø@_x0001_^/Êàjø@ë_x001E_a¡J-û@_x0001__x0001__x0001__x0001__x0001__x0001__x0001__x0001_Ò&gt;j¾t_x0011_AAêþc4_x000E_Aç!úØ°Ä_x000E_AW_x0013_häbC_x0010_A_x0002__x0005_¶SÔø_x0008_M_x0010_A_ÅT4_x001A_1_x0011_AX±Oì_x0007_&lt;_x0012_A Û;J*_x0011__x000F_A_x001C_ÆÛ_x0019__x0010_A(xÜö4Ü_x0012_A_x0002__x0002__x0002__x0002__x0002__x0002__x0002__x0002_¡c¾Ä5á_x0010_Aã-,ð=_x0010_A _x0001__x000E_Jµ_x0013_A_x0002__x0002__x0002__x0002__x0002__x0002__x0002__x0002_¬2Ü_x000F__x0012_Aü?âã_x0015__x0012_AÝYaE_x0010__x0011_A_x000E_D»æ_x0010_AVJ_x0007__x0019_)r_x0011_AÔh¢ûé_x0010_A_x0006_ñÐ¾ZF_x0011_As_x0002_ç_x001E__x0011_A£2n5_x0013_A_x0014_rÂ§Y4_x000E_A®y_x0010_°ïæ_x0012_A# _x000B_û_x001A__x0013_A¿j	¤_x001B_p_x0011_AnCÇ_x000F_Añ2N¨ú_x0010_A\+UÖ_x0003_D_x0010_A4	iÌ_x000D_Q_x0012_A	Õ®O_x0010_A_x0004_à+50_x0011_AâØb)b_x0013_A.¾y_x0001__x0005__x001A_¢_x0011_AÈ"Û©&gt;_x0012_ADb~VÚ_x000C_A_x0001__x0001__x0001__x0001__x0001__x0001__x0001__x0001_lyãÏ_x000B_AgºËóË_x0010_Au¿¿­¬_x0010_AÖß`¸_x0002__x0011_A_x0007__x0006_6à_x0015__x0010_APÚ¨_x0003_Àû_x000F_AWÜè¶m_x0010__x0011_AW­ù¨_x0006__x000F_A_x0011_é01j_x0008__x0012_Av_x0015_Z:¨_x0013_A¯T_x0004_/4_x000F__x0010_A{\mRËl_x0010_A_x0001__x0001__x0001__x0001__x0001__x0001__x0001__x0001_ýç6_x0003__x0010_A_x0001__x0001__x0001__x0001__x0001__x0001__x0001__x0001_Ñ_x0013_aâ?-_x0011_A_x0001__x0001__x0001__x0001__x0001__x0001__x0001__x0001_½ÄG£óx_x0012_ADW¿@_x0010_A_x0001__x0001__x0001__x0001__x0001__x0001__x0001__x0001_)­º¿_x000F_AO»@!_x001E_V_x000D_A8ÜPGdT_x0011_A\í9Ñ^ô_x0010_A_x0004_ºCuj_x0010_Afµºf_x0013_¡_x0011_A©_x001D_¬Q]_x001D__x0011_Asó×T_x000F_A_x0001__x0002_µ¢&amp;qç_x0010_A¡f¹áB_x0012_A(¾_x001E_Â_x001D__x000D_A_x001F_~÷_x000B_@²_x0013_A +H²ê)_x0010_Ah5ZM¶_x000D_A_x0001__x0001__x0001__x0001__x0001__x0001__x0001__x0001_B¡,\;_x0007__x0011_Avx_x0013__x001F_Í_x0011_A²6Ä`_x001B_J_x000E_A_x0001__x0001__x0001__x0001__x0001__x0001__x0001__x0001_MÒ_x000E_DÅ_x0011_A_x0001__x0001__x0001__x0001__x0001__x0001__x0001__x0001_Ì+o9®_x0013_Ax Rú_x001C_ª_x0010_A×êpîð_x0013_A_x0001__x0001__x0001__x0001__x0001__x0001__x0001__x0001_ø÷ö,Øú_x000E_AI~`Ð_x000F__x0011_A`õï_x000C__x0019_v_x0010_A_x0001__x0001__x0001__x0001__x0001__x0001__x0001__x0001_ù7_x000B_ß,ß_x000F_A»_x0004__x000E_Vù_x000F_A_x0019__x0001_ÓHÅ_x0013_Aå}&gt;¤_x000F_AxÜ(_x000D_B_x0010_A)ÑWÙËj_x0013_Ar*Ír_x0002__x0014_A_x0001__x0001__x0001__x0001__x0001__x0001__x0001__x0001_}=#jl¶_x0010_A_x0001__x0001__x0001__x0001__x0001__x0001__x0001__x0001_G_x000B_­m_x0004__x0005_èµ_x000E_AI¾0;_x0005__x0011_A_x0003_ã{Ã_x0016__x0013_Aß  )ôD_x0011_AIJÅk§_x000D_Aô?ò¾xò_x0012_AÑ¾Gqk_x0010_A_x0004__x0004__x0004__x0004__x0004__x0004__x0004__x0004_ÞÊ¶_x000E_³_x0011_A¹	_x0013_'¶_x0010_Aë¡GuÝ_x0011_AÝO!ø_x001B_S_x0010_A¯pQ÷W_x0010_Al~äÚ ª_x000F_Aù÷¿´Ýq_x000F_AÈÀ`¦¶\_x0011_Aê×fâ_x0001__x0012_Ajùk("ë_x0010_AnÏq(_x000E_A\_x0013_$ÁN_x000F_A ²¼«P_x0011_A_x0004__x0004__x0004__x0004__x0004__x0004__x0004__x0004_­%_x001F_§@á_x000D_AE_x0002_`Ë`_x0010_A_x0004__x0004__x0004__x0004__x0004__x0004__x0004__x0004__x0004__x0004__x0004__x0004__x0004__x0004__x0004__x0004_Wk:5_x0010_AÔ_x0018_Üò D_x000E_Awhßfù_x000C_AøF_x0018__x000E_A_x0014_AÍnÖÙ_x0011_A_x0013_q»ÚTq_x0010_A_x0005__x0008_Çh¿nå$_x000E_A`F,_x000C__x0002__x0014__x0010_A_x0004_n2q_x0001_¦_x0011_A.cM_x0004_õ¤_x0012_A_x0005__x0005__x0005__x0005__x0005__x0005__x0005__x0005_a{Çµ_x0012_AXwô_x0007__x0006_§_x0010_A_x0005__x0005__x0005__x0005__x0005__x0005__x0005__x0005__x0005__x0005__x0005__x0005__x0005__x0005__x0005__x0005_ Õé-br_x000D_A_x0002_¹_x0005_P_x001C_N_x0010_A_x0016_--_x000D__x000D_A¦_x0017__x0004_0_x0010_AqÿÅ÷¹_x0005__x0010_Ai_x0017_9_x0006__x0018_±_x000C_A÷I¥yö_x0011_A¾á_x0016__x0003__x000B__x0011_A!:!ä_x000C_A_x0005__x0005__x0005__x0005__x0005__x0005__x0005__x0005_´|Ð.Þò_x0010_AFÃ`_x0011__x0018__x0014_AÔpE_x0005_ì_x000E_AöT-+-Ò_x0010_AÀz]3_x0011_A¤_x001F__x0002_:_x0012_Aå9UGà_x001F__x0015_A?«_x001E_üÂp_x0011_AýÜ~vY_x0010_AÂY¥Xæ_x0010_Aâ_x0018_È º_x0011_ATÄv=Ü_x000F_AÌËÌ_x0001__x0002_üi_x000F_A®_x0005__x001B_a_x0016__x0012_A_x000F__x001B_~_S_x0011_A_x0001__x0001__x0001__x0001__x0001__x0001__x0001__x0001__x0001__x0001__x0001__x0001__x0001__x0001__x0001__x0001__x0019_»¼¸»_x000E_AuToþ_x0012_A_x0001__x0001__x0001__x0001__x0001__x0001__x0001__x0001_'~_x0002_Dû_x000E_AN)tÿ_x0010_A_x0005_Ñ®Qi_x0010_A£PH¶_x000F_A1½$Õ_x001A_±_x0010_ANH.«l´_x0012_A_x0001__x0001__x0001__x0001__x0001__x0001__x0001__x0001_í²/Í_x0017_Ø_x0010_A71)ê_x0011_A­*þ"_x0012_A_x0001__x0001__x0001__x0001__x0001__x0001__x0001__x0001__x0001__x0001__x0001__x0001__x0001__x0001__x0001__x0001_õØi¨X_x0010_AS-Û¼ó_x0010_A_{Ùåm_x000E_AîMqQqo_x000F_AÞûÆË|b_x000D_A_x0005_ÌÞ(_x0017_¡_x0010_A3_x0007_ù_x0011_5ï_x0010_A_x0012_óíWE_x0012_AÁ!_x001A_E=ÿ_x000E_A_x0001__x0001__x0001__x0001__x0001__x0001__x0001__x0001__x0001__x0001__x0001__x0001__x0001__x0001__x0001__x0001__x0001__x0001__x0001__x0001__x0001__x0001__x0001__x0001__x0001__x0002_E}G\_x000F_AÉ~÷Ö_x0011_AÁê³ËÆ_x0011_A«y_x001A_õy_x0011_AY+zõee_x000D_Aë&gt;,èÁ_x0013_A¦?&amp;ý÷Ð_x000D_A;¡Ále_x000C_A_x0001__x0001__x0001__x0001__x0001__x0001__x0001__x0001_Kp_x0011_yfì_x0011_A_x001E_m:¼_x0005_v_x0011_AO¯+/_x000E_A \\ðw_x000F_A©ÁL_x0012_N_x0011_A_x000D___x001B__¨_x001A__x0011_A=MR_x0014_Ã¥_x0010_A7ùfÕU_x0010_A^Q^D½_x0012_A@yú_x000F_¹Æ_x0013_Ay|©_x0015_Ü_x0011_A_x0001__x0001__x0001__x0001__x0001__x0001__x0001__x0001_Ý´Å¹_x0010_Aµ¼_x000B__x001F__x0010__x0011_A6¾@ÐH¬_x000D_A&gt;É_x0002_¨p_x0001__x0010_A_x000E_dA`_x001B__x0011_ALÝÜØ¾_x0013_AiÃ_x000F_]_x001C__x0011_A*·ÙP_x000F_ _x0012_AT]GÃÏ_x000F_A-»£ðÿ_x0010__x0010_AØ_x000E_Eï_x0006__x0007_`¿_x0010_A¸2Dm_x0004_à_x0010_A_x0006__x0006__x0006__x0006__x0006__x0006__x0006__x0006_Î4L¶_x0011_Aq¶_x0001__x0002_C_x0003__x0012_Ag"#_x001A_Õ_x000E_A_x0005_I*å_x0010_Aa°lQ¯ _x0010_A±&lt;æôy_x0012_AÓè_x0017_``Ù_x000D_A'Í/ô£b_x000F_A§kR_x0015_Ý_x0011_A_x0006__x0006__x0006__x0006__x0006__x0006__x0006__x0006_÷'.ÜÛ_x000F_A_x0006__x0006__x0006__x0006__x0006__x0006__x0006__x0006_µ_x0003_ÿéxÚ_x0013_AQæÑ	C_x0010_AªÙØ_x0019_}4_x0012_AÍý.Éô¾_x0014_A.x×«B_x0012_A Zq!W_x000F_A_x0006__x0006__x0006__x0006__x0006__x0006__x0006__x0006_JuA_x000E_AmpkÎ¬,_x0010_A_x0006__x0006__x0006__x0006__x0006__x0006__x0006__x0006__x0006__x0006__x0006__x0006__x0006__x0006__x0006__x0006__x0006__x0006__x0006__x0006__x0006__x0006__x0006__x0006_ª±·JO_x0012_A ïvòò|_x000C_ApËBÒÖ_x0010_AC_x0017_Ü­7î_x0010_AuDÚïã*_x0011_A_x0001__x0002__x0001__x0001__x0001__x0001__x0001__x0001__x0001__x0001_!3Ô!ê_x0010_A­_x001C_ò^_x0010_Aÿ_x0007_&lt;æ±_x000B_A{i©x_x0012_A#+íHÔ_x000F__x0011_A@¯[_x000C_4z_x0010_AÀ'Nâo«_x0011_A¢Ó ÜÚj_x000E_AÌÞ»Ûúö_x0011_A¯ßÛÆäó_x000F_Afko_x0011_a_x0010_AZ¬°G)_x0010_A_x0001__x0001__x0001__x0001__x0001__x0001__x0001__x0001_Øó¸N_x0012_AoO±_x000C__x0010_ANQ]S¤Ä_x0011_AÞ_ª;±_x0011_A¶4ËMÆ_x0011_A¤ø%ë_x0011_AÛ}OÓ"_x0011_A_x001D_S_x0011_Ý*_x000E_A_x0001__x0001__x0001__x0001__x0001__x0001__x0001__x0001_æÝïÇü_x0011_Al #{h_x0010_A_x0001__x0001__x0001__x0001__x0001__x0001__x0001__x0001_v	$æÛF_x0010_A1Î¡_x000F__x0011_AW«{ý_x0003__x000F_A[Ê¢o_x0016_U_x0013_A¤Í­r3_x0011_A:/hÜ_x0001__x0003_P%_x0011_AÜS_x0016_åYm_x0012_A·4x3_x0011_AéçÝÓüç_x000F_A#Ç©_x0014__x0018__x0003_AAI|L3I_x0011_A_x0001__x0001__x0001__x0001__x0001__x0001__x0001__x0001_Ã_x001D_Å],_x0010_Awj_x0016_ôk_x000E_A¶_x001D_ÖSö°_x0012_A%\o]''_x0011_AcNP{R¦_x000F_Ay (`2ã_x0012_A©_x0017_[Íq_x0011_A_x0001__x0001__x0001__x0001__x0001__x0001__x0001__x0001_Z k;Á_x0010_Aó_x001C_Q_x0011_A í8H²d_x000F_Aà¬zËó{_x0012_A°²_x0012_ABàQ¾_x0012_A_x0001__x0001__x0001__x0001__x0001__x0001__x0001__x0001_)ÂÜîI_x0011_A_x0001__x0001__x0001__x0001__x0001__x0001__x0001__x0001_ªúã-Nÿ_x000C_A,øî÷X¶_x000E_A_x0002__x0014__x0008_rQ_x0012__x0010_AcÆ^Y£_x0011__x0012_A_x0001__x0001__x0001__x0001__x0001__x0001__x0001__x0001_§Åôç)N_x0011_Aïöï÷«_x0013_A­+É@Í_x0011_A_x0001__x0003_7_x0015_ö®ñ_x0012_A¸àÍ8KÆ_x0013_A}j?t_x0011_A[¿ïñ@_x0010_A¢ítðÛ_x0013_A_x0017_ìß_x0017__x0013_Alâ_x001C_Ó_x000E_A×NäUH_x001A__x0011_A	_x000C__x0017_þ_x000F_A{M\{_x000E_A&amp;	"²C_x0011_Aéú_x0010_ASv_x0001_²y_x0011_A¿¼Aº8J_x0010_AÉ÷ÉRçø_x0010_A_x0002_G[å3_x000E_AÚï_x0015_,½_x000D_A¦_x001E__x0012_àR_x0010_A_x0013_¥_x000E_dÛõ_x000F_A_x0001__x0001__x0001__x0001__x0001__x0001__x0001__x0001_­/Àtæ2_x0012_Aéåp-À¹_x000F_A_x0001__x0001__x0001__x0001__x0001__x0001__x0001__x0001_ì\ó_x0016_`_x000F_A&amp;eU`_x0014__x000B__x0012_Añ_x0005_³cx_x0014_A+DïÐ0_x0010_A0³ä9_@_x000F_Azªè´_x000B_§_x0014_A@3ã,_x0011_A¸¿¼¢B!_x0013_A_x0001__x0001__x0001__x0001__x0001__x0002__x0001__x0001__x0001__x0001__x0001__x0001__x0001__x0001__x0001__x0001__x0001__x0001_/ãI!_x0011_A½äª_x000D_n_x0004__x0010_A³ºQy®_x000F_Aó±¢,å=_x0012_Af_x001A_N_x0011_*_x0012_A0_x0001_9~û9_x0010_AÛ_x000D__x000C_Õ¦B_x0012_A_x0002_ÿúsìÈ_x000D_Aoú)f_x0010_AcZ#_x0018_AA_x0011_Aºm£4_x000D_A_x0012_ð&lt;@$i_x0011_A?ÖÉ_x0007_È_x0010_A&amp;ÖpÕÖ_x000D_A©ÅÝ_x0010__x0010_A|åî_x0011_ð_x000F_A¸ª¨Ø-_x0012_A_x0001__x0001__x0001__x0001__x0001__x0001__x0001__x0001_Í_x001C__x0013_¹+b_x0013_A8lRH¾_x000F_AALÍÈ4_x0011_AÖêÜYô_x0013__x0012_A_x0018_úÈÙ6à_x0013_AÇB_x0011_?§ô_x0012_A¨^_x000C__x0017_WÙ_x0011_A_x0004_ÞèÍ_x0010_AW_x0003_Ã_x000E_A6°hb&amp;(_x0010_A_x0001__x0001__x0001__x0001__x0001__x0001__x0001__x0001_ìÏ&gt;_x000C_gü_x0010_A_x0001__x0002__x001F_¸Â²_x001A_3_x0010_AJUÌ¸v_x0012_AVð¹W½&lt;_x0010_A_x0001__x0001__x0001__x0001__x0001__x0001__x0001__x0001__x0001__x0001__x0001__x0001__x0001__x0001__x0001__x0001_ä¿%³Ì_x0010_A~Ë\Ö_x000F_AgÔ@õlG_x000E_A_x0001__x0001__x0001__x0001__x0001__x0001__x0001__x0001_Õ_x0002_Çõk_x000F_A_x0006_&lt;6Ã?i_x0012_AA¢ó©_x000E_A¨ÝYE_x0007__x0012_A0LåYAh_x0012_A4xY7_x0012_AsÞìnw_x0008__x0011_AØÚW$_x0010_ARK­¡_x0008_c_x0010_A_x0001__x0001__x0001__x0001__x0001__x0001__x0001__x0001__x0001__x0001__x0001__x0001__x0001__x0001__x0001__x0001__x0001__x0001__x0001__x0001__x0001__x0001__x0001__x0001_×_x0016__x0008_&amp;éÆ_x0011_A¡_x0019_$X|±_x000F_A»+°ø­_x0011_AÊ/|_x0012_AôÅ¾F\{_x0011_A±£7ÔB_x0011_A(T®iÖæ_x000F_AKópú_x0010_AtD_x000D__x0008__x000E__x0010_Am¤R_x0017__x001D_K_x000E_A-ö_x0002__x0003_,²_x0010_Aý×;÷ _x0010_A_x000F_Nrré_x0011_A|_x0010_Óê_x000F_AdÝýÂ²n_x000E_AN]_x0011_7Ñ_x0010_Ae_x0018_ºY6&amp;_x0012_A_x0002__x0002__x0002__x0002__x0002__x0002__x0002__x0002_©ÊOõ¦_x0010_A_x0002__x0002__x0002__x0002__x0002__x0002__x0002__x0002_Kb´_x000C_AÜ8íW_x0012_AZOsÌÉ_x0011_ATÓº/©_x000D_AI{__x0008_ãÏ_x0011_A?,¦ù±Ï_x0012_Aå'[T_x0010__x0013_A*©ì_x001E_:Ý_x0012_AUNKµ{×_x000E_A,&lt;ëQIù_x000E_AU_x0001_j_x0010_A_x0002__x0002__x0002__x0002__x0002__x0002__x0002__x0002_&amp;Ó8¤ò_x0010_A_x0002__x0002__x0002__x0002__x0002__x0002__x0002__x0002__x0002__x0002__x0002__x0002__x0002__x0002__x0002__x0002__x0002__x0002__x0002__x0002__x0002__x0002__x0002__x0002_õ&amp;QhEã_x0013_A]_x0016_o÷_x0013_A;V_x0019_(_x000E__x0011_AçµVÆD°_x0010_A_x0002__x0002__x0002__x0002__x0002__x0002__x0002__x0002_Æ"Z_x000C_&amp;_x000C_A_x0002__x0003_ñ_x0001_g_x0003__x0011_Aêý }z_x000E_A_x001C_ò×_x0018_È_x0011_A_x0002__x0002__x0002__x0002__x0002__x0002__x0002__x0002__x0002__x0002__x0002__x0002__x0002__x0002__x0002__x0002_eÎf a_x000F_A_x0013_ %Æ._x0012_Au_x000F_g{:×_x000F_AL¦éY_x0001__x0010_AøNë_±_x0011_Ag,Ns.³_x0010_A¸aLm_x000D__x0006__x0013_A)YRÐÞ_x000D__x0010_A&gt;Ã_x0001_©¸¸_x0010_A·¯ÖÁ_x0017__x0010_A}	¨_x0016__x0011_A)KxCT7_x0012_AÌ.V¬_x0011_Aç?S#±è_x0010_A_x0013_ö¸N@N_x0012_A_x0002__x0002__x0002__x0002__x0002__x0002__x0002__x0002__x0002__x0002__x0002__x0002__x0002__x0002__x0002__x0002__x000D_vÃ_x0007_¥_x0013_Aàßü_x000E_f~_x000E_A¡;à_x0005_ø_x0010_Af'd=_x000C__x000F_AÄ_x0001_×Ê@_x0011_AU§Síð_x0011_A4ðQÑ_x0011_AÆ_x0004_&lt;j`ü_x0012_A¦%ëÅ÷Ì_x000B_Aì_x0012__x001B_?_x0001__x0002_I_x0011_A|Wï|£Ò_x0011_A_x0001__x0001__x0001__x0001__x0001__x0001__x0001__x0001_ÎÒ¢_x000C__x0012_A_x001E_±C$_x000B_ø_x0010_A_x0001__x0001__x0001__x0001__x0001__x0001__x0001__x0001_~!|TÒ_x0010_A¯ÓmÄÅ_x0010_A|ýê_x001D_ñO_x000F_AÁè$õíµ_x0010_Akê¦öÃ_x0012_Am{1·_x001C__x0011_AþbgÒ_x0015_q_x0013_Aiá|f_x000F_A¿nÓ1_x0013_Aù_x001D_÷âñî_x0011_Añ}èb&amp;_x0011_Aá`ÀtuM_x0010_AëË_x000C_V_x0008_×_x0011_AÄ8¸{u_x0012_AMU´;Þg_x0011_AD6Cbâ_x000C__x0012_Ag¤ò@¯_x0012_A_x0001__x0001__x0001__x0001__x0001__x0001__x0001__x0001_×A;_x001F_×W_x000F_A_x000B_©H)ð*_x0010_A_x0001__x0008_S"_x0010__x0011_A_x0007_ÓF£³_x000C__x0011_A_x0001__x0001__x0001__x0001__x0001__x0001__x0001__x0001_õä*?_x0015_è_x0011_A_x0001__x0001__x0001__x0001__x0001__x0001__x0001__x0001__x0001__x0001__x0001__x0001__x0001__x0001__x0001__x0001__x0001__x0002_:üðw_x001B__x000E__x0014_A[qÔY_x0018_t_x0011_A5£õl_x0013_A_x0001__x0001__x0001__x0001__x0001__x0001__x0001__x0001_Å_x0004_Ýbáy_x0011_Añú÷)_x0011_A_x0017_½&gt;¥·n_x0011_A¼Ù¿_x0019_(¿_x0012_AÂo¥êgW_x0011_AÒÀ.®"_x0012_AÍ%].3_x0012_Ad½!_x0007_T_x0004__x0011_A±õå"»c_x000C_Aô_x0004_Z5»Ñ_x000E_A_x0001__x0001__x0001__x0001__x0001__x0001__x0001__x0001__x0016_ám_x000D__x000D_A_x001C_¨Oþ´_x0013_A_x0019_r ¤Fà_x0012_AÖêßr_x0005_¼_x0011_AZNï²:_x0012_A¹·Â`Ý_x0011_A_x0001__x0001__x0001__x0001__x0001__x0001__x0001__x0001_óo»©_x0010_ANUë#_x000E_A_x0001__x0001__x0001__x0001__x0001__x0001__x0001__x0001_Ô_x001C_;_x001F_s=_x000F_Aí7:k	e_x0013_AM]²òAÆ_x0011_APí.¿÷í_x0011_A{±Æö_x0010_An_x0011_á_x0018_h_x0011_AÞÐ²_x0001__x0002_BÅ_x0010_A0¸l_x0006_Î_x0011_A_x0011_Ç%¨°_x0010_AÔ_x000B_ºL0_x0014_A/»_x0006_G_x0011_A»Ò^_x0013_A_x0008__x000D_õdM_x0013_A¿_x001B_°fxY_x000D_A[J5_x001D_»_x0011_A´i ê°_x0010_Aøß:U_x0010__x0011__x0012_AMjÛo@_x000F_AÂ_x000E_"99_x0010_AÇª_x0001_J1_x0018__x0010_Ap_x0003_êbZ_x0012_A[_x0015_çÇ_x0002__x0010_A;8pÏ_x0013__x0011_A6ñîÕ8D_x0011_A¶Yb_x0006__x0006__x001D__x0011_A$	î4_x0001__x0012_A_x0001__x0001__x0001__x0001__x0001__x0001__x0001__x0001__x0001__x0001__x0001__x0001__x0001__x0001__x0001__x0001__x0001__x0001__x0001__x0001__x0001__x0001__x0001__x0001_íIÁþ_x0011_AÙ[Õ^_x0013_AgMd¢_x0011_AIñÁ´'Í_x0011_AJý[ó(Û_x0012_A1C ´Ú_x0010_AÀaó_x0012_A_x0001__x0001__x0001__x0001__x0001__x0001__x0001__x0001_]Ðéü_x0011_A_x0001__x000B__x0019_¥R_x0017_ê_x0010_Ae²¿	#_x0012_A_x0008_y5DØ_x000C_AEu{_x0012_W_x000F_Aýu}EE_x0013_A`ã*Í_x001F_(_x0012_A9_x001F_yªY_x0011_AûL_x0013_½_x000F_AÈ©!GÑ_x0013__x0012_A3g_x0005_Eá_x000E_AË_x0002_wF·v_x0011_AUøQ&gt;Ñ_x0010_A_x001D_Co¤_x0006_Y_x000F_A_x0004_(Ü-ï_x0012_Aq%Á_x0012_A_x000D_"h}_x0012_Aã³bá_x0005__x0008__x0011_A¶_x0007_~0´_x0013_AMðSáÇ_x0010_A¢_x0003_áßÕß_x0010_A÷B_x0014_e	b_x0011_A_x0001__x0001__x0001__x0001__x0001__x0001__x0001__x0001__x0017_RÉ9'Ù_x0013_A2ÒMo_x0008__x0011_A_x0001__x0001__x0001__x0001__x0001__x0001__x0001__x0001_X¢cèÙ_x000E_AèÆÒÙÎ'_x0012_AaíßOîÓ_x0010_AoÔ±¦{_x0011_AÌ³24_x000B__x0010_Amde*tK_x0012_A_x001B__x0014_(Z_x0003__x0004__x0016_X_x000F_A_x0003__x0003__x0003__x0003__x0003__x0003__x0003__x0003_èFÚ¢÷_x0011_A¥_x000C_ô\»¨_x0011_A_x0003__x0003__x0003__x0003__x0003__x0003__x0003__x0003_UìE_x000F_A_x0002_pÙ¤×_x0017__x0010_AºÝÔ^_x0013_Aî_x0013_9M´_x0011_A'bX_x0004_N_x0011_A_x0003__x0003__x0003__x0003__x0003__x0003__x0003__x0003_ì_x000B_&amp;_x0015_ã_x0011_AûÆÝFYÃ_x0011_AÅÓ_x0013__x001A_×/_x0012_AKj{1_x001F__x0011__x0011_A PÐ«?_x000E_AR_x0011_¬$ ê_x000B_A_x0017_ñ»_x0001_kè_x000F_A9T\û_x000F_A3M9ú`4_x0011_A_x0003__x0003__x0003__x0003__x0003__x0003__x0003__x0003__x0002_ø6o=¿_x0011_AÁ_x001A_}_x0001_Fñ_x0011_AÜÍN21õ_x000D_Ax_x001C__x001D_Õ_x0007__x000E_A_x0003__x0003__x0003__x0003__x0003__x0003__x0003__x0003_ú×#¿_x001C__x000F_A_x0001_Ð(F~_x0011_AºL±_x0001_§^_x0012_AEî¡äF_x0011_AzGëÅS_x0013_A;S¤Ö_x000C_¶_x0012_A_x0001__x0005_iÜy·EÀ_x0010_ARlÿq´I_x0010_A¾+jÇR#_x0012_Ah_x0002_ÁÁh_x000F_AEkP`l¢_x000D_ApÓz_x0018_Þ_x0011_A_x0001_d&amp;¤ÅP_x0012_AZG_x000B_YB;_x0011_AFµ_x0018_1_x0011__x0011_A_mHÙ_x000E_A0Ë§_x000C_F_x0012_Aòqz_x001D_â_x0011_Aó'B_x0011_A_x0001__x0001__x0001__x0001__x0001__x0001__x0001__x0001_¯_x0004_Ú¡ï_x0012_Aa_x0003_Îé_x000E_Aµ9ý®Þ_x0011_AÐ*Ý7_x0006_á_x0012_A=_x001D__x0015_¿ÿf_x0010_A@_x001D__x0012_÷_x0007__x0010_Afkì_x0011_Aû_x000F_Ø_x000F__x000E_A ÍtöÒï_x0011_AK¾Â_x0014_Ý_x000D_A_x0001__x0001__x0001__x0001__x0001__x0001__x0001__x0001__x0001__x0001__x0001__x0001__x0001__x0001__x0001__x0001_hÆ¾/O_x0011_A9¸ðæx_x0010_A~ñ)'LR	A_x0001__x0001__x0001__x0001__x0001__x0001__x0001__x0001_%e_x0017_M¦_x000E_AØB@0_x0003__x0005__x000E__x0012_A²ªu_x0001_÷7_x0012_A¿»_x0002_=_x0011_A¸ü|W_x0005_D_x0011_A_x0003__x0003__x0003__x0003__x0003__x0003__x0003__x0003_+U_x0016_$0_x0010_A[ïB¢_x0011__x0012_A&lt;:_x0008_Þ§_x0013_A×'6 Ú_x0011_A'ÜGaZ_x0010_A_x0018_c²å_x0019_Ò_x0010_A¶w[Ì_x0011_ARM»_x000F_A_x0003__x0003__x0003__x0003__x0003__x0003__x0003__x0003_~9Aá+_x000F_Ac²¢ÁÕ_x0011_AP¼:üÇ_x000D_A)ey¦Q_x000F_A¢E:/Ï_x000F_Aé¬¦ÏD_x0011_A_x0012_Û/+°_x000B_A_x0003__x0003__x0003__x0003__x0003__x0003__x0003__x0003_NM'&amp;_x0010_A_x0003__x0003__x0003__x0003__x0003__x0003__x0003__x0003__x0003__x0003__x0003__x0003__x0003__x0003__x0003__x0003_7è©ñ·7_x0011_A)îåOÆ)_x0013_A_x0003__x0003__x0003__x0003__x0003__x0003__x0003__x0003__x0006_*ÚÙ&lt;¸_x0011_A_x0003__x0003__x0003__x0003__x0003__x0003__x0003__x0003_Ë_x0012_YìÔ_x0011_AB_x0004_¹¶0ä_x0010_A_x0002__x0004_rnÿ_x0007__x0003__x0011_Aqý6ðC_x0011_A,ë¢jÉ_x0010_Aá6§¨_x001D__x0010_A!_,K_x000D_Aó,_x0013_'_x001C__x0013_A_x0010_ùÙ_x0001__x0010_A¤´ï_x0006_¯_x0010_AÀfó"_x0011_A¬_x000F_/VÉ_x000B_AÇ_x0010_Î_x0014__x0011_A_x0002__x0002__x0002__x0002__x0002__x0002__x0002__x0002_f^ªÔ÷É_x0012_A@Ê¢_x000F_'À_x0011_Aáêt_x0008_ìH_x0012_Amè¡^e»_x0010_AôZ_x0012_AåvZz_x001C_Ã_x0011_A	ì×';_x0012_A0Û¡q·õ_x0012_A£;A-V_x0011_A1á_x0010_÷O_x000E_A_x000D__x0013_°Øy_x0011_AÓÈ_x000B_8«__x0011_A­?`Äg_x0006__x0011_A_x0002__x0002__x0002__x0002__x0002__x0002__x0002__x0002_®2_x0019_CÒ_x0011_AM_x000B_ _x000F__x001B__x000F_A_x0002__x0002__x0002__x0002__x0002__x0002__x0002__x0002_R+beQ¸_x000C_A×E_x001D_µît_x0014_A7¸y_x0001__x0002_Ð_x0014__x0012_AQ~uÜÂç_x0013_A_x0015_+¨Ã}_x0010_A ?]ô=w_x0012_A_x0014_EQ F_x0010_A¯ì2åb	_x000F_A]#_x0004_*e_x0010_A_x0001__x0001__x0001__x0001__x0001__x0001__x0001__x0001__x0001__x0001__x0001__x0001__x0001__x0001__x0001__x0001_xçh _x0012_A¿L&lt;Ìù_x0010_A_x0001__x0001__x0001__x0001__x0001__x0001__x0001__x0001_&amp;;7cÅT_x0010_A£E|_x0012__x001C_O_x000F_A¿Ýí"*_x000E_A1nÈÂÊ~_x000D_AO¡=]¹_x0010_A_x0001__x0001__x0001__x0001__x0001__x0001__x0001__x0001_à¤_x000F_AÑZ_x0011_§úè_x0010_A®vå4_x001C_ö_x0012_A»yþ-ö_x0011_A_x0001__x0001__x0001__x0001__x0001__x0001__x0001__x0001__x0001__x0001__x0001__x0001__x0001__x0001__x0001__x0001_pE#¾ÿ_x001A__x0012_AoÁMÙ_x0012_AÔiõ_x000E_E_x0011_A_x0001__x0001__x0001__x0001__x0001__x0001__x0001__x0001_F^ÿrç_x000E__x0010_A_x0001__x0001__x0001__x0001__x0001__x0001__x0001__x0001_'_x0011__x000E_õÝ_x0011_A¿!Ùäu_x0012_A_x0002__x0003_î°IhÝ_x0011_Aè_x0001_duá_x0012_AdùÄi_x0006__x0010_A·ð_x0006_\_x0010_AÆéô¼¾G_x0011_A¾k$®¨Ò_x0012_Aït5_x000F_Q_x0010_A ÚCÔ¹1_x0011_A_x000C_1¯±§_x0011_A½`: ±_x0010_A_x0005_ÙíÃå_x0012_A)¦½_x0018_°_x0010_A+ü_x0008_ý6Ý_x000F_Akº[¯O_x0010_AaÁ²¨_x0012_AHcO¢G_x000F__x0010_A_x001A_$FÁUq_x0011_A¦Â¶Úéi_x0010_A°èI_x0019_H_x000E_A_x0008_æÂM_x0010_A&lt;SÆ*_x001A_y_x0010_AÇºðd¢ô_x0011_AÞ1ÍgDÞ_x0010_Axnòûò_x000D_Aº_%_x000C_ëÕ_x0011_A_x0002__x0002__x0002__x0002__x0002__x0002__x0002__x0002_ª^Ý_x0014_¨_x0011_AßµÕñ)_x0011_A_x001B_âÝtaõ_x000E_AÚwù_x001F_û_x000E_An_x0014_ÿ_x001A_P_x0011_Aü_x0018__x0001__x0002_¸_x000F_AhtêÑâ_x0013_A0O_x001D_Àõ_x0011_A_x0001__x0001__x0001__x0001__x0001__x0001__x0001__x0001_ªk"Å5ü_x0012_A1zCÚ9_x0004__x0011_Aª¢Kè:_x0012_ADí_x0017_à¤_x0010_A_x0001__x0001__x0001__x0001__x0001__x0001__x0001__x0001_ÕQ%?]5_x000E_ApmÚ²y_x000E_AdêfFÖP_x0010_Aß9._x000D_«_x000C_A*,0tö_x0015_AIs_x0012_Ù,f_x0010_A]|y_x000B__x0011_A_x0001__x0001__x0001__x0001__x0001__x0001__x0001__x0001_Yà2z)_x0011_A¨_x001C_b×_¦_x0010_A_x0001__x0001__x0001__x0001__x0001__x0001__x0001__x0001_ô·ãF6_x0010_AT_x0001_tÕÙp_x0010_A­Qµ_x0013__x0005_s_x0011_Abàê¸Å_x0010_AÏ_x0007_&lt;¯ù_x0010_ABê:Q|_x0010_Aum9_x001C__x0013_A_x0001__x0001__x0001__x0001__x0001__x0001__x0001__x0001_õê¾_x001C_A_x0010_A¨T~_x000F_Öá_x0013_A_x0001__x0001__x0001__x0001__x0001__x0001__x0001__x0001_5¢v×Ô_x000E_A_x0004__x0005__x0004__x0004__x0004__x0004__x0004__x0004__x0004__x0004_Y¼Ï{ý_x0014_AeåPG_x0003__x0010_AÌkÏNô_x000D_A_x000F_óqÞû_x0005__x0011_Aýò÷¨j_x0011_Ag©_x000E__x0001_J_x0011_Aé2ìRï%_x0013_A$bMK]_x000E_A_x0007_â_x0002_é_x0011_APèäÈ_x0010_A_x0004__x0004__x0004__x0004__x0004__x0004__x0004__x0004_÷_x0017_ãîéÅ_x0010_AJ_x001D_T|åz_x0012_A¾_x000C_L_x0005_sö_x0010_A_x0004__x0004__x0004__x0004__x0004__x0004__x0004__x0004_X±6_x0012_ê^_x0013_Auêndl_x0010_A®¡ _x0006_¶_x0010_A*'_x0007_µ_x0011_A0A_x0004_ÿg_x0010__x0012_AÁGÄæ_x000D_AF¤aûHÆ_x0013_A+^_x000E_À_x001D__x0011_A_x0004__x0004__x0004__x0004__x0004__x0004__x0004__x0004_$zþÒ_x0011_A&gt;($ÏÛ_x0013_AÑF&gt;Ú_x000E_A,~r~_x0013_AdP_n®_x000E_A(1]Ì&lt;_x001B__x0013_A_x0004__x0004__x0004__x0004__x0003__x0004__x0003__x0003__x0003__x0003__x000F__x0018__x000F_ø_x0010_A;ÌM)Ný_x0010_A÷]µy_x0006_¡_x0013_A_x0019__x0005_Ü,l_x0010_AâÚ_x0018_²_x0014_í_x0012_Aá¤þØ_x000D_AC¦ÇWþ_x0011_A¤)ØsLÚ_x0010_Aé9S_x0012_Aø^öy_x000E_A.ÿ$9I_x0011_A·1ãª_x0010_A¬_x001E_Vws_x000F_A_x0003__x0003__x0003__x0003__x0003__x0003__x0003__x0003_UXÀA_x000E_P_x000F_AÖÛD_x0013_AãÙKd¹_x0012_A_x001B_Ìx;{æ_x0010_AMùFì_x0012_A`ãkªó_x000C_A_x000F_j¨Ì:_x0012_A_x0005__x0001__x0002_H_x000E_A_x0015_ØZ_x0011_A&gt;Ø¡¸y_x0013_Aô£²y_x0001_B_x0011_AÞujÍpî_x0012_Aþ~ÝÖ*_x0010_AA¦±_x0003_àP_x0010_A_x0003__x0003__x0003__x0003__x0003__x0003__x0003__x0003_¸}ª;-Ý_x000C_Aç¥ç1Ø_x0011_A_x0001__x0004_7 å­ú_x000E_A0që®N_x0011_Aí%3]Ó_x0012_AæJEÏmõ_x0010_Ae*`dÖ_x000E_A­aØRFS_x0013_AÐo/_x0011_AxÐ4É¨%_x0011_Aw°Ð1rh_x0011_A_x0001__x0001__x0001__x0001__x0001__x0001__x0001__x0001_uº«æ_x000C_A_x0001__x0001__x0001__x0001__x0001__x0001__x0001__x0001_À¹&amp;_x0011_Aß9¹c_x0011_A_x0001__x0001__x0001__x0001__x0001__x0001__x0001__x0001__x0001__x0001__x0001__x0001__x0001__x0001__x0001__x0001_+Ê8æMx_x0011_A_x0002_}³ª_x001F__x0010_AGD{£ü^_x0010_Aý#G$³_x0011_A^Ê±vÁs_x0010_A­N¿íð_x0013_A%_x0003_X_x0011_AÍâÆy³_x000F_A×sµ_x0001_øç_x0008_A5_x000B_wh_x0010_A_x0001__x0001__x0001__x0001__x0001__x0001__x0001__x0001__x000B_ÕÎÐ#K_x000F_A_x0001__x0001__x0001__x0001__x0001__x0001__x0001__x0001_\_x001B__n3_x0010_AB[ÿ_x0006_P_x000E_A_x0016__x001B_\_x0004__x0008_J_x0011_A_x0004__x0004__x0004__x0004__x0004__x0004__x0004__x0004_V_x0001_£|ÈX_x0012_AøyZáS_x0010_ACPq_x0003_ÿ_x0011_A_x001E_í½ÏYÌ_x0011_A!´Ú_x0004_1_x0011_A_x0004__x0004__x0004__x0004__x0004__x0004__x0004__x0004_£2²_x0011_A_x0004__x0004__x0004__x0004__x0004__x0004__x0004__x0004__x0004__x0004__x0004__x0004__x0004__x0004__x0004__x0004_Oß_x0011__x0016__x0012_A_x0004__x0004__x0004__x0004__x0004__x0004__x0004__x0004_7Á±G.x_x0011_Aª_x001A_RP£­_x0011_Az_x0014_YÉø[_x0010_A&lt;_x0006_½î_x001C__x0011_A_x000B_òìÅË_x0010_Ay·_x0002__x0005_¬}_x0011_A8SüÍ	©_x0011_ANOÍAjõ_x0011_A_x0007_8N¼ó_x0010_Aiv£C_x001A_Q_x0012_AÝ_x0006_»áM_x0011_A÷2E_x0012_µM_x000E_Avwà6_x0014__x0011_A_x000F_qø1ßþ_x0012_A¦`R,_x001E_þ_x0012_A_x0001_&amp;pw_x0004__x000E_AöÔng_x000F_A~|d_x001F_M_x0011_AçÞ­=Ì_x001D__x0011_A_x0002__x0003_ëÁ\\ûy_x0011_A;_x0005_¤_x001E_B_x0010_Aè3*ë__x0012_AÙæ_x000B_j._x0012_A!_x0015__x001D_á_x0011_A¯Åj$Û½_x0010_A_x0002__x0002__x0002__x0002__x0002__x0002__x0002__x0002_Sëª7._x0011_Awha_x0001_ _x0012_A¿å±_x0001__x000E_Am~f_x0001_]w_x0013_A_x0002__x0002__x0002__x0002__x0002__x0002__x0002__x0002_ÖÃ_x001C_©_x0011_¶_x0011_A³ÚßÎy4_x000E_A×z¦r_x000C_á_x0011_A_x000B_O,º¯_x0011_Ac~_x0003_è®_x0010_Aõ­þ_x0019__x0016__x0011_A0Q¸³W_x0012_AÁ_x000B_×â¥}_x0011_A·{¶+á»_x000D_Aï_x000C_É_x0011_ëV_x0010_A´\jï_x001D_7_x0013_AÚð@Íõ_x0012_Aj_x0010_x_x0012_A_x0002__x0002__x0002__x0002__x0002__x0002__x0002__x0002_¶Ö+±H_x0013_AÜ~¶)#_x0010_Ajuì§È_x000F_AÊ¢xvy_x0010_AM¬_x000B_]$_x000F_ANÌéù_x0003__x0004__`_x000C_A_x001F_O+cßg_x0011_AÂEnmÎU_x0015_A.__x001B_NSX_x0012_AÓ¸_x0002_Ì®_x0011_A÷í_x0012_xCn_x0011_A[hy8}_x0001__x0012_AÁ_x0002_xo)ä_x0011_AJ©of_x0011_A¸¢Ç½%_x0012_A5¾&gt;Æ±ð_x0010_A»¾Ã¦|_x0010_AÙsÀ_x000D_l_x0010_AA_x0010_öfZæ_x0010_A_x001A_¯ê­§Ê_x0012_A§uý_x0011_AÕà[á_x000E_A_x0003__x0003__x0003__x0003__x0003__x0003__x0003__x0003_Æÿ_x0010_ÜOË_x000C_A(j$_x0014_5_x000C_Aøw_x0015_Þ0¾ç@_x0003__x0003__x0003__x0003__x0003__x0003__x0003__x0003__x0003__x0003__x0003__x0003__x0003__x0003__x0003__x0003_X µÒÀ_x0013_AM=õ¬¬q/APÇÊè4_x0019_A9&amp;£²Sf'A_x0003__x0003__x0003__x0003__x0003__x0003__x0003__x0003_§_x0005__x000B_Auä÷_x0015__x0005_A_x0003__x0003__x0003__x0003__x0003__x0003__x0003__x0003_Ç`Á®þ _x0012_A_x0005__x0006_ÅUªV_x001E_Æ_x0004_A_x0005__x0005__x0005__x0005__x0005__x0005__x0005__x0005__x0005__x0005__x0005__x0005__x0005__x0005__x0005__x0005__x0005__x0005__x0005__x0005__x0005__x0005__x0005__x0005_¡sÂ#Üò_x0010_A$ÊWöfê(Aàÿ_x001B__x0014_± AÃ»N¤Ý_x0014_A_n@ö_x0013_A&lt;_x0003_K¨èó@ä._x0018_cÍÐ_x0010_A_x0016_¦Ó-,A_x0005__x0005__x0005__x0005__x0005__x0005__x0005__x0005_¾¢Ü aP_x001C_AÜûÉÍ)Aew§F_x0008_A®À_x0016_ë#l_x0001_AÄ;TE_x001E_¾_x0008_A_x0005__x0005__x0005__x0005__x0005__x0005__x0005__x0005__x001F_Â\í«_x0006_á@m%øy_x0005_¯(Aßü±E«0A,È¨Èó_x0002_&amp;A|VÎn&gt;_x000D_A_x0005__x0005__x0005__x0005__x0005__x0005__x0005__x0005_W/2si/_x0003_AÇ­öª$A_x001A_µá/Ç_x0019_A_x0002_?èüië_x0011_A_x0005__x0005__x0005__x0005__x0005__x0005__x0005__x0005_'&gt;S¨¿.#A_x0005__x0005__x0005__x0005__x0001__x0002__x0001__x0001__x0001__x0001_ÃNãrý_x0016_AGu_x001F__x0017_0A_x0001__x0001__x0001__x0001__x0001__x0001__x0001__x0001__x001D_X$j7_x001C_AËüÌ_x0010_!A_ æ©/_x0005_A_x0001__x0001__x0001__x0001__x0001__x0001__x0001__x0001__x0010_M_x000B_ùbô_x0002_A._x0016_	Èn­³@_x0001__x0001__x0001__x0001__x0001__x0001__x0001__x0001_Z¦ *®_x001D_ô@ã«_x0007__x000F__x0015_R A¾¡5_x0018_ _x001A_A_x0001__x0001__x0001__x0001__x0001__x0001__x0001__x0001_øtÎ_x0008_¡¡'A¦R1ÐÀ)\&gt; _x0006_qó@_x0001__x0001__x0001__x0001__x0001__x0001__x0001__x0001_Æo(|_x0013_Ð	A_x000F__x0001__x0001__x000F__x0001__x0001__x000F__x0001__x0001__x000F__x0001__x0001__x000F__x0001__x0001__x000F__x0001__x0001__x000F__x0001__x0001__x000F__x0001__x0001__x000F__x0001__x0001__x000F__x0001__x0001__x000F__x0001__x0001__x000F__x0001__x0001__x000F__x0001__x0001__x000F__x0001__x0001__x000F__x0001__x0001__x000F__x0001__x0001__x000F__x0001__x0001__x000F__x0001__x0001__x000F__x0001__x0001__x000F__x0001__x0001__x000F__x0001__x0001__x000F__x0001__x0001__x000F__x0001__x0001__x000F__x0001__x0001__x0001__x0002__x000F__x0001__x0001__x000F__x0001__x0001__x000F__x0001__x0001__x000F__x0001__x0001__x000F__x0001__x0001__x000F__x0001__x0001__x000F__x0001__x0001_ _x000F__x0001__x0001_¡_x000F__x0001__x0001_¢_x000F__x0001__x0001_£_x000F__x0001__x0001_¤_x000F__x0001__x0001_¥_x000F__x0001__x0001_¦_x000F__x0001__x0001_§_x000F__x0001__x0001_¨_x000F__x0001__x0001_©_x000F__x0001__x0001_ª_x000F__x0001__x0001_«_x000F__x0001__x0001_¬_x000F__x0001__x0001_­_x000F__x0001__x0001_®_x000F__x0001__x0001_¯_x000F__x0001__x0001_°_x000F__x0001__x0001_±_x000F__x0001__x0001_²_x000F__x0001__x0001_³_x000F__x0001__x0001_´_x000F__x0001__x0001_µ_x000F__x0001__x0001_¶_x000F__x0001__x0001_·_x000F__x0001__x0001_¸_x000F__x0001__x0001_¹_x000F__x0001__x0001_º_x000F__x0001__x0001_»_x000F__x0001__x0001_¼_x000F__x0001__x0001_½_x000F__x0001__x0001_¾_x000F__x0001__x0001_¿_x000F__x0001__x0001_À_x000F__x0001__x0001_Á_x000F__x0001__x0001_Â_x000F__x0001__x0001_Ã_x000F__x0001__x0001_Ä_x000F__x0001__x0001_Å_x000F__x0001__x0001_Æ_x000F__x0001__x0001_Ç_x000F__x0001__x0001_È_x000F__x0001__x0001_É_x000F__x0001__x0001_Ê_x000F__x0001__x0001_Ë_x000F__x0001__x0001_Ì_x000F__x0001__x0001_Í_x000F__x0001__x0001_Î_x000F__x0001__x0001_Ï_x000F__x0001__x0001_Ð_x000F__x0001__x0001_Ñ_x000F__x0001__x0001_Ò_x000F__x0001__x0001_Ó_x000F__x0001__x0001_Ô_x000F__x0001__x0001_Õ_x000F__x0001__x0001_Ö_x000F__x0001__x0001_×_x000F__x0001__x0001__x0002__x0004_Ø_x000F__x0002__x0002_Ù_x000F__x0002__x0002_Ú_x000F__x0002__x0002_Û_x000F__x0002__x0002_Ü_x000F__x0002__x0002_Ý_x000F__x0002__x0002_Þ_x000F__x0002__x0002_ß_x000F__x0002__x0002_à_x000F__x0002__x0002_á_x000F__x0002__x0002_â_x000F__x0002__x0002_ã_x000F__x0002__x0002_ä_x000F__x0002__x0002_å_x000F__x0002__x0002_æ_x000F__x0002__x0002_ç_x000F__x0002__x0002_è_x000F__x0002__x0002_é_x000F__x0002__x0002_ê_x000F__x0002__x0002_ë_x000F__x0002__x0002_ì_x000F__x0002__x0002_í_x000F__x0002__x0002_î_x000F__x0002__x0002_ï_x000F__x0002__x0002_ð_x000F__x0002__x0002_ñ_x000F__x0002__x0002_ó_x000F__x0002__x0002_ýÿÿÿô_x000F__x0002__x0002_õ_x000F__x0002__x0002_ö_x000F__x0002__x0002_÷_x000F__x0002__x0002_ø_x000F__x0002__x0002_ù_x000F__x0002__x0002_ú_x000F__x0002__x0002_û_x000F__x0002__x0002_ü_x000F__x0002__x0002_ý_x000F__x0002__x0002_þ_x000F__x0002__x0002_ÿ_x000F__x0002__x0002__x0002__x0010__x0002__x0002__x0003_ÊEjM_x0017_A"!B@ Aw0gN­'#A_x0001__x001F_¹ôö_x0014__x0018_AQ¤¨_x0011_A_x0002__x0002__x0002__x0002__x0002__x0002__x0002__x0002__x0002__x0002__x0002__x0002__x0002__x0002__x0002__x0002__x0002__x0002__x0002__x0002__x0002__x0002__x0002__x0002__x0002__x0002__x0002__x0002__x0002__x0002__x0002__x0002_ð{^_x0012_ß_x001E_A oçcÊ A_x0005__x0008_&gt;ü_x001F_µÛ_x0019_A_x0013_×®×_x0003_ìú@T¸[i_x0001_A_x0005__x0005__x0005__x0005__x0005__x0005__x0005__x0005_`¯w_x000D__x0007_AçÏ_x0017__x0017_q_x001F_AE_x0011_9yE«+AXgò_x0003_B+Aì_x0005_Æ;_x0011_AT´¸ìÅV3Aä_x0002_~*Öá@ËZ¾&gt;_x000C_$&amp;A_x0005__x0005__x0005__x0005__x0005__x0005__x0005__x0005_RíZé$Aê3xÇ/Z!A_x0007_Àú_x001A__x0016_AÂ_x001F_áãh"AjýèE_x0006__x0008_ð@_ÔÅ_x0018_/A_x0005__x0005__x0005__x0005__x0005__x0005__x0005__x0005_t÷´f*AâÆmÚdc_x0004_AØ£NU_x0007__x0008_Aö_x0013_2t._x0007_/A¹0ôÞ´_x0010__x001E_A?m ýeñ_x0004_AG¯¹bA$A_x0005__x0005__x0005__x0005__x0005__x0005__x0005__x0005__x0005__x0005__x0005__x0005__x0005__x0005__x0005__x0005_¹_x001D_½\=þ@ö"Ûl)#A(_x0012_A_x0001__x0002_Í¯_x0015_Ap¾Ñ(AYñ&gt;\!A³_°Ñ:Ú÷@ Uþëà"AÝ)%¶³_x0006_A_x0001__x0001__x0001__x0001__x0001__x0001__x0001__x0001_uN9c_x001C_(AÛÞP9Æ0A±W;U_x0018_AìÂÄ. ÿõ@_x0001__x0001__x0001__x0001__x0001__x0001__x0001__x0001_=}C=M1_x001F_A»|ë}ã AËÛ¹Ùx-A¬rDëê@¤e_x001C_%I_x0012_A_x0007__x000B_	+è7_x0011_A}ª(1/A_x0001__x0001__x0001__x0001__x0001__x0001__x0001__x0001__x0015_(,C°9_x0008_A lI"i~ö@^X;&lt;ó_x0002_Aöºæ	o_x0007_AiÐµÂõ+A_x0001__x0001__x0001__x0001__x0001__x0001__x0001__x0001__x0001__x0001__x0001__x0001__x0001__x0001__x0001__x0001_È6å½,A_x0019_	äx Ù&amp;A¹¡àH°_x001F_A_x0001__x0001__x0001__x0001__x0001__x0001__x0001__x0001__x000F_9Nª­_x001B_A_x0001__x0002_p·-_x000E_·ô@ip³#!`0A¶àæ_x0012_:¾û@KDÂ­__x0013_A_x0001__x0001__x0001__x0001__x0001__x0001__x0001__x0001_éJÎk AQ{ÄZëð_x0002_A_x0001__x0001__x0001__x0001__x0001__x0001__x0001__x0001_h_x0007_ÙÑF 'Aª_x001A_oüMô@_x0015__x000C_I_x0015_µ®4A_x0001__x0001__x0001__x0001__x0001__x0001__x0001__x0001__x0001__x0001__x0001__x0001__x0001__x0001__x0001__x0001_xÔ?X4$Ap	ñ@_x001B_Aø¡_x001F__x000F_Zñ_x000F_A_x0001__x0001__x0001__x0001__x0001__x0001__x0001__x0001_e[³Áÿ(&amp;A5ÙÕðù_x0019_A6Í\%á*-A_x0001__x0001__x0001__x0001__x0001__x0001__x0001__x0001__x0014_r_x0014_w_x0015_A_x0001__x0001__x0001__x0001__x0001__x0001__x0001__x0001_9_x0015_+ ö?_x001E_A_x0005_omï_x0002_AGÀ)_x000B__x001B_AÔ_x0014__x0008_ ¨å A_x0013_¼ÿ]T$A_x001C_Êé_x0004__x0013_$AÕ®ÛhL_x0012_µ@_x0014_(ñsÝ_x000C_Aü_x0015_x_x0001__x0002_@s A&gt;¸W3+¢#AÎ:_x0007__x001A_ Ae¢\}_x000D_"A_x0001__x0001__x0001__x0001__x0001__x0001__x0001__x0001_ÌÌOg;_x0006_1A_x0001__x0001__x0001__x0001__x0001__x0001__x0001__x0001__x0016_¼öt;_x0016_A_x0001__x0001__x0001__x0001__x0001__x0001__x0001__x0001__x0001__x0001__x0001__x0001__x0001__x0001__x0001__x0001_oâ¨1:ë_x0015_A_x0001__x0001__x0001__x0001__x0001__x0001__x0001__x0001__x0002_ÝJSA!A_x001E_1D-è,(Aôò-¢_x000B_A_x0001__x0001__x0001__x0001__x0001__x0001__x0001__x0001_ü_x0004__x0006_9ýr#AK_x0011_BxÕÀ¬=_x0008_}2¹_x0001_A #¾`'ì_x000D_ArÕJj	â@3_x0011_Í_x0014_ý}_x0006_A¾bþg1(_x0001_AÝF®C_x0011_9_x000E_A_x0001__x0001__x0001__x0001__x0001__x0001__x0001__x0001_\ß,Ý_x001C_A~àT¥¨§-A¸5x_x0005_ âõ@_x0001__x0001__x0001__x0001__x0001__x0001__x0001__x0001_ØÃÏë_x001F_A_x0001__x0001__x0001__x0001__x0001__x0001__x0001__x0001_où ÓH±ý@_x0001__x0003_ _NB6,A@U³@^_x0004_AO¬_x0011_b_x0006_AÔò#_x0007_¹_x0003_A_x000D_Ëb"³H_x0012_A¨-Zö:_x001A_Aa_x0013_v3²¾"A_x0010_ªÞíÝÞ'A_x0001__x0001__x0001__x0001__x0001__x0001__x0001__x0001_g1ÁÇN»&amp;A.ÈgÞÓÈâ@3ô¦µ{)A_x0001_³Þèí+Aåç_x000D_³#A_x0001__x0001__x0001__x0001__x0001__x0001__x0001__x0001__x0001__x0001__x0001__x0001__x0001__x0001__x0001__x0001__x0013_N|X@_x001B_û@ª3Q_x001C_`2&amp;A4w2¨{_x0016_A_x0001__x0001__x0001__x0001__x0001__x0001__x0001__x0001_ÅÝíYm¢*A_x0003_Ô²Ù¢#A°«§£xµ_x0013_AHÂãb÷Á_x0015_AÏ¥Õ®_x0018_A_x0001__x0001__x0001__x0001__x0001__x0001__x0001__x0001_Àq;xdr&amp;Aå8OJV)ALl­_x0004_è_x000E_A_x0001__x0001__x0001__x0001__x0001__x0001__x0001__x0001_d_x001E_°Õ%Ak_x0002_§Z_x0001__x0004__x0010_%A)b)69µ_x000E_AôñXÌI_x000D_A_x0001__x0001__x0001__x0001__x0001__x0001__x0001__x0001__x0001__x0001__x0001__x0001__x0001__x0001__x0001__x0001_¯ÕYüõ_x000D_Aâk 0)_x0012_A_x0002_Ü#ï6¢_x001A_A_x0003_ÿâ¸®_x0007_A"6Kèã÷_x001F_Açâûóc®_x0011_AæT_x001A_Õ2Rö@Ê_x000F_!~_x0005_A'_x0017_~]ÏÏ0AA('A_x0001__x0001__x0001__x0001__x0001__x0001__x0001__x0001_Î°]eBk"AlÈêY_x001E_&amp;A_x0012_ÛºÕ_x0016_æ+AwÈ_x001E_gÔ[ô@BÏaÜãy)A_x0001__x0001__x0001__x0001__x0001__x0001__x0001__x0001_±{cq²="A¿K_x0013_T_x0007_s1AËd"ôû_x0007_A­¾û¢%å_x0019_A_x0001__x0001__x0001__x0001__x0001__x0001__x0001__x0001_¢uf16°_x0012_A_x0001__x0001__x0001__x0001__x0001__x0001__x0001__x0001_PCª{½_x001C_AY_x0012__x0001_}8_x000E__x0010_A!¹«|K÷_x0001_A_x0002__x0004_ÿ-®ÜmÛ_x001A_AîWpM_x001F__x0012_At_àî_x0001_Â_x0015_AjÒ%¡½Î_x0015_A_x0013_@ÖI¨p"A­ÁÝSÇø@Vz¬+Ò%"A¾(×Zìû@%[C¾r_x0016_Aê¶ptÿ@åê£Åö@3ê)=8ï_x001E_A:èzyä!A]­3_x000F_u_x0010__x0012_A_x0002__x0002__x0002__x0002__x0002__x0002__x0002__x0002__x0002__x0002__x0002__x0002__x0002__x0002__x0002__x0002_µyúOK/)A_x0002__x0002__x0002__x0002__x0002__x0002__x0002__x0002_ZÄò6§%Az_x0003_ºoêW+A.ô_x0007__x0011_õá AÇ:s¶q&amp;ù@Ýçl¼Y_x0017_A_x0010_%s/_x0002_20AÍíæìñ_x000D_A_x0002__x0002__x0002__x0002__x0002__x0002__x0002__x0002_Æ_x0012__x0013_8 y_x0010_A·	\S:('Ai_x0002_w)Üú@kðCÀg_x0012_î@Hbæÿ;_x000B_AÆT_x0001__x0002__x0001_å"A»vuU A_x0001__x0001__x0001__x0001__x0001__x0001__x0001__x0001_,ë_x0014_Rü@oëÄwmû@N Jð-_x001C_A¯íí:ÏÏÿ@yÈ=%Ò(1A_x0001__x0001__x0001__x0001__x0001__x0001__x0001__x0001__x0007__x0005__x0015_þ½_x0001_Ax*áèo_x0006_1A_x000B_Vô±K=é@ðç@_x000D__x0002_#A_x0001__x0001__x0001__x0001__x0001__x0001__x0001__x0001_é§Z8¿/A_x0001__x0001__x0001__x0001__x0001__x0001__x0001__x0001_ñþ_x001E_ÄSfçÀÔRßdÜ_x0012_A'd·óè_x000E_AêÈ_x0007_¼_x0001_%A_x0001__x0001__x0001__x0001__x0001__x0001__x0001__x0001_®Ä¦XL:_x001F_AQqóu¢_x0012_AÕ¿þ\/A_x0001__x0001__x0001__x0001__x0001__x0001__x0001__x0001_g_x0019_6:9_x0016_î@KY¯[)AVÆ=#¾-AN_x0004_ào_x000D_ÆÔ@_x0001__x0001__x0001__x0001__x0001__x0001__x0001__x0001_GÁ_x001C_q+A_x0019_pwQ_x0011_A_x0003__x0005_(_x0002_nKd©_x001F_A_x0003__x0003__x0003__x0003__x0003__x0003__x0003__x0003__x0003__x0003__x0003__x0003__x0003__x0003__x0003__x0003__x0003__x0003__x0003__x0003__x0003__x0003__x0003__x0003_¥"Ó*Ëk!Aj¹8æ@Ò¬f_x0008_ç_x000D_A_x0014_ñ_x0015_5_&gt;À`_x0005_­I_x0002__x0011_A_x0003__x0003__x0003__x0003__x0003__x0003__x0003__x0003_Ý¢&amp;¼ ò)A_x0003__x0003__x0003__x0003__x0003__x0003__x0003__x0003__x0014_ãZ?b_x0001_AK$ùö_x0011__x000C_*A¶³é)Ù³_x0013_A«³N|´[)AÃyB.PZÙ@|¨_x0005_(_x000F_y_x0013_A½@þ^¨_x000D_A_x0001__x0008__x0001_ß!_x0012_AsÍWmJé&amp;A5·X4â4"A1&amp;K2í_x0013_A_x0003__x0003__x0003__x0003__x0003__x0003__x0003__x0003_4#è_x0005_´¸"AsÀÚú/ê_x0017_ACú6þD³_x0016_A¦ÛX­7_x000C_A¬a³¨_x0004_Aµ4&amp;ñ¦l_x0012_A_x000B_h0ãèæ_x0016_A£_x0005__x0005_}_x0001__x0002_×÷_x0011_A_x0001__x0001__x0001__x0001__x0001__x0001__x0001__x0001__x000E_º(_x0017_/!A( _x000F__x0004_ö!AM"«B_x0006_A_x0006_µü3ôi/A_x0015__x0010_QCS!A_x0001__x0001__x0001__x0001__x0001__x0001__x0001__x0001_G.þO8&amp;A¹ÑO8Ä_x000B_$A0âNf'0Aø@´N»è@«{=8r1_x0004_AÔ3iEt_x000E_A_x0001__x0001__x0001__x0001__x0001__x0001__x0001__x0001_tÓÌ§î7þ@vÐhLKVð@&gt;ÃíBßÀ%A_x0001__x0001__x0001__x0001__x0001__x0001__x0001__x0001__x0014_6Í±"Aèç5*¨_x001C_AÅRkþè@_x0001__x0001__x0001__x0001__x0001__x0001__x0001__x0001_kÐÕÎ_x0019_A_x0001__x0001__x0001__x0001__x0001__x0001__x0001__x0001_½¹aï£_x0015_AS)º!AáO5~_x001F_A_x0001__x0001__x0001__x0001__x0001__x0001__x0001__x0001__x0001_T_x0015_N_x0008_ÊÙ@_x0001__x0001__x0001__x0001__x0001__x0001__x0001__x0001_g_x0018_@p2%A_x0003__x0005_E_x0002_.oï{_x0001_A_x0019__x0019_þÿ¿Øÿ@)_x001B_¼_x0015_Uo_x0004_AÅÙV_x000E_®_x000B_)A_x0003__x0003__x0003__x0003__x0003__x0003__x0003__x0003_§^\_x000C_­_x0006_Au_x001C_U{ÃÄ_x0019_A_x0003__x0003__x0003__x0003__x0003__x0003__x0003__x0003_¼°_x0012_¯ç_x0011_ AMÉ&amp;½´í@_x0003__x0003__x0003__x0003__x0003__x0003__x0003__x0003__x0003__x0003__x0003__x0003__x0003__x0003__x0003__x0003_½Ä(_x0017_u	_x0011_A`MPW'_x0002_A_x0015__x0008_`\¶É_x0016_A-qkh_x0003_Æ!Aý:¤°!%"A/×"ìA_$A+?_~á_x001F_AÜû_x0008_ê6"A_x0003__x0003__x0003__x0003__x0003__x0003__x0003__x0003_wu|ûMg_x0012_A_x0003__x0003__x0003__x0003__x0003__x0003__x0003__x0003__x0003__x0003__x0003__x0003__x0003__x0003__x0003__x0003__x0003__x0003__x0003__x0003__x0003__x0003__x0003__x0003_£XÞ[q_x0011_AV±_x0011_Öè+Aø&amp;_x0004_äf¡_x001B_A_x0003__x0003__x0003__x0003__x0003__x0003__x0003__x0003_Ôô_x0006_wo "A.R¿Ã×_x0008_A0ú¢d_x0002__x0003_%/Aa_80_x0016_AsØi/¥ä_x0013_A_x0002__x0002__x0002__x0002__x0002__x0002__x0002__x0002__x0002__x0002__x0002__x0002__x0002__x0002__x0002__x0002_Ë_x001A__x0019_5$_x001B_ð@?Îø_x0011__x0016_AîGdÒ&amp;_x0005_A*Q»I?±_x001F_AZÑU_x000F_S¡_x000F_AA_x0019_3_x0013_u(AÏ«j_x0013_#A­oâ_x0001_cZ&amp;A×Ä%íøA A+@ônT_x0001__x000F_AP¾³m_x000B_Ò_x0007_A_x0003_Ä¢&amp;_x0018__x0011_A_x0002__x0002__x0002__x0002__x0002__x0002__x0002__x0002_nS_x0016_Ò_x001D_ö_x001D_AývR&gt;_x001B_A_x001B_Ç+ó-k A_x0002__x0002__x0002__x0002__x0002__x0002__x0002__x0002_}á·&amp;*AÂ_x0018_Zøq¡_x0004_A²BGomÀ_x0014_Ae_x0016_jC_x0014_(ø@ l¸_x0015_wkÌÀSt3_x001A_»ï_x000F_AãmB_x000F_í A¦_x0015_·#"/A¦ `×_x0004_AwÉx)0­3A_x0004__x0008__x001F_0_x0004__x0006_î_x0011_A¦¦~U ©_x0015_A¡,ô_x000C_ÿö@_x000F_Ç_x0002_»_x0012_A_x0004__x0004__x0004__x0004__x0004__x0004__x0004__x0004_G_x0005_ 4Ï%A]0YÇ©DÞ@ï&gt;§w+'A_x0004__x0004__x0004__x0004__x0004__x0004__x0004__x0004__x0014_ð_x000F_ÅÏ_x0019_AÌÿ@Æ".AXðK¢ÿ_x0002__x000F_AÞ_x0001_"&lt;4'AÝ Ø_x0003_³éØ@Yþ{xd'Aÿ¼E_x001D_T_x0014_âÀr_x0011__x0013_ß_x001F_¸Ë@_x0004__x0004__x0004__x0004__x0004__x0004__x0004__x0004_&lt;Få8$Ae_x0004_=üZù!A_x0014__x0007_ý_x0003_oÓ@_x0004__x0004__x0004__x0004__x0004__x0004__x0004__x0004_a^~Æ_x000E_¯_x0014_A_x0003_,)Ë-'A9æ½â&amp;-$Aîõ¹_x0007__x0010_-AcÆz_x0013_#A_x0018_°_x0019_*MU_x0017_A_x0004__x0004__x0004__x0004__x0004__x0004__x0004__x0004__x0004__x0004__x0004__x0004__x0004__x0004__x0004__x0004_«ÎÕ²x_x0013_Amhsk_x0002__x0004_þÖ+AÖ'ýeèû@áê3µ²_x0016_AzÕh_x0002_ÀÏÖç6Ü@_x0002_Wpë@_x0002__x0002__x0002__x0002__x0002__x0002__x0002__x0002_ÄÑ¤³â_x0012_AvV_x0007__x001C_àå_x0010_AS9cå*)ARG_x0017_Tì%AÌY3$¥*AxQ.&amp;;/!A_x0002__x0002__x0002__x0002__x0002__x0002__x0002__x0002_eD1Q_x001C_A'î_x0001_ázl+A"_x001D__x0007_&lt;Ä ABéÿf§µ_x0004_AzêFnU*AZÕ_x000E_Âä_x0003_Aø_x0004_ÄØJ'A»V2_x000C__x001E_ÿ+A½m÷Ù]Ó+A_x0002__x0002__x0002__x0002__x0002__x0002__x0002__x0002__x0002__x0002__x0002__x0002__x0002__x0002__x0002__x0002_kïQ§.A/P_x0015_ÌÕþù@:YAlq*A8À×O×_x001D_A_x000C_OÃ_x0006_¤¿åÀ÷µ_x0019_ä1¾_x0001_A8uQà@_x0003__x0004__x0003__x0003__x0003__x0003__x0003__x0003__x0003__x0003_&amp;µ,æÌ'A_x001E_]_x000F_«oì_x0013_A"Õ¾_x0019_kü@_x0003__x0003__x0003__x0003__x0003__x0003__x0003__x0003_ÓuZåï@Grñ°r_x0004_A"*]Ç_x0016_A*ù_x000C__x0019_A:¿wýË0AëÎÛ=$_x0012_AÔ_x0001_³_x0002__x0001_^0A_x0003__x0003__x0003__x0003__x0003__x0003__x0003__x0003_ïÚÇ×ö_x0003_A_x0003__x0003__x0003__x0003__x0003__x0003__x0003__x0003_¾WãTÝ_x001D_A¹ßrnx·'A_x0003__x0003__x0003__x0003__x0003__x0003__x0003__x0003_Æ!¼ )AÑ¾_x0007_ A_x0005__x000C__x0013_2eô)A_x0004_MºÐuß@»Èy¢_x000E_AIÊóh%A.U_x0007_@õ_x0014_AØût_x001A_±ø@WV¤è§ÿ_x001A_A+_x0006_æ54_x0017_AÚWÿvÍ$A´ þÏ_x0005_uä@gÈk;_'A_x0003__x0003__x0003__x0003__x0005__x0006__x0005__x0005__x0005__x0005__x0005__x0005__x0005__x0005__x0005__x0005__x0005__x0005__x0005__x0005__x0005__x0005__x0005__x0005__x0005__x0005_¬_x0008_âc³_x0001_A_x001B_çæÅ_x001A_( A`ÀÒè2Am{«(k"Ay_x0010_&amp;_x0014__x0015_'AÜNÀm_x001C_I$A¦_x0011_p.2"Ad1QL_x0013_A_x001E__x0018_o¦_x0006_A÷Öë_x001E_yå_x0017_Aâöæ6Ì\_x0002_AYð$æÀ_x0014_Aù¹V°_x000E_$$AV£uÅÞ_x0008__x0014_A_x0005__x0005__x0005__x0005__x0005__x0005__x0005__x0005_û:V°_x0005_'Aâ}_x0002_©TG_x0015_Ap*ð_x0010_¹®_x0004_A_x0005__x0005__x0005__x0005__x0005__x0005__x0005__x0005_%_x000E_¹_x001C_ÿÿ@_x0005__x0005__x0005__x0005__x0005__x0005__x0005__x0005__x0005__x0005__x0005__x0005__x0005__x0005__x0005__x0005__x0016_x_x000B_PZî#A2#é^ôr_x0006_A_x0005__x0005__x0005__x0005__x0005__x0005__x0005__x0005_Iau_x0006__x0017_ë@¸_x0003_vÒU_x000E_å@AA_x001A_´Îþ@_x0005__x0005__x0005__x0005__x0005__x0005__x0005__x0005__x0001__x0002_^_x000D__x000F_l_x0012__x0013_Aµ ¸0Æ_x0007__x0006_A§_x0012_Çûuç@\'À,_x001B_¢"AXÄyL,A¨_x0007_=\_x0004__x0006_#A_x0001__x0001__x0001__x0001__x0001__x0001__x0001__x0001_/ô¤5_x0002_-_x001B_A¡OÞ_x000C__x0001_&lt;_x000B_A_x0001__x0001__x0001__x0001__x0001__x0001__x0001__x0001_½Îp_x0002_Ø_x0008__x001C_AÆvªêíÆ#A_x000E__x0002_Î&gt;ô,A­JÙµþ&amp;ÔÀ|è±l ñ@_d£í«o(AR_x0010_)õ@-/_x0017_¶Vd_x0010_A_x000C_zÂlî_x000B__x001F_ANæ_x001C_ì_åòÀï·_x000E_WKæ_x0014_A_x001B__x001C_ÃÈyë#A¶}õ¶g_x0004_AòÁV#Ä_x001A_A&amp;_x0010_í÷X"A?d©¯&amp;.Aò« ¿Ð!A_x0001__x0001__x0001__x0001__x0001__x0001__x0001__x0001__x0001__x0001__x0001__x0001__x0001__x0001__x0001__x0001_NîPtäâ%A_^ÙÍj AÛ1Ö_x0002__x000C_ðp%A_x0002__x0002__x0002__x0002__x0002__x0002__x0002__x0002_õF©N,AP¶¾aÖ_x0011_Axôs_x0018_Þ9-AL_x001E__x000D__x000B_g5ï@db#úÙF)Aæ3?MÙ-#A^æÊû¹B_x0001_A_x0002__x0002__x0002__x0002__x0002__x0002__x0002__x0002_õ2}¸?¨0AéÃí|ß8_x0007_A(_x0006_á?_x0005__x001B__x0002_A_x0002__x0002__x0002__x0002__x0002__x0002__x0002__x0002__x0006_[áåv"Aù,Ðoòaô@OâÌ$_x0001__x001D_&amp;Aÿÿ~Úëù"A,¸òæ¤+_x0015_AÈWbß_x0012_**AB_x0014_~;ø9_x000B_Au 	@F$A¼ë_x0010_l_x0003_AeÿN_x0017_?¾ AÄSÅknªø@à%Qb¯ç!AéË"³_x0008__x0004_A?ÑxµK9Ô@_x0002__x0002__x0002__x0002__x0002__x0002__x0002__x0002_ë-½r](Aßp0r_x0004__x0016_A_x0002__x0002__x0002__x0002__x0002__x0002__x0002__x0002__x0007__x000C_ÕÙ	)_x0005_ûõ@*;¬Õ_x0005_øÏÀ_x001B_$jp(%A_x0007__x0007__x0007__x0007__x0007__x0007__x0007__x0007__x0007__x0007__x0007__x0007__x0007__x0007__x0007__x0007_VÖÁL¦_x0017_Aåã_x0008_-A_x0007__x0007__x0007__x0007__x0007__x0007__x0007__x0007_R]ê_x000D__x000B_¨ø@_x0007__x0007__x0007__x0007__x0007__x0007__x0007__x0007_~ß|Àtað@_x0015__x0006_Âl#A¡_x0010_ÂDKz#AVâ7_x0019_A¥´ê·h!AÜ¯¬%-_x0014_Al_x0004_ÖäüÉ_x0012_A6p·	_x0003_Abh&amp;\ÂÀ_x0001_¸ÌyZ÷_x0011_A,Wq©/Aª w%[_x001B_AYvù"$tØ@w=ö{¡7&amp;AD_x000B_­h¥È'A_x0006_È_x0003_`	_x0005_AÑM(Áf/AÙñÍ±2G_x0004_A$9'¼¯°_x0002_A},e!_x0011__x000F_AòEûk¦½#Aä£Ww_x0001__x0004_W¶"A_x0001__x0001__x0001__x0001__x0001__x0001__x0001__x0001_vNòCõ,A_x0008_SÓ_x0001_'¦#AÈÀà«±_x0010_AªX_x001B_$ý@SïXî_x0001_Aæ_x0006_É=E_x001E_A&lt;ÃZÍgò,AqÄÁ¢mÙ_x0002_A_x0001__x0001__x0001__x0001__x0001__x0001__x0001__x0001_ùA_x0017_¸m#A_x0001__x0001__x0001__x0001__x0001__x0001__x0001__x0001__x0001__x0001__x0001__x0001__x0001__x0001__x0001__x0001__x0001_d|&amp;_x0005__x0015_A_x0014_b(_x0008__x0012_A~éÈU_x0003_A_x0001__x0001__x0001__x0001__x0001__x0001__x0001__x0001_|[(1õû@ì N_x0008__x0005__x0012_A_x0019_bxm"G!AAÏ+:"A¢ý$n÷_x001F_AEEJsb,A_x0001__x0001__x0001__x0001__x0001__x0001__x0001__x0001__x0001__x0001__x0001__x0001__x0001__x0001__x0001__x0001__x0001__x0001__x0001__x0001__x0001__x0001__x0001__x0001_I³Ã_x001B_AWR_x0018_&lt;½_x000C_$Aù_x000B_èÒ_x0016_A_x0001__x0001__x0001__x0001__x0001__x0001__x0001__x0001__x0001__x0001__x0001__x0001__x0001__x0001__x0001__x0001__x0001__x0004__x000F_/¨à§_x0015_Ar)ºbÄ@,s´àÔ_x0008_&amp;A_x0016_¬á_x000D__x0003_Ä"AÏZhNÔ?_x0012_A²_x0005_$0Hé@è)9l^#A5æ_x0003_}Õ_x001F_Aó	wüñ¶º@Q_x0019_ei*_x0014_ÿ@×_x0003_¸¶_x001D__x0012_AX²à_x0002_¨i_x0013_A)Øù÷+_x0018_AëZ_x0004_B=0ó@_x0008_ÑQÌ_x0016__x0017_ACç	¦J,A1Ú£_x000E_wïÔÀÈÄ ±w#Aþ4ë­a_x0015_Aú_x0008_)'ãR"Ax&gt;2_x001B_'Ã_x0008_AX_x0002_³^ms_x0015_A-!_x0014_AXª³¸¦ÓÁÀñ5Gq+A¢Xb·¶_x0018_AO}Ýó-=%A5&lt;h_x0007_e&amp;A4¶ÊóéåÒÀ¡_x001E_¾ÿ§_x0001__x0011_AXû_x000E__x001F_m7#Ad¦_x000D_e_x0003__x0005_ìC%A_x000E_9&gt;_x001A_Ëð@=D_x0010_)ö_x0001_Aõñ=âÀ_x0019_Ø¹äNd&amp;AÅÐm_x0002_ûó_x0010_Aßp½È_x0011_°_x0006_A_x0003__x0003__x0003__x0003__x0003__x0003__x0003__x0003_N»jLL_x000D_2A_x0003__x0003__x0003__x0003__x0003__x0003__x0003__x0003_ÖçÉóìú%A_x001E_»_x001D_Zy{ì@_x0014_=ä7d(A_x0003__x0003__x0003__x0003__x0003__x0003__x0003__x0003__x0006_JNim_x000D_AÅ gÌZA_x001E_Aç³=#Z%AÇ*ú_x0012_ÓÆÏ@û_x0016_¸bÚH_x0018_AÇ_x001D_/·2_x0007_A_x0003__x0003__x0003__x0003__x0003__x0003__x0003__x0003_Sïç2´_x0003_AO_x0004__c_x0019_AvôûÔO#A_x0010_zØðuý!A_x0003__x0003__x0003__x0003__x0003__x0003__x0003__x0003_SMäåBV_x001B_A¼}-J_x0005_A ×_x000F_Î31A_x0003__x0003__x0003__x0003__x0003__x0003__x0003__x0003__x0010_~Þ¨_x0008__x001D__x0001_Aò³`êýõ@</t>
  </si>
  <si>
    <t>ecfe8e1339b994bf42b1ff44895824c7_x0001__x0007_ÐÂ§_x0004_·!A2t_x001C_Ù8»@Ð³}Á_x000E_¿Ù@Yü1«ä@_x0001__x0001__x0001__x0001__x0001__x0001__x0001__x0001_%k»Õ_x0018_z_x0003_A·×ö±ê_x0003_AÅäOæ0Ø"A6SórcÀ%A_x001D__x0018_-Ä&gt;_x001B_Aä»_x001B_ð@({õÕÓ_x001B_A_x0001__x0001__x0001__x0001__x0001__x0001__x0001__x0001_¬_x0007_§N_x000D_A¢Ìï ApÏoÝ_x0005__x0019_APË _x000E_Í!AZ1RäÊGá@¤ºÏòg_x0012_A_x0015_ô*_x0001_AÃZK1_x001C_A_x0001__x0001__x0001__x0001__x0001__x0001__x0001__x0001_Ö¿Û$wC AA_x0002_È&lt;à(AFÚ_x000F_qR_x0003_,A_x0006_ªn&amp;Aâ×¢·(6_x001D_A_x0008_µ1_x0019_A?Ôl±óy_x0010_A_x0001__x0001__x0001__x0001__x0001__x0001__x0001__x0001__x001B_FåMo_x0015_"Aºtöo_x0001__x0004__x0001_F,A?qm3²!_x000C_Ah_x0002_ü	 AVÇÎ¸ó@_x0019_A_x0003_s&amp; Ár_x0001_A¥ßWæ_x0019__x0006_Az]_x000E_fÕ#A_x0001__x0001__x0001__x0001__x0001__x0001__x0001__x0001__x001E_Î&amp;Ö5)AÏC¬ÄA_x0018_A"5¡_x0006_µ@~øc¢Jùæ@O3S_x0015_A_x0001__x0001__x0001__x0001__x0001__x0001__x0001__x0001_\:Kkí@6½Ê&gt;_x0006_A_x0001__x0001__x0001__x0001__x0001__x0001__x0001__x0001_&lt;×Ý#_x001E_A3GT×º'AÿÖZÄ_x0018_ (A_x0001__x0001__x0001__x0001__x0001__x0001__x0001__x0001_ìvä³_x0002_6øÀdc_x0010_A®l_x000E_,_x0007_#_x0004_AçýÁö0A_f ïØ'Aec,³­_x0014_A`÷N&lt;Á@#!Î:¶_x0013_3A_x0019_­&lt;ò&amp;_x001A__x0014_AIh_x001F_)òÚ&amp;Aè¤a7_x0006_¦_x0017_A_x0001__x0006_ê_x000C_äç_x000F__x0006__x0003_A¦)ñìñb%A_x0001__x0001__x0001__x0001__x0001__x0001__x0001__x0001_QÜyÝU²_x0015_Axóe_x001C_8"AUVîéví@Ð_x0001_ÅÄ_x001C_APl#_ñ@Î¸ÈÖ¶_x0012_A×Ö_x0019_¦Â­!A_x0004__x0006_&lt;_x0001_&amp;tð@_x0001__x0001__x0001__x0001__x0001__x0001__x0001__x0001_õ¹øÿ_x001B_ñ@Ö_x0008_P®:'A e:-A_x0002_¨½+Ë_x0004_AýÂéqK_x0011_A±&amp;ÎN¦ð@_x0014_µj×Pô_x0010_AG½µS_x0012_)A\Ìê,Ã*A2±ÄÝ_x0005_A_x0001__x0001__x0001__x0001__x0001__x0001__x0001__x0001_!k9c!{_x001D_A,¾U®0_x0006_Aø_x0013_Û¬ix,A¬ÕØU ´_x0015_AK½\_x0004_#A_x0001_Ïvz_x0008_c_x000B_Ag_x0002_Ìÿ?0A_x0014_*¿¸+AÇ»¯_x0001__x0003__x000C_ß&amp;A¦ãbÏ8¯_x0018_A¹h©w3á@,8ÅTÎ.AÂ_x0001_üAï@×¾¹x|Ù@Ëo_x0012_ ÄÓå@X´_x0007_B#AL_x0008_Qe7Â,A_x0001__x0001__x0001__x0001__x0001__x0001__x0001__x0001__x0001__x0001__x0001__x0001__x0001__x0001__x0001__x0001_ÜïVÍ+_x0012_AÐ_x0010__x0012_@mßÍ@:ÇÉ"è_x001B_Að_x001B_m¤¶_x0010_A@orÛmò@àøÇýè_x001E_A¥u^_x0013_ôö_x0011_A)Ý! ÷@®r«º_x000E__x0019_AJt®_x0017_A_x0001_ðögî	A_x0014__ÐnwÐ_x0003_AL,r°uV_x001C_AMrãäb{"A_x0001__x0001__x0001__x0001__x0001__x0001__x0001__x0001_ÃÞ`j_x000D_&amp;A·Ö_x001A_äÁÈ@«c88¿^+A_x0016_}Ïßîÿ@õBú"A,_x0014_×_x0005_Iâ_x0002_A_x0006__x000B_üÛ¹êîö_x001C_AÑ.wi &amp;_x0014_A_x000E_V½_x001C_üû	AýöWùô_x001A_A.ö9_x0011_Ú?úÀ_x0001_F¡_x0003_[&amp;A%_x001A_ºë_x0010_Aå²	Êã_x0018_A÷dÔù_x0010_A_x001A_l_x0019__x0005_¡#A'ã0úxB_x001A_A_x0014__x0014_oPèu_x0014_Ap)q_x0002__x001C__x0004_AE« æ{L_x0007_AH_x0014_¥q-ÐÀºc¿_x0002_9'*A_x0006__x0006__x0006__x0006__x0006__x0006__x0006__x0006_ÂØ_x000F__x0006_e}!AìG_x0007_5_x0019__x001F_+AÜ èíã@Ätn_x0011_§ÐÀÔ6D7³_x0014_A¨MØÞ&gt;Ã_x001B_A_x0008_ÝøD·'Aáü}ÑZo&amp;A%µmWLI_x001C_AU	i­´_x0008_A_x0006__x0006__x0006__x0006__x0006__x0006__x0006__x0006_Úí-õ~^2A_x0006__x0006__x0006__x0006__x0006__x0006__x0006__x0006_ölM&gt;y»_x0011_A_x0006__x0006__x0006__x0006__x0002__x0003__x0002__x0002__x0002__x0002_h¾ìEÿ A_x001A__x0018_w\9(A,q[_x0003_#Aèró_`N&amp;A_x0003_,Ý×ï"_x0011_A§×þ%N__x0018_AB¨à£å_x0001_AÏC_Ô(_x000B_+ArËå&amp;|¡á@Ç:_x000B_È$AÔÖÍØ_x0011_AÜgù´_x0011_A´_x0012_»ï_x001B_A_x000D_ZýÖG9"AÅtª_x0015_ï_x0010_ÿ@_x001E_R_x0002_ª®'Axûû¿_x0005__x0007_AC¨çÎO_x001D_Aè.µ´~"_x000C_A_x001B_h¸³¯_x0011_A¼ïqlt_x0018_Apêàr|_x0012_Aà_Z_x0016_'*ÿ@¼©Dmüs)A±rê|áÉÀ2z`_x0012_Ö_x001F_A_x0015_5h®i_x001D_A=_x0002_á üÈ_x001B_A_x0010_4s_x0005_ð@ý}´s	AÖWÄ¿Ê#A_x0003__x0006_¢dûåÕ:+Aõ°hW¤?!AñÂe#ù"&amp;A%À_x001C_¨E_x001E_ÆÀû÷ñ½[Ú_x0002_AE½_x0006_§,Ae¥ÅÕlÓ_x001F_A_x0003__x0003__x0003__x0003__x0003__x0003__x0003__x0003_W_x0003_÷ôþ@®A_x0005_mÉ_x001C_A}÷âoMU(A_x0003__x0003__x0003__x0003__x0003__x0003__x0003__x0003_1R[ÆõÑ!AF®_x0011_õ_x0013_Eõ@_x0003__x0003__x0003__x0003__x0003__x0003__x0003__x0003_f	ýYz_x000D__x0001_AðA©å_x0013__x0002_Aûfí3Ä_x001A_AU¥Ë¼_x001A_)A_x0002_qF+«ý@²ÎÔ®@Â_x001B_lßzð@}_x001F_S´!È,AN7&gt;e=çÀðo×=_x0003_Z_x0004_Asp"ù_x0001_	A´_x001F_RÀä° A_x001F_¨¥_x001B__x000B_A_x0003__x0003__x0003__x0003__x0003__x0003__x0003__x0003__x0005_yVRò@^°Ê×´{#A_x0003__x0003__x0003__x0003__x0001__x0003__x0001__x0001__x0001__x0001_@_x0002_­Ù×_x0004__x000F_AË?g?1'A_x0017_â ï(AoSßoò+-A`¶ùÞ:4_x0013_A_x000B_è=ÚüÒ_x0017_A k©/_x001B_A´¬§_x0013_&lt;_x0019_A§fÌk_x0005__x000F_àÀ_x0001__x0001__x0001__x0001__x0001__x0001__x0001__x0001_ÒyËðh_x0014_ACj&lt;E^@_x0008_A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0003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|O_x0001_hñÓü@[rª_x0008_÷T"A:P%c_x000E__x0010_Añæ5z_x0001__x0002_þ_x0011_A_x001E_·±i!")Ayý_x001F_!N"AÇ_x0003_ðs_x000B_A6_x0019_£Ï`!AS_x001E_®_x0002_®_x0018_A_x001A_fí_x0014_Þ_x001F_A·ç6¾8)_x001A_AIÃvøTQ/Agúìç{Æ_x001F_A_x0001__x0001__x0001__x0001__x0001__x0001__x0001__x0001_wo	)x'Ak%kÆÜ_x0005_A.Á_x000C_zü_x0008__x001D_AìGÅàk_x0014_A¡5D é$AMÓ!_x001C_,Am¦#+âå Aþg|¤p_x000E_â@z¶ñÛ"A_x0001__x0001__x0001__x0001__x0001__x0001__x0001__x0001_F?döT¿_x001C_A_x0016_K X³M#AQÏ#lí_x001F_ï@_x0001__x0001__x0001__x0001__x0001__x0001__x0001__x0001_b¯W`M¨#A_x0010_p_x0001_Ø	#A©&lt;Æñ7ê_x001D_A_x0015_K_x0018_³mÔ)A/_x001E_õ¬ë¾_x001C_AâJ_x001B_æ_x0002_A_x0001__x0001__x0001__x0001__x0001__x0001__x0001__x0001__x0001__x0008_"_x0004_!ÊÑÛ#A_x0018__x0007_çNðÄ@_x0001__x0001__x0001__x0001__x0001__x0001__x0001__x0001_^ak×_x0008_A¹§_x0012_Ïª_x000C_A_x0018_å£4,Aí_x0008_IÅ!õ@üPÆ_x0016_/¨û@aþãÊ(AZ/g=à%A_x0014_íÔ_x0005_ú_x001E_ÝÀë¥_V_3_x0002_A$B_x0004__x0017_ ñ$A_x001B_Ûæ¿æê@.µÓ6ûç@ÏÂÌ¡¼Ø_x000D_AXÄD2_x0011_t_x0014_A_x0006__x001B_æû´U_x0014_AØ,5_x001C__x0014_A~èß/õæÀ_x0001__x0001__x0001__x0001__x0001__x0001__x0001__x0001_3·_x001E__x0017_)A"Bõ0*_x000E_A¦K)*4K_x0004_A8»_x0016_K&gt;,A_x0003_B¢c}_x001D_Að_x000B_ü&amp;¢_x0011_Ae¢uPÌú@jÄV^ì¹'AÑP&amp;wm7ÿ@Æ¡^ëó_x0017_A~_x0003_æ_x0001__x0006_óp_x001B_Aj ¼ÒñÊ@_x0001__x0001__x0001__x0001__x0001__x0001__x0001__x0001_$e1:Q_x0015_A¦VÁZºü@ï1!A_x0007_M_x0016_AvýC#)×ÀWÌýÚì_x0010_A#nº´ 0A¾²¼qÚÜé@_x0001__x0001__x0001__x0001__x0001__x0001__x0001__x0001_JBö·¯~_x000D_A_x001D_¶_x0002_y_x0010__x0004_A_x0019_'_x0001_Sj|ë@}ßø4_x0007_Yû@;uïw-A²[É®ñ´_x0017_AyhHL[÷0Aän«_x0002__x001D_&gt;"Ae_x0014_&amp;SûÀ A_x0001__x0001__x0001__x0001__x0001__x0001__x0001__x0001_àÖýt?õ@,HþQ_x0015_Aú½_x0003_§¤º_x0014_Af½&gt;®&amp;A¢Ï3E!Aâ_x0008__x001E_b¥N_x0014_AÈ½5_x0004_Y_x0018_AaDp&gt;ÔÇ(AÌ_x0006_ÿEl_x0005_AÖ_x0014_Ü+_x000C_ÆÛ@ºðJ«Ð_x0004__x0011_A_x0001__x0004_ne¹}&amp;Aö§?Æ_x0002_@#Aj¹¡Èö_x0011_A_x0001__x0001__x0001__x0001__x0001__x0001__x0001__x0001__x000F_©&gt;¹e_x000E_A¥ Tuc_x001D_$AôlØûÌv_x001A_A9nüî@0 Qñ_x0003_ºÿ@Åø_x0014_!ANUÍÖLÊ'A­Æñ_x0013_ï_x000C_A2_x0007_QÁ\"Ai_x0014_{ú-/ A_x0001__x0001__x0001__x0001__x0001__x0001__x0001__x0001_'Ô_ (&amp;Aµy_x001F_Pé0è@_x0001__x0001__x0001__x0001__x0001__x0001__x0001__x0001_5þ«ÓMð@oAg?Ô_x000B_A_x0001__x0001__x0001__x0001__x0001__x0001__x0001__x0001__x0014__x0002__x0019__x0018_Æ±_x001E_AåtÆj9D/A÷ ÂÚ_x000C_Aìlé_x001F_éõ@:Ü1W_x0010_Aáþ.Ð÷Í_x000C_A_x0015_¥;@Ò Aô_x001D_8ìË®@_x0010__x001C_?&lt;Qá_x0016_AÀ­µvG A_x0001__x0001__x0001__x0001__x0004__x0005__x0004__x0004__x0004__x0004_Òþ_x000D_VTÍ!A{Øf{ôØ(AöÔ¡ÊJ± AUÿ_x001F_ETûú@;_x0003_«Ð2(_x0013_A}º_x000B_¤¸	A_x000F_Qè#_x001A_iá@ö	s0;Çõ@_x0010_X¶_x0012_Y_x001C_A²´_x0001_2K_x0014_Aw¡_x0001_ÎB*AÆ"d_x0014_âû_x0015_A6_x000C_Cù~_x0014__x0010_AEhûF_x000C_A:BI½v_x0003__x0012_AJ1(På_x0004__x0015_A_x0004__x0004__x0004__x0004__x0004__x0004__x0004__x0004__x0004__x0004__x0004__x0004__x0004__x0004__x0004__x0004_®"S·%  A°]0×­¯_x0002_AÌ_x001B_OÏè_x0003_A¹jýÂÛØ@í_x0015_æ_x0013__x0004__x001C_Aâ³_x0002_Y!AÏú_x0006_Øù_x0002_AÍÞnM}x2AÂl;VÚý@S]õwÎ_x0011_A_x0004_Ò8Aã¦é@LÓ?ªý@·ÊæÆ_x0001_ë*A_x0001__x0005_Ö/ _x000D_·ý@_x0008_á_x0005__x000F_éÉ_x000F_A{Ê¡½Eæé@é_x0014_×â¶_x0016_Aµ,U¾ð_x001C_A3ð.ÇïÞ_x001B_AS$úáFÿ@DÏæØ_x001F_AFPñ=Ð%AËÀâ§dÇû@Kþ	÷Lä@DUmÂs!A_x001A_\T2úõ@áùÏÕ´_x001D_AÂ®_x000F_J'A_x0013_¿qèÏ#Atâ;&lt;0_x0002_A0_x000C_ØÓÍ³_x001E_A_x0001_y÷ÏÊý@ksz¿­N_x0003_Aà¡£_x0008_A¡\_x0016_g_x0013__x001B_A¡Ð#ì÷1Aºn_x0018__x0004_Øcç@p2M:áÒÞ@»_x0013_ÎGñ	A$æ¸è_x0004_!A[dÎ_x0018_uú@îU¸¯&gt;H_x000B_A¼_x001C_ÓÁ#A_x0014_&gt;fþ_x000B_AOSvµ_x000C__x000D__x0011_'Aÿ-_x0011_A_x0017_A{Éh"_x0008_A_x000C__x000C__x000C__x000C__x000C__x000C__x000C__x000C_,=ñqI$Añ_x001C_rRâ_x0001_AÊùKPËn/A]¾òÌ_x000B_A_x0007_#1wæj&amp;AÀ£A¾}«þ@'ü6Ïç_x0008_%Aæòÿ?ç÷@LF_x001F_ZéA_x0011_A¦\ó_x000B_"A_x0012_J"Aè+ANÆæ¦ª_x0003_AE_x0003_l_x0015_ÐÄ/A_x0019__x001F_êÍ8_x0013_A#¨._x001A_äÍ_x001E_AÂ7_x0002_:_x000D_A	^±=_x001F_B_x0015_A¡Y±ÓÃ!_x0012_A »¬S¤a-A_x000C__x000C__x000C__x000C__x000C__x000C__x000C__x000C__x0007_½*^_x0005_í_x0010_A_x000C__x000C__x000C__x000C__x000C__x000C__x000C__x000C_²ÞÙ_x0007_Ñ_x0006_A_x000C__x000C__x000C__x000C__x000C__x000C__x000C__x000C_ª_x0004_l3é_x0005_AÜ0Ày_x0006__x0010_A9_»_x000F_ÊO	AñÒg_x001B_&amp;A_x0006__x0008_éïYÔ_]_x0012_AKt_x0006_~_x0011_A_x0003_ÚlF#A;j!î¡ô!A_x0006__x0006__x0006__x0006__x0006__x0006__x0006__x0006_Ìè©&amp;ë_x0001_AÏ¬Þ'	_x001F__x000D_A8 [©º%$A]ï^û+AyÄç´_x0007_A=¢ÊÓë_x001B_AÙ*i8¸1 Ac«¶Ö$AàgR_x0015_Ã_x0018_A·¶_x0016_2·+Aþb4Y_x0004_*Aò@§)ÓA_x0004_A áL_x0013_A_x0006__x0006__x0006__x0006__x0006__x0006__x0006__x0006_8ôL5(A-ØD¡_x001F_%_x0005_Aæ_x001C__x0015_¸¤"A_x0006__x0006__x0006__x0006__x0006__x0006__x0006__x0006__x0002__x0012_'O_x0007_'An¾¾S_x0011_Â_x0014_A$Ð¨_x0007_¬«_x000D_AÁ_x001B_P3ò@0Æ_x0016_A_x0002_ó¡_x0019_ãõ@$]â *ú@ÍÄ$Å/A²©Èe_x0001__x0002_óÖ_x0018_AMü_x0015_U_x001C__x001C_A_x0001__x0001__x0001__x0001__x0001__x0001__x0001__x0001_õ_x0014_WÚ9$_x0002_Aÿ³Fê«û_x001B_APÁ²G_x0004_A_x0001__x0001__x0001__x0001__x0001__x0001__x0001__x0001__x0001__x0001__x0001__x0001__x0001__x0001__x0001__x0001_HþLÉ³)AÉ}®Æ_x0017_AýsßNÒ(A!*_x0011_þv$A] eê_x000F_AUÂ:5:d#A1_x001E_³ß&amp;*A^3_x0004_|_x0012__x0017_AwÖu4N÷@ë}_x000F_v_x0003_ñ@_x0005_®¸è/ö@_Ë_x0012_ð_x0017_A¼)9HR%A$õÌäX_x0014_A÷;èOj6_x0005_A_x0008_ä&lt;I_x000C__x001A__x001D_A½S_x0018_00Aç¼Júª¢!A_x0014_Q¾½A_x0017__x0017_A_x0005_ÁoÃ&amp;A(ìtªä#A_x000C__eÞ¿_x000D_A|-9½îÿ.A_x000F__x001A_Æïãè@_x0003__x0004_Jñîâÿ_x001D_A»î¸ù§m A¹ct¡_x0017_¢!A\ç8½_x0003_&amp;Aÿ_x0008_§gT_x0010_#A	ªú_x001F_	A5GÅ©¹bü@ì-ÍÏ{h/Aªj ù²_x001E_Av_x0002_æôð@,Î(0qÓ-A.·hóe_x0011_A{7x%~_x000D_Aì&lt;?±_x000C_A_x0003__x0003__x0003__x0003__x0003__x0003__x0003__x0003__x0013_iö«Ö_x0015_Aøc¤ AÁ7ÞFõ_x0015_AFe"¢_x0019_x%A_x001C_nÛLõ»_x000C_A_x0003__x0003__x0003__x0003__x0003__x0003__x0003__x0003_uH?Ô'Ao~9$_x000B__x001A_A_x0016_ûº V/*A_x0003__x0003__x0003__x0003__x0003__x0003__x0003__x0003_Ë(F8_x0001__x001E_A¾"Oè¤2(A2o¾G_x0011_A_x0003__x0003__x0003__x0003__x0003__x0003__x0003__x0003_î&lt;_x001C__x0012_A(þ|ôW"A_x0011_À¼_x0001__x0005_0ó$Aóß6O`C_x0005_A_x0001__x0001__x0001__x0001__x0001__x0001__x0001__x0001__x001E_X_x000B_ÂE°_x0002_A_x0011_ÚÞ{Zß_x001B_Af5[ó =$A¬_x0003_jý@ÛZëd_x000C_A_x001A_HÅÜ_x001E_V_x001D_A«+3ÓÜ*A¾%Ò¤÷Ô_x0012_A)S1_x0006__x0004_0A_x000F_r^o_x0011_½_x000D_A¦_x0013_¶_x0004_Íþ$ALÕ9)\Ð"A_x0001__x0001__x0001__x0001__x0001__x0001__x0001__x0001__x0007_k_x0019_¬®_x0018_A_x000D_ñ&gt;«}P'A_x0013_·_x001A_ùP«í@_x0004_DþÓ	_x001A_Aäj³î_x0012_C_x0015_A_x0001__x0001__x0001__x0001__x0001__x0001__x0001__x0001_¤\é¼ô|_x0006_A_x0001__x0001__x0001__x0001__x0001__x0001__x0001__x0001_ bÇñÁÿõ@h¦ÅNà_x001F_Ac¿?p_x001E_Í&amp;A_x0001__x0001__x0001__x0001__x0001__x0001__x0001__x0001_ª_x0017_ô]_x0005_}_x0003_Aññ"#3Ø_x001A_A®[9CáD_x0002_Ac_x001B_õò§_x001F_A_x0005__x0008_18&amp;+U_x0008_Agí_x0008_-d(A&gt;¤±_x0006__x0018_Ü_x0014_AÊMé_x0017__x0011_AÕaº#"_x001E__x0010_AöÝÅ¦S»$AÞ¸Ü6ö_x0015_A_x0013_ø_x000D_Ï]z_x0003_AÀ_x001D_]_x0019_Ä_x001F__x0003_AÊ_x0004_M^ñ#A]R¹¹c(AÊ-ÕÂº~_x001D_ARÉ_x0019_F_x001D_A&amp;Çë_x0001__x0003__x0008_A21sk_x0011_Aæí»&gt;_x001A_AOç|=N_x0019_A_x0005__x0005__x0005__x0005__x0005__x0005__x0005__x0005_Yz R_x0004_Æ"A}Á_x0017_NØ_x0002_Aw_x001B_{è8"A5ú/Aú@_x0010_ÇôV%_x000C__x0007_A_x000F_Ìa_x0004_/_x0019_Ai_x0016_|È_x0014_¹ý@0B§-Îßè@[HÓ_x000D__x0011_A{_x0006_{_x0004_d_x001B__x0016_A_x0005__x0005__x0005__x0005__x0005__x0005__x0005__x0005__x0016_aÊÌ_x0002_.A##_x0012_òê@{Õ_x0001__x0003__x0004_¦æ@õ_x0012_{¤\¾'A d3uuÕõ@_x0010_-Ú®W_x0006_Aq¸ÞbÃÞÀ_x0001__x0001__x0001__x0001__x0001__x0001__x0001__x0001__x0001__x0001__x0001__x0001__x0001__x0001__x0001__x0001__x0001__x0001__x0001__x0001__x0001__x0001__x0001__x0001__x0001__x0001__x0001__x0001__x0001__x0001__x0001__x0001_ý¼¤éÖ¨_x0014_A_x000E_¾_x0013_'_x0005_4%A£ªÖA)A(¨ñß_x0014_A9å_x0005__x0013__x0017_=_x0011_A_x0019_ÌÂñ@¥xâæ_x0002_ÑÍ@AªÛ®*A_x0008_é-Ôà2AÀÂ7_x0001_U_x0012_AHoÆ_x0008__x0017_A_x000B__x001C_N±_x000E_¯'A_x001B_½?Ék1A_x001C_¹3Vj_x0016_Ae`VÀüG_x0015_A·ÑI_x000E__x0010_É_x0017_Ai£\Ar_x000B__x0012_A¾à9Z_x0010_ç@ªÍ§íú@ñÂý Ü!A¿ü@hÎñ_x0006_A~RT_x001C_à+Aû¶`!¸_x001C_á@_x0001__x0004_f¾ôYRH A'ùÙ}"A_x0002_"grM_x001C_A_x0015_¶Buå	Aú#ÈÕä_x0011_(AF_x0014_sPL,AU%³0!A©¾÷ÿ.A_x0012_àõÖò¶_x0019_A_x0001__x0001__x0001__x0001__x0001__x0001__x0001__x0001_H¥®BL_x0010_A_x000B_¼æ AáSý!A_x0004_ ¨M÷_x000E_AIð¹¨Ó_x000B_A_x0010_Û¼Á_x000C__x000D_A_x0001__x0001__x0001__x0001__x0001__x0001__x0001__x0001_ûk_x0004__x0007_Ã-A7_x0005_É4_x0019_A*Í,À_x000E_$ô@t_x000B_Á¹Dõ@_x000D_ÊVØ_x0017_A6Ûárqd÷@DDÎ#Òò'A¨:_x0012_´é_x0018_AB³4.*(A!_x000B_×g3_x001F_	A¾$Dæÿ(A  	(AÂ\_x000B_±ä,Aèø5_x001B_E_x001B__x0014_A»¾|_x0003__x0001__x0004_îÉ.A±^´"í«À³Ì¡~Ûn_x001D_A_x0001__x0001__x0001__x0001__x0001__x0001__x0001__x0001_æ©¾W_x0019_Oþ@³ÒÇ÷&amp;Æú@9Ý_x0010__x0007_l(A_x000F_Dg]ÕI AËÕ`n&lt;õ@_x0013_ü¸_x0002_Q@	Aô¡õp_x0013_"&amp;A_x0007_Ç&lt;ôd_x0015_+A®­_x0018_ì_x001C_AÓ®_x0003_5_x0007__x0019_A]Ðïù@ôvÿ_x000D_Û_x0015_A­³5fH·@Àìòuä_x0019_A!_x001A_¹¢óL_x001A_AÝµ_x000D_Éå_x0011_A Ã]_x001E__x0011_AÿqOFx_x0014_(A¥Zø9d¥°ÀC_x001C_4_x0018_Ø¹%A¹¨(5ök_x0004_A©_x0006_ U4_x000D_A$_x0002_Gw=_x000E__x0019_A±n¾ü$A_x000F__x000F_#è_x0001_Aß½ú0jõ@SÎ­Ë`ë_x0004_A¦Vï_x0016_A_x0003_	DG­_x000B_Õ_x0012_A_x001C_#|°¤´_x001B_AYrG°ØBÙÀÍ)_x000C_&gt;ü%+A¹_x0001__x0006_q)ìæ@d_x0012_8®º*A_x0003__x0003__x0003__x0003__x0003__x0003__x0003__x0003_ðÒ_x0008_Á×_x000C_Am&lt;`_x0004__x000C_'Aìàz¼ï[_x0002_A_x0003__x0003__x0003__x0003__x0003__x0003__x0003__x0003_&amp;ð_x001E_Êâ_x0002_AX+ð|)A Y¬à~_x0007_A-_x000D_%ÿu%AÓ¾PôÌ AÉ+I_x0006_g_x000B_A_x0003__x0003__x0003__x0003__x0003__x0003__x0003__x0003_]~«Ä¢´_x0010_AøÃÙôº¥ä@zR9Yþ_x001D_AÑý_x001E_éo'AØ_x0011_¾Ó,_x0011_Ajî_x001A_)_x001B_.A±_x0018_Ãþh_x0008_A_x001B__x0004_ÇaÑ#A+Òúñì_x0005_'Aq×ëÍ·þ@cÆñ¿_x0012_A_x0013_PË±x AÊLâa_x0015_A±_x0015_ª¥_x0004__x0005__x001D_?_x001E_A4ËT_x0017_A}-­K«&amp;_x000B_A_x0004__x0004__x0004__x0004__x0004__x0004__x0004__x0004_I_x000E__x0004_æû_x001A_A_x0004__x0004__x0004__x0004__x0004__x0004__x0004__x0004_u5ÏM#A_x0004_7_x000B_ò_x0013_E#A^yó£ù@_x000F_D;4_x0007_AÈDëß:·_x0006_A`8xUÐ_x0011_-ANØ¬Äô@dý_x001A_F_x001B_A~H[1ùäô@íýïK§F2ATæÝ°À$A_x0004__x0004__x0004__x0004__x0004__x0004__x0004__x0004_¾_x0002_¨Î­_x0002_$A8_x0006_ói_x001C_AÌ¦ gæ_x0011_A_x0004__x0004__x0004__x0004__x0004__x0004__x0004__x0004_÷¢Ù_x0006_ô_x0019_AÌ&lt;ÌL¾_x0005_Aóm}(³_x0006_AáÀ_x0014_É2÷_x0018_A¿-Á_x0016_AqhñP_x0001__x0003_Aù7¥³üý@_x0013__x000E_=·G%_x0004_A(ñ¼$}_x001F_Aë_x0010_ùaà1A_x0001__x0005_U3h8:\_x0016_A_x0010_K!Þæë@_x0001__x0001__x0001__x0001__x0001__x0001__x0001__x0001_X_x0011_¶©_x001C_3%Aº_x000B_%Ä_x0006_°(Aþa^_x0011_Êj_x0003_AÃ+ê´$Ø_x001C_A_x0002_-6­¶þ@ºwÏ4[C_x001C_AUÞ6uï_x0004_A_x0001__x0001__x0001__x0001__x0001__x0001__x0001__x0001_»_x000F_&gt;Áá±Ù@Z®_x0018_d&amp;&gt;_x0019_Ag_x0002_xÇâ?3A)èI_x0004_=_x0008_Akþ&gt;ø_x0018_A_x0001__x0001__x0001__x0001__x0001__x0001__x0001__x0001_&amp;"ýøÖÚ.A§&lt;àMí&amp;A^Iu_x000F__x0014_A_x0001__x0001__x0001__x0001__x0001__x0001__x0001__x0001_©¦_x0004_ËB_x0015_A_x0004_h_x000B_v_x0011__x0004_A' þç»«ô@AjZT"A¸G?_x0013_üd	AO	òù_x001F_2$AD_x0019__x0005_OÙï@üvéÈm_x000C_AöRR·(_x0012_Ae¶åÙY_x000B_û@mv8_x0015__x0007__x0008_R_x0018_ApùÍäo£_x0004_A_x0002_ûëUP&amp;,A_x0007__x0007__x0007__x0007__x0007__x0007__x0007__x0007_ÿwzi_x0010__x000D_A_x0019_ñ_x0010__x000B_¦_x001F_A ØNÕÖ#A_x0007__x0007__x0007__x0007__x0007__x0007__x0007__x0007_±Ã·ÐÑ_x0014_Añ*Àì_x0014_A±_x0005_Ã*ç_x0003_A	iìUÌÅ_x001D_A_x0007__x0007__x0007__x0007__x0007__x0007__x0007__x0007_v_x0011_]YÔ+_x0010_A3(Kõ1As"2[ù_x0003_A&lt;_x0001_}û1,A_x0007__x0007__x0007__x0007__x0007__x0007__x0007__x0007__x000F_åtÝ.A_x0008_»_x001B_Ã!AH1_x001B_¥§U1Ay$7oÒ^%A_x0007__x0007__x0007__x0007__x0007__x0007__x0007__x0007_/²DýV×ô@2XnhH_x001B_AB$eåí­_x0014_A·û_x0001_ýÛ"A"ìu­_x001F_ ö@ÓE©ûØD(AúG¹£¬m0AB_x000C_Ãàë_x0006_A4pð¢:_x001E_A_x0001__x000B_í÷_x0019_%È\_x0015_A_x0001__x001B_¦._x0015_+A[ih_x0019_n_x0013__x0012_AMM_x0011_¦_x0003_A®_x0008_Y?×_x000F_A_x0017_&lt; ßÙ5/A_x0013_¥_x0017_5³_x0018_A_x0011_.ò»¢#A(ãþûF A¸Cöª_x001F_A_x0001__x0001__x0001__x0001__x0001__x0001__x0001__x0001_û«gY_x0004__x0011_AI³¶±_x001A__x0001_AÀI3e_x000F__x0005_AÒ}E4H_x0003_AùÃ'_x0018__x0019_A_x0001__x0001__x0001__x0001__x0001__x0001__x0001__x0001_±/@Mô_x001A_AþÁg_x0012_Çø@ÜêÖµ0A0Åúõê	A_x0001__x0001__x0001__x0001__x0001__x0001__x0001__x0001_Új9_x0016_#_x0006_ê@Ï¢³ÇÎxä@²_x0002_¥Q_x0014_Ö_x0007_AI­ï{Ô{ AHKêÛ"I_x000D_AÇJ_x0017_ìø&amp;A°qÜ	V+$AcE,I°_x001B_A_x001D_2_x0005_¬Û%Ajb_x001D__x0014__x0003_	×ã_x0014_A_x0003__x0003__x0003__x0003__x0003__x0003__x0003__x0003__x0018_ÔJG_x001E_Íú@j²fa_x0011_A¡_x0006__x001C_g«_x0006_A¼¤1	Ú_x0001_AWPû_x001B_Û_x0018_A¶Ð¼_x0001_Fü@_x0003__x0003__x0003__x0003__x0003__x0003__x0003__x0003_úõúè _x0013_Ac_é¸/_x0019_A`Ä¢ôh°ü@t_x0002_ÎIb3!AÕo+t_x0005_)AÅ³çÖÈ_x0004_A_x0003__x0003__x0003__x0003__x0003__x0003__x0003__x0003__x0003__x0003__x0003__x0003__x0003__x0003__x0003__x0003_F»éAUV_x0008_A_x000C_\6Þ}_x000C_A_x0007_)_x0015_Mø@_Vu¤_x0012_nå@`GÑ"¨N_x0014_A"×§Ûê[$A&gt;9îA6ñ@_x0003__x0003__x0003__x0003__x0003__x0003__x0003__x0003_¼@±E_x001A__x0014_A¢_x001A_n/óå_x001C_Ar;E8Ú A_x0003__x0003__x0003__x0003__x0003__x0003__x0003__x0003_ xðüÝ"A_Ý&amp;$^_x001A_-A°²oÚh&amp;A_x0001__x0004_h+Õâ~_x001B_AÂ¿°Û_x0003__x001A_AÏ`rÿÅ}_x0019_A_x0001__x0001__x0001__x0001__x0001__x0001__x0001__x0001_¨`ý¬_x001C_5_x001B_A á×®[__x0013_A_x0001__x0001__x0001__x0001__x0001__x0001__x0001__x0001_ªeÅ4¥"AËy²&gt;ý_x0002_Aªíi_x0014_«×)A9N*v_'AicüÏ©`_x0001_A¸¸¿Ð¬?_x0015_A_x0011_)¢²èy_x001F_A9_x0001_­D\F$Aý¸!± !Ap{Áäì#A÷6ºW@_x0015_AÙAàI_x0018__x0013__x0018_Aê,ªÖ_x000B_w A¹%*_x001A_?W*A_x001B_I_x0003__x0005_§z_x0016_A_x0001__x0001__x0001__x0001__x0001__x0001__x0001__x0001_2·¦´Jú_x0006_A¤ÜÇ_x0003__x000C__x0006_%Aå_x0010_D"_x001E_ô@_x0001__x0001__x0001__x0001__x0001__x0001__x0001__x0001_N_x0004_ÏåÔ'A-§CBÒ@¨_x0004_£_x000E_%A_x0007_ µ$AË_x0012_$Û_x0003__x000C__x0017_&amp;Aô)Æµ ±0AÁ	oätá_x0001_AL.=~ò@_x000B_Ù{ôÜH_x0006_A_x0003__x0003__x0003__x0003__x0003__x0003__x0003__x0003_Òb_x0014_ï_x0019__x0011_A¼heë&gt;_x0016_Ay_x0014__x0016__x0017__x0001__x0005_A:I«àác_x0004_Aú_x0018_ï&lt;ÛIõ@A¡®*à_x0003_A}D?;_x001C_Aïpl_x0002_°!_x0017_Ahd#é|_x000D__x0015_A÷^¤&lt;ý_x0007_AC;=_x001C_"G_x0013_A9,é_x0010_Ä_x0017_A_x0003__x0003__x0003__x0003__x0003__x0003__x0003__x0003__x0010_³¬+Ò+A)á/þO}_x0012_AvQï_x0008_$_x0011__x0003_AR©ÜÑP_x0012_A+Gµ%;_x0007_AüG§ÿ_x000B__x001E_A8_x001F_ðû2ï@:øýÉ_x0003_½@*,±kS_x001C_AÓòÅ£#A_x0003__x0003__x0003__x0003__x0003__x0003__x0003__x0003_î¦{Ísµ%AhàJ!õw"A_x0004__x0005__x0004__x0004__x0004__x0004__x0004__x0004__x0004__x0004_ÈúÝI_x0008_å@Lë~_x001C_éZ%A!}µ×®_x0011_A¢inÁP§"Aö{Úå_x0010_AI±Âñ)A]HZªoQ-A­ÑØ_x000E_ø_x0018_Aj©&lt;lY)AºË²Í&gt;}_x0016_Av}ÂUÉÝ#AüI]_x0007_f:_x001B_A)#_x0018_j_x000C_R(Ayw¿_x000F_ø_x0016_A1_x001E_éV_x0016_AÉ15ío_x0012_-A_x0005_ÞÙ*__x001A_A1X§_x0008_ôÍ_x0015_Am:ì_x000E_A´nv°!ANóËðo1%A_x001F_²Äýs_x0015_AÊ*;(_x001E_A_x0004__x0004__x0004__x0004__x0004__x0004__x0004__x0004_}l8]¥Öþ@&gt;½Î_x0012_{õ@oÓ_x0002_°Äu_x0011_AÏÿ¤{_x0003_²'Aû_x000D_~U_x000E__x0001_AÞNç´¿#AÕ;78_x0002__x0006_vc/AG_x000B_¯b¯_x0001_AÐ.P83þ@úºÈÙAj_x0013_A\gÕQ.AÚYí_x001B_À[-A¼­4yC_x000D_Ae]S/_x001F_A¦÷8j¤_x000C__x001B_AR=²·	_x0007_A'_ó_x0002_n}Ú@ÈãÓòÙ¿_x000D_Ao/&amp;k4 àÀµØQl+A%4ã_x0015_Øw_x001C_A.h_x001A_.èÙ$A¯&gt;Ã.\_x0018_A_x0002__x0002__x0002__x0002__x0002__x0002__x0002__x0002_Ö_x0007_t/_x0012__x0004_AAÙ|_x000C_ë­ô@~ê_x0008_(e_x001E_þ@_x0013_+Ç?_x0019_A%Â_x000F_Ì,%AA_x000F_Ac$ã_x0011_AîGo_x001C_Jõ_x000B_Að³Iº?þ*A_x0003_ß_x000D_[_x000D_A_x0002__x0002__x0002__x0002__x0002__x0002__x0002__x0002_½_x0015_GÚÀ%AT½âÕÖÇ_x0014_Ac_x0005_7`ÿL_x001C_A¿PBi#×%A_x0003__x0007_;td_x0011_²ø@_x001E_M8¨_x001A__x0011_A_x0003__x0003__x0003__x0003__x0003__x0003__x0003__x0003_§lC_x000C__x000E_ A)îo?:_x001E_A(¸3_x0005_ú_x0011_AÞ=Õl%_x0019_A_x0002_¯mñ`_x0002__x0014_A+¦_x0007__x0003_3$AOhÍ9_x0018_A¸fD¿_x000B_S_x0017_A'd{_x000F_Å0AY/nº²_x000D_AöVö­21A_x0003__x0003__x0003__x0003__x0003__x0003__x0003__x0003_ÙÑ¥±¿ä_x0010_A´K´AÊ_x0004_A_x0003__x0003__x0003__x0003__x0003__x0003__x0003__x0003_S¥_x000B_cNM_x0001_A½üÙtl_x0014_'A?_x001E_FÆ_x0014_AryaQ*A_x0003__x0003__x0003__x0003__x0003__x0003__x0003__x0003_GNÆHx¼_x001A_Asû_x0011_V3q*AÅN_x0006_uÇ)A_x0019_Â_x0010_Õ_x0001_o An$_x000F_O$A_x0012_DN_x0018_A0[~û@_x0003__x0003__x0003__x0003__x0003__x0003__x0003__x0003__x0003__x0003__x0003__x0003__x0002__x0003__x0002__x0002__x0002__x0002__x0002__x0002__x0002__x0002__x0002__x0002__x0002__x0002__x0002__x0002__x0002__x0002__x0002__x0002__x0002__x0002_Z_x001D_3Rf)A ÜE2íB_x0013_Aúø:_x0004_æ$AÿY%Ð_x0004_Aõ_x0002_º±î×@_x0002__x0002__x0002__x0002__x0002__x0002__x0002__x0002__x0008_s_x0007__x0003_1ú)Aaße;Ù_x0017_AÎc³ð@$'Aþ+_x000E_W_x0016_t_x001D_AÂ¹ë_¡1A_x0002__x0002__x0002__x0002__x0002__x0002__x0002__x0002__x0002__x0002__x0002__x0002__x0002__x0002__x0002__x0002_rÎqðI_x0013_A_x0001_Ú%B!_x0014_AKP:Ãø	_x001C_A§sðXÝõ_x0010_AÁ£_x000B_¤r%_x0002_A½¤¼_x0012_î§&amp;A÷_x0010_a_x0002_ÝÞ-A_x0002__x0002__x0002__x0002__x0002__x0002__x0002__x0002_(£bg_x0018_T_x000E_AÔ5_x000E_¿D_x0016_ô@_x0010_L( E_x000D_A_x0002__x0002__x0002__x0002__x0002__x0002__x0002__x0002__x000B_d¦B!A@Ûß&gt;¤î*A~e¬_x000E_À#A¢üI&amp;A_x0001__x0002_gTSÌê_x000C_ANSAÙ½_x001B_ACvªpí$A_x0001__x0001__x0001__x0001__x0001__x0001__x0001__x0001_gè¿H3+AU~ÆÈN'AUãÚ_x0002_v¹_x0013_Aé_x000D_Ì­bï_x001F_AúXH4»m%Akõòí­&amp;A0AÞÁ¨=/AM¦üÈ:P#AC_x0001__x001F_ü}_x001B_A_x0001__x0001__x0001__x0001__x0001__x0001__x0001__x0001_Rþó{_x0002_An\ª58	AOùÒøN÷,A\{_x000F_«#AâÆzqß&amp;A_x0001__x0001__x0001__x0001__x0001__x0001__x0001__x0001_³Ôy¶ÑÓ-AÑÕ4´Ü_x0004_ü@^}ÊØ"A_x0015_5_x000B_~Îîõ@_x0007_Ûá%ÌÚ A_x0004__x0004_²iõ1_x001F_A_x0001__x0001__x0001__x0001__x0001__x0001__x0001__x0001_¦DL_x001F_$Ô÷@_x0012_É_x0002_ô_x0014_è'A¯°A_x0012_¤'+A_x0005_u9_x001B__x0007_'A*ç2:_x0002__x0003__x000E_¤/AW¶_x0001_u°_x0016_A»þ_x0012_!¼2A_x0002__x0002__x0002__x0002__x0002__x0002__x0002__x0002_¸M´ª]_x001E_AVIã%AJÿ:ñ(`À_x0002__x0002__x0002__x0002__x0002__x0002__x0002__x0002__x0002__x0002__x0002__x0002__x0002__x0002__x0002__x0002_~#_x0002_dÊ,A¥ ¢	¶Í@^_x001E_¬_x000F__x0005_T_x001D_Av_x0019_Z¾_x0017_#A_x0002__x0002__x0002__x0002__x0002__x0002__x0002__x0002_{bIÛÒ_x0019_A_x0002__x0002__x0002__x0002__x0002__x0002__x0002__x0002_åû#v,AÔË©ôb*AWî½Å_x0014_Õ_x0012_AàXÒåE'A£ÄüQ#A,çk¤ä~$AF_x0012_hXþ/Aý³l_x001E__x001E_A"_x0003_ÙÈbÉ-A¯E_x001E_ôGæ'AÙ_x000F_ÞÜ#_x000D_A_x0002__x0002__x0002__x0002__x0002__x0002__x0002__x0002__x0015_mÇèesÞ@ÞXÇ_x001A_¶ì&amp;A_x0002__x0002__x0002__x0002__x0002__x0002__x0002__x0002__x0008_/hKº!A_x0002__x0003_°Ç_úþ.$A_x0002__x0002__x0002__x0002__x0002__x0002__x0002__x0002_Ë2ï_x001E_+Æ"A_x0001_Êl¦_x000F_ôø@ö)KÇÔ&amp;Aù¯6'ü'Aé&gt;½Ë_x000D_ö@á_x0013__x0002_²;$AL&lt;_x001C_ï|_x0007__x000D_AeKÐhhq_x000B_AU_x0019_èSH¤)A_x0018_ 3{deý@båJS¯$AÉ/§)_x0011_A®ß_x0006_FØ=_x0018_Aë_x0015_@-_x0018_¯0A*èm´]	_x0010_Ajû_x0003_«-¿á@vbkF&amp;*A²`ª2Du$Al%_x0011_7ê@yº(	¢D-Aø	wé _x000F_-Aj\Ö_x0012_,Ð_x0017_A_x0011_`*'ûb!AE_x0019_uð_x0017_*A_x0012_Ô_x001D__x001E__x0014_ò!AÐCÿ¤Æø@1ðhÒ!ø@_x0002__x0002__x0002__x0002__x0002__x0002__x0002__x0002_2Z_x0013_vÉù@äGúè_x0006__x0008_u(A/¼öý' ÍÀ¢ñËâìÚ"Aþ_x0019__x000D_	$AyW(Ä@&gt;(A_x0004_ÜúÄÊë_x0002_A¯_x000C_h2.#AÛehÇp[_x0011_A_x0006__x0006__x0006__x0006__x0006__x0006__x0006__x0006_)Cáú@	þ(Ê_x0002_A»Úó_x0007_¾Ê$Ag§d³Ïæ%An_x0006_´à6_x0012_A_~kñ_x0019_AøÔ_x0014_Gs7_x000B_AÍmÙØ]_x0006_A_x0006__x0006__x0006__x0006__x0006__x0006__x0006__x0006__x0006__x0006__x0006__x0006__x0006__x0006__x0006__x0006_¯_x0011__x0001_}G_x0003__x0014_AbTG_x000D_ñ_x001A_A]Í_x0004_ß"ó!AgÃàÎM0Aâ+I©­"AUF¨Üý¡$A_x0006__x0006__x0006__x0006__x0006__x0006__x0006__x0006_²gÕ_x0016_÷&amp;A_x0006__x0006__x0006__x0006__x0006__x0006__x0006__x0006_~A0âT_x0007_Aþó_x0005_¾/	A¯ß½_x001A_,_x0006_AÓ{üÂ»*_x001C_A_x0002__x0003_èÀÖ­&amp;_x0014_AÃæw0äZ+A_x0015_GAòzÓ"A_x000C_ë¸ô¹´ A%§Ù¾*v2A	_x000F_[_x000C_:_x0018__x0014_A{_x001A_&gt;&gt;)_x0014_ARÆÑ®u$A_x0002__x0002__x0002__x0002__x0002__x0002__x0002__x0002__x0002__x0002__x0002__x0002__x0002__x0002__x0002__x0002_3y)Î__x0006_A¨ºI÷ù"A³Úè_x0016__x0010_º_x001A_A;»E	_x0015__x0011_Ae¦øÏâ$AiJ_x0003_)i_x000D_AO«_x0004_þhcá@pb	¦_x000C_A,S_x001C_ñöä/A_x0016_ÞÇ8_x0013_:_x001B_A_x0002__x0002__x0002__x0002__x0002__x0002__x0002__x0002_Æ´e_x000B_y_x0013__x0019_A_x0002__x0002__x0002__x0002__x0002__x0002__x0002__x0002_©ôo_x0007_ÁÑ_x0019_A_x0002__x0002__x0002__x0002__x0002__x0002__x0002__x0002_/DzÄ~_x0013_A»h_x001B_,ø2(AÍôëu#_x001E_/Ai·L5_x0001__x0004_õ@_x0002__x0002__x0002__x0002__x0002__x0002__x0002__x0002_G\ÈGÑ_x0013_AqM_x001E__x0002__x0003_OWË@8¥Ð"Aæ &amp;_x0002_¨~_x0018_A_x0002__x0002__x0002__x0002__x0002__x0002__x0002__x0002_ôå³Öw_x001D_A_x0002__x0002__x0002__x0002__x0002__x0002__x0002__x0002_Î¨t¨_x001A_Aä;3Àï*A_x0002__x0002__x0002__x0002__x0002__x0002__x0002__x0002_E}h|@'_x0010__x0004_y%_x0010__x001B_AjÓýª«_x001E_&amp;Aââ9¶Êò@GãòI_x0001_ü#A_x0002__x0002__x0002__x0002__x0002__x0002__x0002__x0002_à»_x0017_öt0A¦l_x001A_LÎ%Ax£ÞÊ³_x0012_AI_x001B_µ¯_x0005_E$AÐô_x000E_©Èý!AU?Ô½a_x0012_AÓüíõ¥P(AÄ·_x0006_É,Ùú@_x0002__x0002__x0002__x0002__x0002__x0002__x0002__x0002_Bl_x000F_ô8kãÀß¯o_x0019_î_x001E_A¯$_x0019_ôyS&amp;AçêyBÙõ!A_x0002__x0002__x0002__x0002__x0002__x0002__x0002__x0002_IÉØÄD%A_x0001_dCÑ_x001E_A9y'Çû#ç@_x0005__x0007__x0005__x0005__x0005__x0005__x0005__x0005__x0005__x0005_Ëj£_x0008_«_x0003_A_x0005__x0005__x0005__x0005__x0005__x0005__x0005__x0005__x0005__x0005__x0005__x0005__x0005__x0005__x0005__x0005__x0005__x0005__x0005__x0005__x0005__x0005__x0005__x0005_®Àr_x000B_Æ@_x0008_h_x000E_§20AÆE-_x0003__x001E_ï@_x0005__x0005__x0005__x0005__x0005__x0005__x0005__x0005__x0017__x001A_y_x0003_@_x000D_A~ .Qà_x0010_A·e/C.A_x0005__x0005__x0005__x0005__x0005__x0005__x0005__x0005_0¡ÛÕ_x0001__x0004_A_x0005__x0005__x0005__x0005__x0005__x0005__x0005__x0005_Iy«_x000F_!k(AÕÉºI__x001A_A·òD_x0002_Ìf%A_x0005__x0005__x0005__x0005__x0005__x0005__x0005__x0005_Î_x000C_ÎyC_x0014_A_x0005__x0005__x0005__x0005__x0005__x0005__x0005__x0005__x0005__x0005__x0005__x0005__x0005__x0005__x0005__x0005_ß+õ¹òø@_x0005__x0005__x0005__x0005__x0005__x0005__x0005__x0005_IB0þ9~ A_x0005__x0005__x0005__x0005__x0005__x0005__x0005__x0005__x0005__x0005__x0005__x0005__x0005__x0005__x0005__x0005_L_x0012_rÚþ9_x001C_A5©ÿ_x001F_!é*A_x0005__x0005__x0005__x0005__x0005__x0005__x0005__x0005_7*øª¯_x0006_(A'÷nÈ_x0002__x0004__x0017_Ó@_x0002__x0002__x0002__x0002__x0002__x0002__x0002__x0002_^~_x001C_øÇ_x0019__x0011_A½xëS_x0001_Ap_x0014_ZðËòþ@_x001D_'{àýg_x0001_A&amp;Õ_x0005_ä_x0002_5ò@¹1(ÓX©.A_x0002__x0002__x0002__x0002__x0002__x0002__x0002__x0002_²ø¢êL_x0002_A_x0002__x0002__x0002__x0002__x0002__x0002__x0002__x0002__x0002__x0002__x0002__x0002__x0002__x0002__x0002__x0002__x0002__x0002__x0002__x0002__x0002__x0002__x0002__x0002_B_x001A__x0006_ø!L_x0002_A,6F_x001B__x0014__x000B_AÙf\Ü!A«öï7É_x0018_ADÁÒGÏ@_x0002__x0002__x0002__x0002__x0002__x0002__x0002__x0002_+Ô!,å%Aè~_x001A_Îêç$AKó%_x0015_Ó_x000C_As_x0003_²ôÏ@Ñcö*AÔ_x0006_A×®¥7@öömô¤_x0001_A_x0002__x0002__x0002__x0002__x0002__x0002__x0002__x0002_¼ó½(PÓ_x000E_Ap»0¿_x0019_A[ëåLz_x000C_A_x0002__x0002__x0002__x0002__x0002__x0002__x0002__x0002_f¡_x0011_ï_x001C_A_x0001__x0003_'ª1_x001B_£Þ_x0013_An_x0014__h÷ö@­-À×åAû@£¶	k=/Aç_x000E_¾%Û_x0005_AU_x001D_ÐÇv_x001E_/A¢sìö_x001C_ø_x001D_A±}7å¡$A_x0001__x0001__x0001__x0001__x0001__x0001__x0001__x0001__x001F_f«õ,F-A_x0001__x0001__x0001__x0001__x0001__x0001__x0001__x0001_J¬®|y(A_x0015_¼ñÝ=_ø@ng÷Sc_x0019_	AD&gt;ÿ®YÌý@\W£e_x0002_A&lt;SBÁ_x0012_í@k_x001B_4ômÀ A_x0001__x0001__x0001__x0001__x0001__x0001__x0001__x0001_oP¸_x001A_2ø!AâT÷z6_x0018_AòÀd~4Ö-AÆb52¸B_x0006_A§¨_x0006_&gt;Ò&amp;A_x0001_î=Ü|_x0003_#AøÖÊÄ_x0013_ A(_x0015_!¹³E_x0011_A¨&lt;Ei#A_x0001__x0001__x0001__x0001__x0001__x0001__x0001__x0001_àsËÑÂü Aõµõ=ä_x0019_AùË]_x0001__x0003_§$ASâwC(_x001E_A_x0001__x0001__x0001__x0001__x0001__x0001__x0001__x0001_ÂtÉÜ(_x0006_ç@zøq¾|_x000E_û@5¢½_x0001_!A³úº~(_x0007_ø@eLí'Iq_x0018_AÈe_x000E_à©_x0012_$A~M9gv_x0006__x0002_A8V÷_x0012_ai ArÕ¡¬ÃÌÚÀHnöÒ_x0010_2AÒâðsð_x000D_)AØR@NW_x0018_A´t-òÛæ@_x0001__x0001__x0001__x0001__x0001__x0001__x0001__x0001_æÁg_x000F_õ#Aë_x001B_j§_x0001__x0006__x000D_A_x0001__x0001__x0001__x0001__x0001__x0001__x0001__x0001__x0001__x0001__x0001__x0001__x0001__x0001__x0001__x0001__x0008_ç¿ %A=ø_x0008_Q_x0011__x001C_AÂÊ¼EQ(*A\\_x0008_diÅ@ßu1sHàè@=_x001E_%ªü_x0019_A#G)}F,_x0017_A_x0001__x0001__x0001__x0001__x0001__x0001__x0001__x0001_ÁU_x0018_ä1_x001F_AZ_T:±&gt;'A¿Ìä@5A_x0007__x0008_#0Ç_x000F_i_x0002_ù@À|x_x0003__x0002_ð@_x000B_¹Å¥é_x0018_A_x0007__x0007__x0007__x0007__x0007__x0007__x0007__x0007_É÷_x0018_d_x001C_AÂiã_x000F_¬'A¼ W(_x001A_%AA³ÎT_x0001_A_x0007__x0007__x0007__x0007__x0007__x0007__x0007__x0007__x0007__x0007__x0007__x0007__x0007__x0007__x0007__x0007_ÊZ¨_x001C_x0_x0018_AÛ#Lné½À_x0004_u±g¡û_x001E_AÔ_x0008_Ð`6i$Aà_x0006_&lt;Bñ@ð^^u_x000E_A»	lo-)AÁ_x0014_LT&gt;ç_x0002_A(¬¨_x0001_;Ñ+A2°û+ø_x0007_ASAñ|8?ö@_x0007__x0007__x0007__x0007__x0007__x0007__x0007__x0007_;_x001B_1Ô#A_x0005_ï_x001E_ö¯_x000B_AQlü=Y_x0011_A_x0007__x0007__x0007__x0007__x0007__x0007__x0007__x0007_K7Kµ_x0013_A"¿óê!Ì/A_x0007__x0007__x0007__x0007__x0007__x0007__x0007__x0007__x0007__x0007__x0007__x0007__x0007__x0007__x0007__x0007__x0007__x0007__x0007__x0007__x0007__x0007__x0007__x0007_L¶i_x0002__x0003_r¯.A_x000E_:´_x0002_ia#A_Y__x0013_|_x0005_A¥­1Rc&amp;A_x0002__x0002__x0002__x0002__x0002__x0002__x0002__x0002_§Cò/ý`_x0004_Ab"_x0004_ë«v#A_x0008_&gt;Ç¯_x0005_A|_x000F_¯_x001C_#Aª;årï9_x0019_AuózTá&lt;_x0017_A_x0016__x0007_2Í¨SÝ@¨È&lt;)Å&gt;)A_x0002__x0002__x0002__x0002__x0002__x0002__x0002__x0002__x0002__x0002__x0002__x0002__x0002__x0002__x0002__x0002_0éã)¥¨.ADVc-A_x0002__x0002__x0002__x0002__x0002__x0002__x0002__x0002__x0002__x0002__x0002__x0002__x0002__x0002__x0002__x0002__x0017_×_x0001_Í{Z)AðÉL"AÅ©k_x0005_ég_x0019_A_x0002__x0002__x0002__x0002__x0002__x0002__x0002__x0002_d1_x000B_áî0AÝ=\[]W_x001A_A_x0002__x0002__x0002__x0002__x0002__x0002__x0002__x0002__x0002__x0002__x0002__x0002__x0002__x0002__x0002__x0002_ôÇïo_x0010_#A_x0015_9$&lt;hM Aºª|_x0006_B'Aþ_x000D_%2K1_x0012_A P£~7v_x0015_A_x0002__x0005_o_x0015_v.Üç.AÍÌÕÐä)A_x0002__x0002__x0002__x0002__x0002__x0002__x0002__x0002_3_x0004_Ò¾Î¬_x0013_A%Zº_x001C_«}!A_x0002__x0002__x0002__x0002__x0002__x0002__x0002__x0002_ÙçN+sÅ_x000C_Axl§_x0012_.©êÀ_x0016_'&lt;ü`M_x0012_AEýï®20A\H%¿)ÿ@x_x000E_PZÊ_x0002_AYÖ_x001E_±0_x0003_A_x0002__x0002__x0002__x0002__x0002__x0002__x0002__x0002_ 8iìã_x001A_A_x0012_[!_x001F_v_x001A_Ax_x001F_Í3	_x001F_A_x0002__x0002__x0002__x0002__x0002__x0002__x0002__x0002_Sg_x0019_=Ë&amp;A¢m$_x0017_±ñ@ç¨LUügô@qd1o)A_x000B_õ.0¹_x0008_AVÉÁ"%A_x0002__x0002__x0002__x0002__x0002__x0002__x0002__x0002__x0007_]ÿDm_x001C_AE6¢Kë¸_x0002_A_x0002__x0002__x0002__x0002__x0002__x0002__x0002__x0002__x0002__x0002__x0002__x0002__x0002__x0002__x0002__x0002_`sazT,AàÍ_x0001_._x000B_Q2Aa_x0010_?î_x0005__x0006_¾¢'A¬^y_x001E_õ@{_x0003_4Sä_x0019__x0010_A_x0005__x0005__x0005__x0005__x0005__x0005__x0005__x0005__x0005__x0005__x0005__x0005__x0005__x0005__x0005__x0005_ü*WYÔ-	A@NJrå_x0013_A_x0005__x0005__x0005__x0005__x0005__x0005__x0005__x0005_I^ÇhÌI_x0002_A_x0005__x0005__x0005__x0005__x0005__x0005__x0005__x0005_­«£_x0018_5_x001D_A_x0005__x0005__x0005__x0005__x0005__x0005__x0005__x0005__x000E_2»î_x0001_ð_x0018_A_x0005__x0005__x0005__x0005__x0005__x0005__x0005__x0005__x0004_"+Ë Aemä9Ú0A_x0005__x0005__x0005__x0005__x0005__x0005__x0005__x0005_-)_x000E_`ÐS_x0008_AªU²_x000B_?é-AÄz¦$Å_x001A_AÁ_x0001_ßUù A:êS_É3_x0001_A¯¹D¯_x0006_â*AûÉ=y_x000D_+Aò¨UÄ[_x001D__x0015_A§_x0017__x001D_G_x0011_ô_x000B_AqODGh _x001E_A¼_x0007__x000D_ý7óü@·?GÅ;á*A_x0005__x0005__x0005__x0005__x0005__x0005__x0005__x0005_¥ºêQ_x0018_AI +p_x0008_(_x0013_A_x0001__x0003__x000B_¹´_x0016_©¢_x000E_A,_x000E_l_x0014__x0005_AÞElõÈà_x0012_A_x0007_z7*°_x0017_A_x0001__x0001__x0001__x0001__x0001__x0001__x0001__x0001_] _x0002_ØPS_x001C_A`Î?_x001D_îx AÊO1vÌ.AuÑ_x001F__x0006__'A]s¨]_x0015_.AÓã9_x0014_ú$5A_x0001__x0001__x0001__x0001__x0001__x0001__x0001__x0001_±æÓ¤Ñ_x001B_A_x0001__x0001__x0001__x0001__x0001__x0001__x0001__x0001_Õ,¤F*ä)Aãÿ³9äê0A_x0001__x0001__x0001__x0001__x0001__x0001__x0001__x0001_%F§jò±@s*_x001F_5_x000B_A­OñLí­$A´«÷ëÒ_x0015_A¨$_x0013_G_x001F_	A×¢³«e_x0018_A«3&lt;^_x0001_Að_x0014__x001A_qÿ_x001E_A_x0001__x0001__x0001__x0001__x0001__x0001__x0001__x0001_n×Ê_x0003_[_x000E_)Av«Sº~ A_x0001__x0001__x0001__x0001__x0001__x0001__x0001__x0001_Ì_x000B_Ý$A×'(wÓì0AÌ¯ó:_x0002__x0006_ÿì_x001F_A±x_x001F_ü&gt;_x0019_A+j¿_x0012_A_x0002__x0002__x0002__x0002__x0002__x0002__x0002__x0002_R|·ê_1AFÈ³bª(Aviv}1A"RuJH(A_x0002__x0002__x0002__x0002__x0002__x0002__x0002__x0002_¦icA_x0005_A`ºòlÙ&gt;Ã@U_x0008_K&gt;U_x0003_AðSÒ}_x0001_y_x000F_A_x0005_Ûÿm4ATâÂ®_x0012_e_x001A_A_x001F_Ç_x0003_NÒù÷@NI_x0016_LRÎ!A_x0007_b,;_x0016_b(A_x000D_1¿3ð@LV5ëq/_x0004_A»ÝdÛ§÷@°âKrùW_x0011_AP¨ì_x0012_"A	Tô¥_x000E__x000E_A¡_x0004_e²A#A,ÙËÁÆ_x001E_Aâ?a`å(A'6HÞ¿,A_x0013_Íþ'Hº(A+=ð¸.AôÀ_x0011_ð·_x0012_A¹_x0014_±¼Z¬_x0017_A_x0002__x0006_}a~?_x0004__x0002_Awo×(,÷$A_x0002__x0002__x0002__x0002__x0002__x0002__x0002__x0002_ú_x0008_Ù_x000C_+&amp;A$_x0013_a±Jý(A¼Ôj®¦ç	A_x0002__x0002__x0002__x0002__x0002__x0002__x0002__x0002_%ràÛÃQ AÖ¹ÒZ,_x0012_AÔûëhäÇ_x0005_A9Ì3%AÎ©1ëå_x0019_A_x0001_Qãuù	Aèx¶°õ5_x001D_A»T8¡ò	_x0001_A_x0004_*Ì½_x001B_-ArÎ_x0012_Ô_x0006__x0001_A_x0002__x0002__x0002__x0002__x0002__x0002__x0002__x0002__x0002__x0002__x0002__x0002__x0002__x0002__x0002__x0002_¢ í_x000D__x0005_ï_x0012_A,³-Tç_x0003_+A×÷#jÎø@_x0002__x0002__x0002__x0002__x0002__x0002__x0002__x0002__x0002__x0002__x0002__x0002__x0002__x0002__x0002__x0002__x0002__x0002__x0002__x0002__x0002__x0002__x0002__x0002_íà]_x000D_ÞU1Aèò``)A_x0002__x0002__x0002__x0002__x0002__x0002__x0002__x0002_:1nò_x001A_A_x0002__x0002__x0002__x0002__x0002__x0002__x0002__x0002_¹ZÌa_x001E_ (A_x0002__x0002__x0002__x0002__x0006__x0008__x0006__x0006__x0006__x0006_¯­CÑ#AcxðV$$_x0010_A_x0006__x0006__x0006__x0006__x0006__x0006__x0006__x0006__x0006__x0006__x0006__x0006__x0006__x0006__x0006__x0006__x0004_§7Z#ÎÀ¦ L¸äM_x0019_Asùa_x0007_,r*A_x0006__x0006__x0006__x0006__x0006__x0006__x0006__x0006___x0004_Zî_x0003__x0015_Aüuø_x000F_A8_x001D_Ã3ª_x0005_AUÍhf¡'AÄ_x0008_!Û,ô@%öÈç&lt;_x0019_A*¾.é»-AP@z*_x0001_V_x0013_A0L.H!Aï_x0014_vKùtè@jè_x0007_sug_x0012_A_x0006__x0006__x0006__x0006__x0006__x0006__x0006__x0006__x0006__x0006__x0006__x0006__x0006__x0006__x0006__x0006_ôj°J_x001E_AêW@_x001B_Ì%Agfs¡"AñR_x001C__x000D_"AEbN tä-A_x0006__x0006__x0006__x0006__x0006__x0006__x0006__x0006__x0002__x0017_	]N¸%A_x0006__x0006__x0006__x0006__x0006__x0006__x0006__x0006_6o_x001E_o_x0016_A_x0006__x0006__x0006__x0006__x0006__x0006__x0006__x0006__x0001__x0003_)ÕÕ'!_x0019_A#_x000C_Uÿ_x0003_A_x0001__x0001__x0001__x0001__x0001__x0001__x0001__x0001_¤Ýò&amp;A÷ié_x0001_(A°¸¦`W_x000D_Aþ_x001F_­_x0008_	A²_x001A_ßhêZ_x0012_AG£ÄWmU_x0007_AC¶Î\Âp-ABò0_x0004_R_x0003_Aa#¸_x000C_C0AÝaàÁl_x0007_*AOJX¯_x0003_ú*A_x0007_·ØòÉ´ü@C_x001C_¢xtð_x0007_A_x0001__x0001__x0001__x0001__x0001__x0001__x0001__x0001__x0001__x0001__x0001__x0001__x0001__x0001__x0001__x0001_¼æ3¸_x0011_ACç¢_x000D_ú@_x0019_A"S5;!A_x0001__x0001__x0001__x0001__x0001__x0001__x0001__x0001_|òód_x0002_M"AâD &lt;Uó@_x0001__x0001__x0001__x0001__x0001__x0001__x0001__x0001_Cë½×L1A_x0001__x0001__x0001__x0001__x0001__x0001__x0001__x0001__x000E__x0017_ùã_x0014__x0018_A8Å#*_x001F__x0007__x0003_AÌJ?_x0011_&gt;Ï_x0011_AÃ³ÂñK$!Aèå!_x0003__x0004_ôþô@OXBD_x0010_?*A_x0003__x0003__x0003__x0003__x0003__x0003__x0003__x0003_ï¿e5f$A_x0019_h¡»]ä*A_x0003__x0003__x0003__x0003__x0003__x0003__x0003__x0003_[_x0016_}ý_x000F_Ô@d(# AÌº¡²_x000D_AÒ¯Y_x0010_A¬©QÕRÔ%Aý´Ü_x0002_öq_x0006_Aº¹_x0001_í*]_x0005_A=Ú_x000B_%0Ad×2P_x0013_A_x0003__x0003__x0003__x0003__x0003__x0003__x0003__x0003__x0003__x0003__x0003__x0003__x0003__x0003__x0003__x0003_sßkÚ_x001E_Aì`J?)ÊáÀ¯È[ï_x000C__x0017_AFJ¦99_x000D_A&lt;y&gt;KrQ_x0011_A_x0003__x0003__x0003__x0003__x0003__x0003__x0003__x0003_é"ª_x0013_?¦"AÈtFìõ_x0016_ARà×ßå,AýË°¡­2'A­Kµr _x0011_AÚêë4³¶.A7Pç1_x0010_A_x0003__x0003__x0003__x0003__x0003__x0003__x0003__x0003__x0003__x0003__x0003__x0003__x0003__x0003__x0003__x0003__x0001__x0002_îm¨üs_x000B_A_x0001__x0001__x0001__x0001__x0001__x0001__x0001__x0001_]~¹ß¿N'A-¡&amp;M2±+A_x0001__x0001__x0001__x0001__x0001__x0001__x0001__x0001_á! ±_x001E_?3AE¥/_x0013_t_x001F_AìKajÄ"Aâtq»f__x0005_AÚjÛW&amp;Aµ£É§_x000B_á@F1¼ìæ/ÐÀ*{ñºÈÒ_x0002_A_x0001__x0001__x0001__x0001__x0001__x0001__x0001__x0001_ìÉìóº/A¤rè\"A_x0001__x0001__x0001__x0001__x0001__x0001__x0001__x0001_Hæ¨_x0008__x001A_A¯äX¯&amp;A?³F	;_x000C_A_x0001__x0001__x0001__x0001__x0001__x0001__x0001__x0001_-_|òÈ"_x0018_A(¾`ÏêË$A6,¡Iõ_x001E_AÑü-¼%_x0004_A5ÿ_x0001__x0004_[Õ A_x001A_Ü`h²ý@_x0016_µHY(A]±ÃÝ])A_x0015_-Êûõ _x0011_A_x0001__x0001__x0001__x0001__x0001__x0001__x0001__x0001__x0003_^ô_x0001__x0002_ÊÒ_x0018_A_x0001__x0001__x0001__x0001__x0001__x0001__x0001__x0001_V8_x0018_º	¨"AÛ¨_x000E_è1a AÄim/ºÿ A_x0001__x0001__x0001__x0001__x0001__x0001__x0001__x0001__x0001__x0001__x0001__x0001__x0001__x0001__x0001__x0001__x0001__x0001__x0001__x0001__x0001__x0001__x0001__x0001_êUÈk[_x001F_A_x0001__x0001__x0001__x0001__x0001__x0001__x0001__x0001__x0001__x0001__x0001__x0001__x0001__x0001__x0001__x0001_Ù.þQÎ_x0004_A_x0001__x0001__x0001__x0001__x0001__x0001__x0001__x0001__x001F_ÉFu3ð_x0016_A4f¨s_x0016_A&amp;_x0015_-P8!AÉæ_x000B__x000E_Ù_x0006__x0006_A_x001F_ïê¼_x001F_ A_x0008_o³ØOä@°zü%é¤ý@_x0001__x0001__x0001__x0001__x0001__x0001__x0001__x0001__x0001__x0001__x0001__x0001__x0001__x0001__x0001__x0001__x001E_a_x0011_¤_L_x001F_A_x0001__x0001__x0001__x0001__x0001__x0001__x0001__x0001_õêr_x000D_©x%AyßM	¸_x0015_ø@Ï4_x0010_Ö¡z0A_x0001__x0001__x0001__x0001__x0001__x0001__x0001__x0001_aHåØ}ºã@_x0002_ÿX¯ø_x0017_#A»%Üº	A:«\Ðçª@_x0004__x0006_òA_x000D_]_x0006_QÝÀÆ½«_x001F_3AcËuûùñ@&lt;ÔÃPÅ+A_x0013_fµ)¿_x0017_A_x0004__x0004__x0004__x0004__x0004__x0004__x0004__x0004_Ûfù	§ A_x0004__x0004__x0004__x0004__x0004__x0004__x0004__x0004_@Í_x0002_ _x001F__x000E__x000C_A_x0004__x0004__x0004__x0004__x0004__x0004__x0004__x0004__x0004__x0004__x0004__x0004__x0004__x0004__x0004__x0004_RFü'5üå@®ÁIÐ*Aº#TRw_x0019_A_x000E_3_x0005_&amp;BÒ%AËOö¥`_x0001_A48_x0002_a_x0012_A_x0004__x0004__x0004__x0004__x0004__x0004__x0004__x0004__x0004__x0004__x0004__x0004__x0004__x0004__x0004__x0004_£ãxÌ5!A_x0004__x0004__x0004__x0004__x0004__x0004__x0004__x0004__x0004__x0004__x0004__x0004__x0004__x0004__x0004__x0004_Â8(Q¡#A_x0016__x0003_^å_x0013_AgJ¡¼²A_x0015_Aæ_x000B__x0016_]% A_x0004__x0004__x0004__x0004__x0004__x0004__x0004__x0004_Ìs_x0011_&amp;£î_x000B_A_x000D_í5ÏJ%AöL_x000E_üR_x0011_÷@H7i´ÿg&amp;A_x0004__x0004__x0004__x0004__x0002__x000C__x0002__x0002__x0002__x0002_×_x0019_ª¥{1ü@\Û]¼à%A$"_x000E_ö,AÞ_x0001__x001C_¡§í_x0001_A_x0002__x0002__x0002__x0002__x0002__x0002__x0002__x0002_Îp_x0019_÷_x0008_kþ@ÛÂîgi A_x0002__x0002__x0002__x0002__x0002__x0002__x0002__x0002_Ågt_x0004_áï%AQ_x000E_ç@Æ4_x0013_A_x0002__x0002__x0002__x0002__x0002__x0002__x0002__x0002_µ_x0013_Ñæîç_x0003_A1Ø9_x0016_ª+A,{ô_x0005__x000F__x0011_.A¼Ø_x0006_m=&amp;A_x0002__x0002__x0002__x0002__x0002__x0002__x0002__x0002__x0002__x0002__x0002__x0002__x0002__x0002__x0002__x0002_E7EÎ»_x0014_A¶ A_x0017_ê\_x0008_Aã ¨_x0013_ð_x0013_AÕ_x0001_ù7(A©_/Ë0ý@à_x001A_¤_x0007_òì@M_x000F_¡G_x0007_A_x0002__x0002__x0002__x0002__x0002__x0002__x0002__x0002_@#'_x000B__x0016_0A_x0003_'Ú!AAñ%Ìþ®_x0005_AÓ"RÙØ0AQ´Ùmµ-Aùm	Áqü_x0017_A_x0001__x0002__x0001__x0001__x0001__x0001__x0001__x0001__x0001__x0001_zÐÌ"ApõA±â@ð@æêNg A_x0001__x0001__x0001__x0001__x0001__x0001__x0001__x0001_ºé_x000D_§/_x0012__x0012_A_x0001__x0001__x0001__x0001__x0001__x0001__x0001__x0001_D@_x0006_Þ¬#AAºF_x0010_Ó_x0010_ÓÀ_x0001__x0001__x0001__x0001__x0001__x0001__x0001__x0001_a7éWà_x000D_A®N¹_x001E__x000B__x0011_A§_x0015_£§ËE A_x0016_G»jÉ³'A_x0001__x0001__x0001__x0001__x0001__x0001__x0001__x0001_¤Ûë_x0015_An_x0012_^¥Ûéù@	9Ð_x0014_OØ&amp;A¢ö_x0018_~*	Aj!A¡!AH_x0019_´Új¹ë@5Va×ïùë@_x0001__x0001__x0001__x0001__x0001__x0001__x0001__x0001__x0001__x0001__x0001__x0001__x0001__x0001__x0001__x0001_{ôW¯ø_x0016_ACÈsþ+!A¸\_x001A_`9/AÃðsþø@»ùIÁ2ªé@§3À¦K@_x0012_A_x0001__x0001__x0001__x0001__x0001__x0001__x0001__x0001__x0019__x001D_nâ_x0001__x0002_ßf&amp;A_x0001__x0001__x0001__x0001__x0001__x0001__x0001__x0001__x0001__x0001__x0001__x0001__x0001__x0001__x0001__x0001__x0001__x0001__x0001__x0001__x0001__x0001__x0001__x0001__x0001__x0001__x0001__x0001__x0001__x0001__x0001__x0001_*î_x000D_H*4 AJSÍsÀ¯ê@uáþÜtD!AG3û¸ð@_x0001__x0001__x0001__x0001__x0001__x0001__x0001__x0001_°ÀËû·ã"A_x0001__x0001__x0001__x0001__x0001__x0001__x0001__x0001__x0001__x0001__x0001__x0001__x0001__x0001__x0001__x0001__x0001__x0001__x0001__x0001__x0001__x0001__x0001__x0001_®Q+²ðr)AÖ¦ìI"A+_x001C_Ï|Ñ	AVMÎE×¸"Aø­?æ_x001F_A_x001D_'®^ÚÀFa"m«Ñ_x0002_A_x0001__x0001__x0001__x0001__x0001__x0001__x0001__x0001__x0001__x0001__x0001__x0001__x0001__x0001__x0001__x0001_â_x001E_Lit_x0008_Aµ.ýu&amp;A_x0001__x0001__x0001__x0001__x0001__x0001__x0001__x0001_*¡¼¡¦2A}/ãÊ¼_x0010_Aþ`fmMå+A_x0004_ý0ìv_)AW]&lt;`Î_x0008_A¼Ô_x0012_ÌI(A_x0003__x0004__x0003__x0003__x0003__x0003__x0003__x0003__x0003__x0003_³J_x0004_Ö%Ë_x0002_A_x0001_¨fì´ú@_x0012_:b_x0002_&amp;x(AyÃ­þ@_x0007_Ò?-!_x0013_A\þëÍ_x000B_Q1A¯Z&lt;k#_x0015_A"'a_x000D_7Ì$A_x0003__x0003__x0003__x0003__x0003__x0003__x0003__x0003_DÍD¶2+A&gt;RÊ_x0008_"Aåæ¦Ïl_x0018_AR_x0017_ð_x001F_+AqJøv_x000D__x0005_An~7_x0013_7Ñ_x0002_A{}$H0(A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¶_x0007_¼Gè¬ Awé_x001C_=;_x0007_A~2ùß_x001E_K_x001B_AúÀ+Ä_x0006_Aïá_x0005_¼Ø¾_x0015_A_x0003__x0003__x0003__x0003__x0003__x0003__x0003__x0003_V_x001F__x0004_ôz"_x0010_A_x0005_:_x0010_d|_x0010__x0003_A_x0003__x0003__x0003__x0003__x0001__x0002__x0001__x0001__x0001__x0001_qapb­+AWHs-·_x0013_A[Xt_x001A_Ø-AäÈ-_x001F_q!_x000F_A_Ó°j1A®f9h _x0003_Aà3M(õ_x000C_A_x0001__x0001__x0001__x0001__x0001__x0001__x0001__x0001_XyÆ2Ð%A_x0001__x0001__x0001__x0001__x0001__x0001__x0001__x0001__x0001__x0001__x0001__x0001__x0001__x0001__x0001__x0001__x0001__x0001__x0001__x0001__x0001__x0001__x0001__x0001_:ú5CÄ%A«¤ö	_x0019_á_x0010_A_x0001__x0001__x0001__x0001__x0001__x0001__x0001__x0001_]_x000D_p#Ê¨!Ab"êÐ(AA½+Úã$A_x0001__x0001__x0001__x0001__x0001__x0001__x0001__x0001__x0018__x0010__x0019_yä_x001A_Aú_x0017__x0015_AG_x0014_Aé6ÃÇ_x000C_$!A×_x0015_$4Ij_x0007_Acäß-q?*A_x0001__x0001__x0001__x0001__x0001__x0001__x0001__x0001_µ´_x0012__x000B_&amp;´!A_x0001__x0001__x0001__x0001__x0001__x0001__x0001__x0001__x0001__x0001__x0001__x0001__x0001__x0001__x0001__x0001__x0017_ÍÏi&amp;A_x0001__x0001__x0001__x0001__x0001__x0001__x0001__x0001__x0007_4X_x0008_LË"A_x0002__x0003_§+Yúm#A5mâEÍ*AÈ©Æó_x001F_&amp;A_x0002__x0002__x0002__x0002__x0002__x0002__x0002__x0002_+µ&amp;°`û%A¶¡Bù$_x0010_A_x0002__x0002__x0002__x0002__x0002__x0002__x0002__x0002_i}¨²3AwàDÉÛä$A_x0002__x0002__x0002__x0002__x0002__x0002__x0002__x0002__x001D_`ýç@^_x0013_v:î_x0014_A:­±øZßÿ@íá_x001C_IáÔð@_x0002__x0002__x0002__x0002__x0002__x0002__x0002__x0002__x0010_g©Q_x001A_ATí¦D_x000C_ó,Ar2 +L%$AÅÌûZG5_x001F_AAè»_x0013__x000C_A´$õÍÁ:_x0006_AU]âr_x0014__x000D_AÄr_x000E_²É)A_x0002__x0002__x0002__x0002__x0002__x0002__x0002__x0002__x0002__x0002__x0002__x0002__x0002__x0002__x0002__x0002_þØ´_x0001__x0017_AÂ¢v)·¹æ@_x001F_$t_x0001__x0008_A_x0002__x0002__x0002__x0002__x0002__x0002__x0002__x0002__x0002__x0002__x0002__x0002__x0002__x0002__x0002__x0002__x0002__x0002__x0002__x0002__x0002__x0002__x0002__x0002_1_x001D_lí_x0002__x0003_aÿ A-U,Qi0A×¡&gt;Hð@\_x0001__x0019_¦&amp;_x0002_A_x001A_íÇ_x000B__x001A_A8äö§L!A"Û_x001A_B'A_x0002__x0002__x0002__x0002__x0002__x0002__x0002__x0002_5vxd?5A=âÆÌú+A_x0007_»Ñýü\÷@ ]ÈI,0AÉË[S_x000F_A_x0002__x0002__x0002__x0002__x0002__x0002__x0002__x0002_FÁ_x001D_eMÍ A@v¾Ä³p%A_x0006_z°ÒÏò@_x0002__x0002__x0002__x0002__x0002__x0002__x0002__x0002_Â/P_x0002_£÷"AçUÔÙÂý@_x0002__x0002__x0002__x0002__x0002__x0002__x0002__x0002_¡sÆ_x0003_z_x0010_A_x0002__x0002__x0002__x0002__x0002__x0002__x0002__x0002_«ÿ_x001B_&amp;_x0019__x000F_A}É}dôè#Aóuí&lt;ÜDØ@E%&amp;öEk_x001B_A_x0002__x0002__x0002__x0002__x0002__x0002__x0002__x0002_r¢¼¦¿%#A_x000E_(_x0011_·ÍL!A×&lt;ìr'A%_x001E_O§Ö"_x0018_A</t>
  </si>
  <si>
    <t>09843b825d138831bbda32246b0bb9f4_x0001__x0002__x0002_T`)µ_x001C_AéRn_x001A_×_x0011__x0016_A_x0006_i£Ù$A_x000E_xÒ_x001A_@_x001C_A_x0001__x0001__x0001__x0001__x0001__x0001__x0001__x0001_oÇ1Êï_x0005_!A;_x000B__x0007_îµ¸!A+)OÚçÓ@X`·äé_x001E_'Avö²t_x0015__x0016_A_x0001__x0001__x0001__x0001__x0001__x0001__x0001__x0001__x0001__x0001__x0001__x0001__x0001__x0001__x0001__x0001_ê(_x000D_(=/AÅP_x000D_V_x001A_+A_x0001__x0001__x0001__x0001__x0001__x0001__x0001__x0001__x0001_×_x001B_ZZ_x0005_AóèzÄVÎ(AÔÚôv!å&amp;Aì[u_x001F_ Aê~ä%ªÿÈÀË_x0012__x0018_øt¡_x0016_Af)Ec,÷_x0013_A_x0001__x0001__x0001__x0001__x0001__x0001__x0001__x0001_:g3úÍí@# ])Jó$A;;×qÆ_x0010_A_x0001__x0001__x0001__x0001__x0001__x0001__x0001__x0001_bUDÑ¸ù_x001F_A_x0001__x0001__x0001__x0001__x0001__x0001__x0001__x0001_Ë_x0010_/RU¶(A¡sd'A]z(³_x0001__x0002_Tw4A_x0002_Ù ÷£ð_x0017_A_x0001__x0001__x0001__x0001__x0001__x0001__x0001__x0001__x0007__x001A_$4z¹0A+_ä5O-A©ÔÊ+ÿx.A=j5^-9_x0017_AÄÍUnP3Aù_x000D_M­Ñ¢&amp;AêXä_x0014_ø_x001E_Ù@'TPr(A_x0001__x0001__x0001__x0001__x0001__x0001__x0001__x0001_º5ÂøÖÀ%Ï_x000F_w_x0018_0A_x0001__x0001__x0001__x0001__x0001__x0001__x0001__x0001_m_x0007_}Öë'A¿__x0002_Â_x001C__x0012__x000D_A_x0001__x0001__x0001__x0001__x0001__x0001__x0001__x0001__x0001__x0001__x0001__x0001__x0001__x0001__x0001__x0001_YÐkås_x0013_AåÝ1_x0004_õ_x001B_Aò7íõY_x0012_AÞþ.A	Ç§7v_x0016_AC$²t&gt;_x001D_AÜÀ´lM-_x001B_Ah£_x0018__x001E_Jú@#Ö¡áW_x0002_A¾UÈa&lt;ö(A_x0001__x0001__x0001__x0001__x0001__x0001__x0001__x0001__x0001__x0001__x0001__x0001__x0001__x0001__x0001__x0001_ãU#é±4_x0011_A_x0003__x0004_.7e§]O_x000B_AÂúVJ±E.Aèìm·yÐ_x0015_A|_x001F__x000D_D_x000E_$A_x001D_±Ú{§_x0015_A_x0003__x0003__x0003__x0003__x0003__x0003__x0003__x0003_ï¦+¥_x0002_3%A_x0003__x0003__x0003__x0003__x0003__x0003__x0003__x0003_&lt;ç0_x0005_#×%A_x0003__x0003__x0003__x0003__x0003__x0003__x0003__x0003__x0003__x0003__x0003__x0003__x0003__x0003__x0003__x0003_&amp;?U|_x000C_Ââ@$ý÷¼.A_x0003__x0003__x0003__x0003__x0003__x0003__x0003__x0003_3Ç®(_x0002__x0006_A_x0003__x0003__x0003__x0003__x0003__x0003__x0003__x0003__x0004_Ú¥Òîì@rñ7 .$A_x001A_Å_x001F__x0015__x000C_ù_x0004_A_x0003__x0003__x0003__x0003__x0003__x0003__x0003__x0003__x0003__x0003__x0003__x0003__x0003__x0003__x0003__x0003_ù¶ÀåB_x0013_Aä½ñ&gt;3î_x0011_A_x0011_¤ê_x000C_á@Ôl¢l_x0001__x0010_ A_x0003__x0003__x0003__x0003__x0003__x0003__x0003__x0003_®y&lt;$A¼R`ò~Õ@_x0011_h1ËQ¥_x0015_AªÈaÛ,Ü@"Bo _x000F_A_x0003__x0003__x0003__x0003__x0002__x0004__x0002__x0002__x0002__x0002_M3dÏ_x0001_A=FÅ_x000B_ö A_x000F_ª/ë'ü@1ºå°%!AKÜ&amp;$q_x0019_A_x0002__x0002__x0002__x0002__x0002__x0002__x0002__x0002_¶üñÍÅ_x0014_Atù_x000D_Aý_x001E_K¤¾_x0014_A_x000B_Ï&amp;	A_x0002__x0002__x0002__x0002__x0002__x0002__x0002__x0002_Ô_x001A__x0003_¢Ø$A_x0002__x0002__x0002__x0002__x0002__x0002__x0002__x0002_Ó.Úä)A_x0004_JöL_x000B_!!A½iÑ@Ûï_x0010_A_x001D_$7ª¦Z)A_x0002__x0002__x0002__x0002__x0002__x0002__x0002__x0002_ýÝçv_x0013__x0005_A±×_x0013_¸Ø­_x0013_A_x001D__x0004_àU¿&amp;Aá«_x0019__x001F_*ô&amp;A_x0002__x0002__x0002__x0002__x0002__x0002__x0002__x0002__x0002__x0002__x0002__x0002__x0002__x0002__x0002__x0002_\ËTm_x0002_Û/Að:øVV@.A_x0002__x0002__x0002__x0002__x0002__x0002__x0002__x0002__x0002__x0002__x0002__x0002__x0002__x0002__x0002__x0002_ÓaBÞË@"A"$9æm!Aà]µ+ÓÍþ@_x0001__x0002_cÓk_x0001_Ò@:_x0001_È%'_x001E_ A_x0015_Ù_x001A_ïA_x0016_A{Ö÷¾_x0003_é_x0001_A_x0001__x0001__x0001__x0001__x0001__x0001__x0001__x0001_Û[`ï.éò@ø=®/\_x0015_A_x0016__ùh7§"AQ_x0018_|_x0001_3Ï_x000C_A¼yyWò_x0014_A7õá_x0016_ý÷û@óèäe_x0011__x001E_A)_x0003_ÁÉüá.AÛ)ªÞÇ_x0014_Ð@ÌÙYäÓÜ_x0010_Aäº½dR_x0011_AÉî:_x0017_x=_x000C_A£äëÁd¡ý@_x0001__x0001__x0001__x0001__x0001__x0001__x0001__x0001_RÅäë&amp;R"A¸Ø¸xw"-A_x0001__x0001__x0001__x0001__x0001__x0001__x0001__x0001_tjÙ_x0017__x0010_A($_x0018_&lt;v,Al\»_x0010_AE^åx(2A}_x0006_æ_x001C_A_x0015__x0008_ü:;'AìÕ¯'Â&amp;&amp;Aø4À_x001E_è(A{_x000B_Í^vD0A_x0001__x0001__x0001__x0001__x0001__x0002__x0001__x0001__x0001__x0001_m¬íLö"A_x0001__x0001__x0001__x0001__x0001__x0001__x0001__x0001__x0001__x0001__x0001__x0001__x0001__x0001__x0001__x0001_¶qBz¯*Añ=_x0013_í_x0007__x001A_0Aéyãº$Aâ5ãbó$AÏÆ9_x001A_A_x0001__x0001__x0001__x0001__x0001__x0001__x0001__x0001__x0001__x0001__x0001__x0001__x0001__x0001__x0001__x0001__x0001__x0001__x0001__x0001__x0001__x0001__x0001__x0001_úð`Y_x001A_÷@Ôý(_x001D_$A¬2Ø#K¤.AApÎn#z,A_-+4_Ý_x000C_A]èý 6ç_x0015_A$_x000C_ÎG_x0012_é_x0006_A_x0001__x0001__x0001__x0001__x0001__x0001__x0001__x0001_^_x0001_L_x001D__x001D_AÚ'd_ì AÊ[~_x0013_(E'A@Bs©´8_x001A_A°&gt;Ø!AýWè&amp;e_x0010_Alrbèkí@Æ_x0002_;Zõì_x000C_A_x0001__x0001__x0001__x0001__x0001__x0001__x0001__x0001_À*|¯±"_x001B_AKË_x0018_µ¸ô@S_x0007_i;-_x0019_A_x0001__x0003_hB[lQ0Aïä;&amp;h)A_x0001__x0001__x0001__x0001__x0001__x0001__x0001__x0001_(MK:Ö*A_x001F_¬_x0014_KM$AæàQ$!N!AG}­_x000B_&gt;])A&amp;2-É'Ç÷@_7­8Èw'A_x0002_»gðn_x000C_AõÔËM±_x0007_AÊ1P ¦×_x0016_A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0003__x0001__x0001__x0001__x0001__x0001__x0001__x0001__x0001__x0001__x0001__x0001__x0001__x0001__x0001__x0001__x0001__x0001__x0001__x0001__x0001__x0001__x0001__x0001__x0001__x0001__x0001__x0001__x0001__x0001__x0001__x0001__x0001_J_x001F_ü_x0011_R&amp;AK_x0018__x0003_$²Ä3A_x0001__x0001__x0001__x0001__x0001__x0001__x0001__x0001_?¶¡¥´3A4LUß+_x000D_AmdU_x0014_!_x001A__x0013_Aæ§Ìï_x001D_Aºhâ®_x001D_ Aø}åWNH_x001C_AmÊÇøÉ*'AecÇhý__x0011_AË;îWwþ_x0014_Aî7®FÑ5_x001D_A_x0001__x0001__x0001__x0001__x0001__x0001__x0001__x0001_a_x0012__x000E_1e_x000F_Aê_x0008_ZæïK_x0010_A_x0002_Ñá¥Ø'A,ó¨è_x0015_A_x0001__x0001__x0001__x0001__x0001__x0001__x0001__x0001_O5ëe#/A½u-Gß(ADºÌ_x0015_È+2AZøÜÊñ'AWk¸äJ1A_x0008_zÖä*A_x0001__x0001__x0001__x0001__x0001__x0001__x0001__x0001__x0001__x0001__x0001__x0001__x0001__x0001__x0001__x0001_HõL_x0003__x0001__x0002__x001A_&lt;_x001D_AþÝjC: AøÆ_x0016_©_x0001_­5A_x001C_pÞ«²1A_x0001__x0001__x0001__x0001__x0001__x0001__x0001__x0001_ØÐ`­³_x0012_Aq/Ü?]1AzÂ_x0004_K|	AÐ]ëÌ_x0013_AR_x000F_«²Ê!_x000D_A´CmË×0_x001D_AvìØn_x0012_g%AËH³{-A¥KIÓ¥!5A)ñ·¬{_x001F__x0013_AXä_x001F_^_x001A_ARtÍ÷O+A ÞhT=_x0018_A¤_x0011_]Øúÿ_x001B_A"5q5Î*AÝ_x001B_ú¦w_x0018_A¤Ài_x0005_%Aì?@]_x0002__x0017_AU_x0016_ua¦_x0017_A-(Í?b(AQÞÔsÃ_x0003__x0012_AÒ_x000B_6_x0013_:£_x0015_A_x0001__x0001__x0001__x0001__x0001__x0001__x0001__x0001_øB¹¯C"_x0010_A_x0001__x0001__x0001__x0001__x0001__x0001__x0001__x0001__x0001__x0001__x0001__x0001__x0001__x0001__x0001__x0001_ÃTÆÑ_x0010_A_x0001__x0002_ô®ôA|N3AOÆ[Åpe1Add52Ô¼2Aþ¬Áë._x0014_Aèã¬.A_x0004_ð~&lt;©_x0013_%A_x0019_¤_x0012_@_x0014__x0012_A#,ÊÇF_x001F__x0015_Aì%ù°¯*AâÛg¡?_x001F_A¥t7(A_x0001__x0001__x0001__x0001__x0001__x0001__x0001__x0001_¢_x0008__x001E_|Q&amp;AÐÑz|_x001E_Am*7¸û_x000F_A5eµÎ_x0015_A¯U?`ë_x000B_AÖN_x0007__è,A_x0001__x0001__x0001__x0001__x0001__x0001__x0001__x0001_m'=Z2At_x0001_ÚÌ±Å_x001A_AækS^_x001F_c+A&gt;Ð­Ô(AA_x0018_-A+n5?Î/_x000E_A÷A_x000E_ÑÞ_x0018_A¹_x0019_bÒ£î4Ahc_x0007_&gt;+AÖµõ^S_x001E_#AxÀZÂ«_x0017_A»éJp7_x0014__x0013_AÏ¹_x0005_v_x0005_	_x0017_)A_x0005__x0005__x0005__x0005__x0005__x0005__x0005__x0005_Ðè»u_x0017_? Aso_x000E_1'AQ÷ºt_x0008_(A_x0005__x0005__x0005__x0005__x0005__x0005__x0005__x0005_¸*FP¦_x0010_A_x0005__x0005__x0005__x0005__x0005__x0005__x0005__x0005__x0005__x0005__x0005__x0005__x0005__x0005__x0005__x0005_v_x001A_Óó×«4A¼}\V_x000D_AS åö_x0004_2AJÑ	Ç&amp;A&lt;_x001B_\[.A²C_x0007_°g!A_x0005__x0005__x0005__x0005__x0005__x0005__x0005__x0005_é®ÑÓI_x0005_(A°YG¬:AÞ&lt;¨_x0003_÷_x000C_ Aí gW_x001D_AJ¢±3¼12A.Ë/?°_x0007_A_x0002_ß_x0016_¼iÑ_x000E_Aö­©Ê;(_x001E_Aô_x0001_l¶k}5A¡Øx¬Y_x0006_AuøÝ_x0005_P_x001C_A¹&amp;º«0*A1·©øàC*A¼ýRPL_x001B_A_x000B__x001C_\ù_x000C_AÂ _x0002__cÑ_x0018_A_x0008__x000E__x001B_ÁgH$AI_x0004_ð_x001E_Ð0!A_x0008__x0008__x0008__x0008__x0008__x0008__x0008__x0008_ÂÅ£_x0010_/_x0016_AÛ_x0005_²å$AFÛ&gt;*ã_x0011_AÆ_û»NÊ_x001A_AÉ ßrv%A_x0003_ëym®r_x0010_AÆÔ¼þ_x0004_N%AtPÎ.ãÒ5AæEÒßb_x0012_A_x0014_}, AHZ	$AH×_x0007_I_x0019__x000C_4A;¸IEU&lt;_x0018_Ac_x0006__x0003_¯­Ø_x000F_A_x0008__x0008__x0008__x0008__x0008__x0008__x0008__x0008_iK9q_x000D_A [ü&amp;L$ÿ@_x0008__x0008__x0008__x0008__x0008__x0008__x0008__x0008_¿HóÃ_x001B_¼'AÂ"&gt;(U¾_x0014_AXZf§gv A_x0001__x0017_hq&lt;1A_x0017_¨xmëR_x0014_A·½~{_x000B_AL[)_x0002_Á(A²u*_x0018_ðÁ*AÂ4Ç_x0010__x0016_-AZý_x0003_v´+AùUvw_x0003__x000B_[X3A[07¾*A¼ÙR×_x0016_3%AswÝf.AtP_x0001_¾'_x0003_0AY_x000C_vZ¢_x0014_A_x0007_ÚtËu°_x001E_A`fta_x0014_AéW_x0010_Óã3AGÈdÄ%*A¯$6_x001F_#A_x0003__x0003__x0003__x0003__x0003__x0003__x0003__x0003__x0003__x0003__x0003__x0003__x0003__x0003__x0003__x0003_ Çî¼7%A$Vïß ë#A`ºD""_x001B_A¯ÂsÎòÍ_x0012_Aè_x0004_ [1A_x0005_ýV=¶8A_x0015_øòàEÕ_x000E_A;íçM\Ö_x0002_A&amp;±t¦Þ=4A¾O=ý6_x0013__x0019_A_x000F_Ó$N_x000C_$.A_x0006_6¨ßì_x0010_AÕ°Q6î1A³ëõ_x001C_°_x001A_Ai¼ó6"AßZ_x0005_Øß_x000D_3A_x0003__x0003__x0003__x0003__x0003__x0003__x0003__x0003_Ñ	_x0005__x000F_hs A'oÖûÖ_x001F__x0008_A_x0002__x0004__x0002__x0002__x0002__x0002__x0002__x0002__x0002__x0002_Û_x0003_Åþ"+A¦[Ò¸ë5A_x001A_ßªo_x0011_5.A{iL_x0015__x001A_I#A~Ì¡Ü_x000D__x001D_Ad6ûn_x0008_à7Aµ_x001F_ËË"A/îÿWxz_x0003_A{Ñ_x0014_®_x0017_A;_x000D_+rKÿ_x0012_Aÿí¨·_x001A_AÃû:èe1A_x001E_´è7_x000C_S_x0017_A_x0005_NòÈE,Aç±#é_x0001_A|·U&amp;A_x0002__x0002__x0002__x0002__x0002__x0002__x0002__x0002__x0002__x0002__x0002__x0002__x0002__x0002__x0002__x0002__x0002__x0002__x0002__x0002__x0002__x0002__x0002__x0002_±É_x0006_a1A§rÇ_x0017_:_x000F_-A_x0002__x0002__x0002__x0002__x0002__x0002__x0002__x0002_À-BðÎ_x000D_A ;ÈK_x001C_Aî_x001E_I[É A_x0002__x0002__x0002__x0002__x0002__x0002__x0002__x0002__x0002__x0002__x0002__x0002__x0002__x0002__x0002__x0002_¦XtÆô,AÑãp_x000E_=_x000B_A_x0002__x0002__x0002__x0002__x0002__x0002__x0002__x0002_`_x001D__x0002__x0003__x0011__x0015_2AÀxåPè0AúáýyTè$Aþ×Ìï®n_x0018_AÕ3èRs*_x000F_A_x0002__x0002__x0002__x0002__x0002__x0002__x0002__x0002_èÈþo3AÁ_x0017_8}M*_x0010_A@){SÌsÿ@D~	m_x0015_A7jðHÍ=-AZSØì_x0012_Æ_x0012_A_x001A_ _x0011_Æ_x0001_3A_x0002__x0002__x0002__x0002__x0002__x0002__x0002__x0002_Ïâ;¶_x0014_ANh&lt;_x001F_X3As(%s_x0013_A_x0002__x0002__x0002__x0002__x0002__x0002__x0002__x0002_ë¿_x000D_4QU3Aå.oÉì_x0016_ASvý!Aê+ºb_x0013_AP_x000D_:@:_x0003_A¶¡ª_x001E_AµÃ&lt;Ô¸é0AØ¯ì&gt;_x0015_Aôa·¡Fg1A¤þ_x0006_aN"A_x0002__x0002__x0002__x0002__x0002__x0002__x0002__x0002__x0002__x0002__x0002__x0002__x0002__x0002__x0002__x0002_ÊíD5A_x0002__x0002__x0002__x0002__x0002__x0002__x0002__x0002__x0001__x0003_;ßÞì_x001F_0Aa_x001A_*lÆ+A®8:Z_x000C_A_x0001__x0001__x0001__x0001__x0001__x0001__x0001__x0001_°oSÖ2AÐ¦]'Ê2AÃ?{P7!ApLñ_x0002_²4A¼ü·w3#Am¤îÜ~_x001D_AÆ}Ïc#Ø)A_x0001__x0001__x0001__x0001__x0001__x0001__x0001__x0001__x0001__x0001__x0001__x0001__x0001__x0001__x0001__x0001_²¥vE8_x0002__x000C_AZçÂ_x0013__x000B_A·Î¦Iu.A°_x000C_0vö_x0019_A_x0001__x0001__x0001__x0001__x0001__x0001__x0001__x0001_¿ítÜ1A²«t#_x000E_A5C_x001E__x0014_Ê0A1à²jâ_x0008_2A÷àó6+AH°_x0016__Ù[5A_x0001__x0001__x0001__x0001__x0001__x0001__x0001__x0001__x0001__x0001__x0001__x0001__x0001__x0001__x0001__x0001_ùõÛ§x5A_x0001__x0001__x0001__x0001__x0001__x0001__x0001__x0001__x0001__x0001__x0001__x0001__x0001__x0001__x0001__x0001_ed6ÄßH2AjUÐ^çÎû@_x0001__x0001__x0001__x0001__x0001__x0002__x0001__x0001__x0001__x0001_9L¹qS4A&gt;yF_x0017_Azë´Rì&amp;AÜñé¦V_x001F_AH±÷¢Q_x0012_ArQsE±Í_x0010_A&amp;"_x0015_MÇ_x0014_A©Oß½³1AÔóIö_x001B_A_x0001__x0001__x0001__x0001__x0001__x0001__x0001__x0001_Sº1_x0006_¬{1AM=ê_x001D_	+_x000C_Aª=	Ä/A_x0004_qKë_x000B__x0011_A_x0001__x0001__x0001__x0001__x0001__x0001__x0001__x0001_àm'Ý_x0015__x0007_Ax_x0013_Zf©%A_x0014_bîýeP_x000F_ApS_x000D_R·ç A_x001B_±º_x0012_$A_x0001__x0001__x0001__x0001__x0001__x0001__x0001__x0001_Ëºðd&lt;6A_x0001__x0001__x0001__x0001__x0001__x0001__x0001__x0001_já¶v'_x0013_A_x0001__x0001__x0001__x0001__x0001__x0001__x0001__x0001_ü_x0012_4¿?_x0008_A_x0005__x000D_®!§Ô A_x000F_U²¬ I1A_x0001__x0001__x0001__x0001__x0001__x0001__x0001__x0001_¸x%Í8	6AubsÞcu$A_x0006__x000D_ _x0002_4nú.A_x0006__x0006__x0006__x0006__x0006__x0006__x0006__x0006_§_x000E_K¼\Ë_x0010_A_¯lýÓ»1A_x0006__x0006__x0006__x0006__x0006__x0006__x0006__x0006_p ðäs.A6u(8í"_x0006_A¨Â]a¿ AQôräÑ 0AS÷¥_x000E_#}_x0007_A_x0006__x0006__x0006__x0006__x0006__x0006__x0006__x0006_gô)æHk)A_x0019_2D&lt;_3A_x000C_a	_x0010_1_x000E_AÊâø®I_x0005_A_x0008_áïëµU0A_x0006__x0006__x0006__x0006__x0006__x0006__x0006__x0006_\l¹hF_x0004__x0012_A_x0006__x0006__x0006__x0006__x0006__x0006__x0006__x0006_Ìx0*)°_x0013_A±à_x0005_åO2AdÀú&gt;È-AÏxò&amp;Hn1AxU_x0001_ø_x000E__x0003_$A´Ét_x0015__x001D_N0A_x0006__x0006__x0006__x0006__x0006__x0006__x0006__x0006_l¾ëä%AX­,?ÿ?_x0019_AútÔ2_x0008_ 6AM_x0001_þ}Þ`_x0015_Am"LA0A_x000B__x0017_¤_x0002__x0005__x0002__x000F_Aw_x0003_ÀÖX_x0015_A_x0004_ÀèÔ¯_x0016_A_x0002__x0002__x0002__x0002__x0002__x0002__x0002__x0002_&gt;!_x000C_V93AËí_x000D_7SD_x001D_AÃñ	I_x001E_y_x0004_A_x0002__x0002__x0002__x0002__x0002__x0002__x0002__x0002_[_x000F_´a_x0001_¦2AcÅÃ_x0003_%*_x0016_A_x0002__x0002__x0002__x0002__x0002__x0002__x0002__x0002__x0002__x0002__x0002__x0002__x0002__x0002__x0002__x0002_¥Ù´Mg90APªÐôO&gt;_x0014_A9wt³_x001F_"Ah_x001A_¶_x001B_ª$AeúÈÁ1A$-n¢Ý_x0011_AÿON_x0019_q_x0018_A%w¿Îý%%AdÕUôQ·3AÇMò7ÔE5A_x0004__x0003_áñüD'AY+F_x0014_?_x0003_5AL/F_x000B_Âw-A_x0002__x0002__x0002__x0002__x0002__x0002__x0002__x0002_ÂÖzÚ]m A_x0014_àïQ_x0007_A_x0002__x0002__x0002__x0002__x0002__x0002__x0002__x0002__x0002__x0002__x0002__x0002__x0002__x0002__x0002__x0002__x0002__x0002__x0002__x0002__x0002__x0002__x0002__x0002_ãW à&amp;;-A_x0001__x0004_äO_x0001_º(A±Ó_x0010_î·_x0003_AÝ_x0012_ÿ'÷_x0005_Aþ_x001A__x0008_·'4AHÃû²µ A_x0001__x0001__x0001__x0001__x0001__x0001__x0001__x0001_¼µGw2AÂEptu­#Aß$÷6_x0003_,_x0001_A÷§DÏI¶1A_x0005_©ÎP3A_x0005_©_x000D_êQ5Aö_x0014_éÄÿw	AáÉ_x001D_È7_x0011_A2ÚØäÀ_x0017_!Az_x000C_sç»1AÁ¥)ù|å(A_x0006_&lt;%_x001C_A¿]mbÿÇ	A_x0001__x0001__x0001__x0001__x0001__x0001__x0001__x0001__x0001__x0001__x0001__x0001__x0001__x0001__x0001__x0001__x0001__x0001__x0001__x0001__x0001__x0001__x0001__x0001__x0002__x0006__x0019_[*q_x0018_AM_x0012_x_x001F_8­_x0010_AÈ_x001B_ÃO;(4A_x0001__x0001__x0001__x0001__x0001__x0001__x0001__x0001_¯c?_x0008_'r_x000F_Am)Là _x000F_AfxRìÂe_x0011_ANiS_x0002__x0018__x0012_Ax|I_x0002_qÐ_x0012_Ap_x0006_#_x0013__x0001_	êA_x0015_A_x0007_bÂ~oF2A_x001D_çæô)2Anßt]_x0001_,AfðH_x0019__x0008_$AVÔgóJ_x001E_A.[ÙeMi_x0013_Aä_x0001_ý_x0008__x001B_At]UY_x001B_A_x0001__x0001__x0001__x0001__x0001__x0001__x0001__x0001__x0001__x0001__x0001__x0001__x0001__x0001__x0001__x0001_µ&amp;9_x0012_!_x0006_A_x0007_Ö_x0001__x0017_ºú_x0014_A_x000E_¸¶ÔÔ_x0013_A_x0001__x0001__x0001__x0001__x0001__x0001__x0001__x0001__x0006_¿_x0004_f8Ñ_x0016_A55á $_x0014_AýZ5yR_x0008__x001E_A{r¢_x0007_¡_x0002__x0006_At¦,U_x0003_Ë%Ai_x0011_N²_x0013_AÆÝß¨¼_x0017_A_x0001__x0001__x0001__x0001__x0001__x0001__x0001__x0001_£ðÿ¢tK'AP¶F·«\_x0013_A.ÈôB3A_x001C_q&amp;W¯_x001E_A_x0001__x0001__x0001__x0001__x0001__x0001__x0001__x0001_V7_x0005_f_x0006_g_x0006_A]ÒõÏ5Aõ;é£ÄC)A,Ä_x0011_±HU,A_x0002__x0003_@_x0013_&amp;*AÌtËä%A_x0002__x0002__x0002__x0002__x0002__x0002__x0002__x0002_"¢à­ýo*A_x000E_Ä_x000B_NkK_x0006_Aø0¶Õ_x001A_A_x001C_¯_x0010_'S4A³;ù	êH_x001A_A`_x0014_ä¸¼_x001B_AÜe}:x_x0018_ADÁ@³Øî$Aì1wíX1A_x0008_æ_x0007__x0015_ð&amp;A"nf_x000D_Dê(Ae_x0018_¾I¿_x0010_.A±¡qÏ¡¾!A±Q! s$_x001A_A_x0002__x0002__x0002__x0002__x0002__x0002__x0002__x0002_v¾±_x0001_ëi#A_x0007_IUäPí4AZ_x000F__x0013_ëT_x001A_A_x0002__x0002__x0002__x0002__x0002__x0002__x0002__x0002__x001B_¾ÖüK_x0010_A_x0002__x0002__x0002__x0002__x0002__x0002__x0002__x0002__x0001_¦åR~%AÉïwW&amp;Aßp#t_x0011__x001F_AÂö^àÄ-A±!,B&amp;ç_x0001_A2ÅVa_x0015_z_x0012_A®l_x0010_öÑ_x000B_1AhÒ_x0012_~_x0001__x0003_ïÝ_x0014_Aw_x0007_î_x0015_-A¦ê_x000D_ì4A·!ÎDM_x0017_AºwrOQ_x0005_AU_x000D_6_x001F_ñ_x000B_AÃaæÇÐ_x000B_A_x0001__x0001__x0001__x0001__x0001__x0001__x0001__x0001_éé!ÐûW,A_x0001__x0001__x0001__x0001__x0001__x0001__x0001__x0001_*¿ÏÚÚp_x0014_AÈêÈÂ!e_x000E_A¾©²P¬.A{¼_x0013_6_x001D_2ATApuó_x0014_)A_x0001__x0001__x0001__x0001__x0001__x0001__x0001__x0001__x0001__x0001__x0001__x0001__x0001__x0001__x0001__x0001_«ð_x0002__x001D__x0012_A_x0001__x0001__x0001__x0001__x0001__x0001__x0001__x0001_Ù²*_x0018_2A_x0001__x0001__x0001__x0001__x0001__x0001__x0001__x0001__x0001__x0001__x0001__x0001__x0001__x0001__x0001__x0001_þ³ÀÍ÷u_x0015_AMÙ3úÄ_x0018_(A¢©fB(Al[ý_x000D_P4A¿¾ðh&gt;1A_x0001__x0001__x0001__x0001__x0001__x0001__x0001__x0001__x0004_ÇÑ#ÐT_x0015_AÞ×)_x0002_JÆ_x0018_Aþ_x0005_f3ñ)A_x0001__x0001__x0001__x0001__x0001__x0001__x0001__x0001__x0005__x0006__x0005__x0005__x0005__x0005__x0005__x0005__x0005__x0005_vÌ:&lt;_x0004__x000D_A[qfc,(A_x0005__x0005__x0005__x0005__x0005__x0005__x0005__x0005_ó¨ì[1A_x0004_99±ï_x0003_A³	X7m_x001A_A_x0005__x0005__x0005__x0005__x0005__x0005__x0005__x0005_©¶Æ_x0014_bÜ-Ajè¦:¬Í%AuhÎ²¡_x001D_(A_x0005__x0005__x0005__x0005__x0005__x0005__x0005__x0005__x0005__x0005__x0005__x0005__x0005__x0005__x0005__x0005_(¸Ó^1ç%A_x0005__x0005__x0005__x0005__x0005__x0005__x0005__x0005_+×ðCÙ_x001C_A_x001E_y«Î_x0017_A_x0005__x0005__x0005__x0005__x0005__x0005__x0005__x0005_»IØQ  AF_x0012_Æ_x0017_,&amp;A_x0005__x0005__x0005__x0005__x0005__x0005__x0005__x0005_¶Xª_x000D_j_x001C_AB¯È¨´-&amp;AxÀþq_x0002_x/A_x0005__x0005__x0005__x0005__x0005__x0005__x0005__x0005_¸v5v¯ã+AÕ°JPþ_x0010_A_x0010_w^1A=Ãg_x000E_ Ae_x000C_Ul­&amp;AÂ_x0001__x0005__x001B_A_x0005__x0005__x0005__x0005__x0003__x0004__x0003__x0003__x0003__x0003__x0003__x0003__x0003__x0003__x0003__x0003__x0003__x0003__x0019_Èp[A1AJ¤·c_x0019_,Aî_x001D_¹Þ4A_x0003__x0003__x0003__x0003__x0003__x0003__x0003__x0003_Ã_x0019_Vj¢_x0019_2A(Å=pÈö#A_x001D_åF¼_x0013_Ò_x0017_A_x0003__x0003__x0003__x0003__x0003__x0003__x0003__x0003_ö	_x0018_|·&amp;_x0002_A_x0003__x0003__x0003__x0003__x0003__x0003__x0003__x0003_(ó2Q2A&amp;þÀÏ_x000B_4A_x0003__x0003__x0003__x0003__x0003__x0003__x0003__x0003__x0003__x0003__x0003__x0003__x0003__x0003__x0003__x0003__x0003__x0003__x0003__x0003__x0003__x0003__x0003__x0003_½#Bó´&lt;0AâÀ_x0019_J¡7_x0013_AÄ}_x0001_×+Aø_x0017_ù¶a_x0016_Añbø|!2Aíþ_x000F_uP_x0013_AÉ±$Ñ_x001C_&lt;'AìB_x0005_ðd_x0003_A_x0003__x0003__x0003__x0003__x0003__x0003__x0003__x0003__x0003__x0003__x0003__x0003__x0003__x0003__x0003__x0003_ôÜÞæ´$AÐÁñZ#Ay{n_x0006_Ö'_x0012_AµYî\m,A_x0003__x0003__x0003__x0003__x0003__x0003__x0003__x0003__x0001__x0007_P»_x0016__x0001_Dü5A_x0001__x0001__x0001__x0001__x0001__x0001__x0001__x0001__x001B_¿Í&gt;_x0002__x0008_Aa^3×61A1ºÍó»_x0004_A_x0001__x0001__x0001__x0001__x0001__x0001__x0001__x0001__x0010_8Ãõ_x001A_AÉjÆ«_x0005_(A_x0001__x0001__x0001__x0001__x0001__x0001__x0001__x0001_v¯wVý8AµJ¨XKÙ1A_x0005_./±_x0003_C,AÖK¸Í&lt;º_x0012_A_x0001__x0001__x0001__x0001__x0001__x0001__x0001__x0001_ôk_x0013_È_x0003__x0010_1A¹zµ_x0004__x001A_L/Av_x0014__x0018_ e%_x0010_A_x000D_ãÃ#_x0018_Aí(wÅ.¦_x0015_Ar_x001C_Ó|ñ_x0018_A_x0006_Ò×¿_x0018_'A_x0001__x0001__x0001__x0001__x0001__x0001__x0001__x0001__x0001__x0001__x0001__x0001__x0001__x0001__x0001__x0001_²T^Ì#8A_x0005_Aª'¹2AÃðÉ$ù.AO Ù¹t·_x0013_A_x0001_&amp;øfÏ"A6.%_x0005_'A_x0006_èun_x0003_Å5AH¬)Q2Aºê_x0018__x0003__x0006_4Å*Aì¯_x0001_Þk.AÑ_x0007_äPY_x0018_AS-äâ4AÓ}((Ì_x000D_$A_x0003__x0003__x0003__x0003__x0003__x0003__x0003__x0003__x0003__x0003__x0003__x0003__x0003__x0003__x0003__x0003_±Ñ_x0016_r_x0002_6A_x0003__x0003__x0003__x0003__x0003__x0003__x0003__x0003_ÂHýÿ2_x001A_AWHOLI_x0019_3A_x0003__x0003__x0003__x0003__x0003__x0003__x0003__x0003_×ëÎlà1A_x001A_BÁ´_x0005_AZÅÆc2AU¯_x0015_ª÷2A_x0004_Wò:}_x000F_AÔu_x001F_du/4A_x0003_*_x0013_,A¸U¢gí5_x0014_A9n"Ët(A°Äòà-Ajt	A_x0003__x0003__x0003__x0003__x0003__x0003__x0003__x0003_B_x001A__x0016_Ë¸$A_x0003__x0003__x0003__x0003__x0003__x0003__x0003__x0003__x0013_)óç+Aø$_x001C_Î_x0004_å_x001C_A¹i_x000B_gÓ0AªJ²"¿_x001C_A5üàZô_x0010_A_x0003__x0003__x0003__x0003__x0003__x0003__x0003__x0003__x0007__x000E__x0007__x0007__x0007__x0007__x0007__x0007__x0007__x0007_S_x0014_ûÿ¾ã/Añp_x0003_$_x000F__x000E_A_x0007__x0007__x0007__x0007__x0007__x0007__x0007__x0007_ð¡NÝ_x0012_Y-AæRÛ~_x0017_"AÛ_x0006_¦.A+Ý_x000C__x0008__x001A_04A_x0007__x0007__x0007__x0007__x0007__x0007__x0007__x0007_²_x0002__x000E_[ët_x001A_A¿¿ç_x0006__x001A_%Acl	¹_x001C_Aµ_x0004_ÿ"_x0002_£_x000B_AÇÉÇ×!Ap/áÖ	AË÷ó¥w_x001B_A_x0007__x0007__x0007__x0007__x0007__x0007__x0007__x0007_X!xÅ._x000E_AÿYÈ_x001B_û _x0019_A ¢ò½è=_x0013_Aí2S|a_x0001_1AyòÛ_x000E_ 2A}ô_x0010__x000D_Ùg(A)FØ'%AP1ý0nÄ_x0008_Al`Y@À!Aqë§_x001C_O_x0014_(A¬a¤VëÓ_x000E_AÓ6ÍzK2A3ü8_x0005_^0A_x0006_·ÌeÓ4A9_x0013__x0015__x0003__x0004_Á_x0010_A_x0003__x0003__x0003__x0003__x0003__x0003__x0003__x0003_$ôB_x000D_64A_x001E_D_x000D_ùö8_x0016_AöÐÆ_x001E_'2AGRbÔ__x0013_A_x0003__x0003__x0003__x0003__x0003__x0003__x0003__x0003_	Ý_x0005_&amp;#_x000F_1At_x001E_e&lt;\2Asß0_x0002_ï3A_x0003__x0003__x0003__x0003__x0003__x0003__x0003__x0003_jÜÔö;t	A7_x0013_»©0AwÁRâ_x0007__x000D_AC¹º4_x000D_ù_x0014_A¸;°ÿÆ_x0013_AkF{)_x0017_A_x0015_½_x0019_ÀÍlþ@Ù_x0010_Ï_x001F__x0014_A_x0003__x0003__x0003__x0003__x0003__x0003__x0003__x0003__x001E_/¼úl(Aá,·E.â(A_x0003__x0003__x0003__x0003__x0003__x0003__x0003__x0003_Ê_x0002_­0¯²'A_x0016__x0010_²à_x000E_AKò_x0001_ô1A#ÕW}'p_x0008_A_x0002__x0013__x000E_Hnò)A_x0003__x0003__x0003__x0003__x0003__x0003__x0003__x0003_c&amp;^4®Ä$A_x0003__x0003__x0003__x0003__x0003__x0003__x0003__x0003_¸xÑ^^§_x0016_A_x0001__x0004_^è9_&amp;A4ËºdT-AvõÉ:?_x001D_Að-°9'Aû97ìA0_x0016_A°_x0011_-A_x0003__x000D_A°Hº(ÿÀ_x0013_A_x0007_Wê@Ö3.A²ö_x001C_0R3AÀg·_x000D__x0010_AMËu!Õ_x0012_A_x0011_%áÿ¼_x000F_#AØOX%_x0018__x0006__x0001_A8°J*P*AÑÿfî±B_x000C_A_x0015_c_x0019_[x6AÙ_x0017_ÁXÀ*_x0004_Aò¯£Wn3AÇA_x0016_¯_x0015_9_x001E_Ad_x0015_/L"A§_x001E_Å_x000D_¶)0AT¬¥0k$A_x0002__x0005_°ÿ5AîÖ_x000C_Ñ,_x001A_*AÓe}&amp; 4Az¬_x0006__x001B_:ä1A_x0001__x0001__x0001__x0001__x0001__x0001__x0001__x0001_zJ¾ëÈ_x0013_$A oÐû_x0005__x0008_,A_x0001__x0001__x0001__x0001__x0001__x0001__x0001__x0001_ýÎ_x0013_dF!Aé=n_x0003__x0004_ÌÔ_x0014_AA^Fi_x0019_Añÿ;b_x0013_°!A)dY|(AÉûÞ´_x0013_AòGc_x001D__x0016_AÅ¤Z,_x0001_X_x0017_A_x001D_JÃqU1Ans_x0005_(ßY_x0004_A&amp;ù_x0005_Bè_x000C_A}¤íér#_x0010_A9ÐæF¤Û_x0019_A_x0015_$(*ßÖ'A.C5a	A_x0006__f+¥1A_x0003__x0003__x0003__x0003__x0003__x0003__x0003__x0003__x0003__x0003__x0003__x0003__x0003__x0003__x0003__x0003__x0003__x0003__x0003__x0003__x0003__x0003__x0003__x0003_×_x001F_^Àä¨_x0016_AæÝº_x0019__x0017_S,A_x0006_ÀÜ*Y*AUO£þ)h)A_x0002_ÝM´_x000F__x0007_A3_x001C_C+Ú2Ay_x0007_êýÂ[,AâQ}Ð_x0004_5A_x0003__x0003__x0003__x0003__x0003__x0003__x0003__x0003_¡ubL_x0012_A'¡­CÚÍ_x0011_A_x0005__x000D__x0016_Ayî©_x001D_f_x0010_A®_x0007_d-+ÿ_x0013_A_x0002__x0003_9åU¢Çd1A_x001E_=¹_x0019__x0007_Ó_x000E_A#ü°_x0008_AÅ¼¥\_x0016_A±a ½,	A_x0017_Oyrjü0A_x000C_¹E]-_x0013_A³Õ¥&amp;_x001D__x001B_A·¡C(V~1A_x001E__x001F_ÊF°_x0004_+Aßþ0àí_x0001_A_x0002__x0002__x0002__x0002__x0002__x0002__x0002__x0002_É_x000D_»½ÐW_x0007_A_x000F_%£×_x0011__x0003_A_x0002__x0002__x0002__x0002__x0002__x0002__x0002__x0002_4|?ï°2A_x0002__x0002__x0002__x0002__x0002__x0002__x0002__x0002__x0002__x0002__x0002__x0002__x0002__x0002__x0002__x0002_ÀPLQ\~8A_x0002__x0002__x0002__x0002__x0002__x0002__x0002__x0002_­]ê|-_x0014_AºÉ_x001B_Çu0AßfÒ_x0012__x0014_â_x0015_AK_x0002_DA_x001F_&amp;A¶/U_x0004_&amp;£2A_x0002__x0002__x0002__x0002__x0002__x0002__x0002__x0002_Þ_x000C_«&gt;øç'ANàÎu_x0015_G*Aë_x0002_ô_x001A_Í3AÍvô¢_»$A_x0002__x0002__x0002__x0002__x0002__x0002__x0002__x0002_'7:¿_x0003__x0004_sÂ5AòS_x001C_ÏÕW_x0012_A_x0003__x0003__x0003__x0003__x0003__x0003__x0003__x0003_½5Òá¹½3A_x0003__x0003__x0003__x0003__x0003__x0003__x0003__x0003_]£hçs_x0010_APµê®ø_x0017_A·q_x0012_º¨_x001E_AIJ¤_x000E_	_x0012_Að_x0006_´0Q_x000C__x0015_AÓ_x0002_Á[H"A&lt;wG2µ(A_x0008__x0004_¹WYÐ_x001F_A_x0003__x0003__x0003__x0003__x0003__x0003__x0003__x0003_§l¿U8"A¤vÀNs#A·©_x0010_i¾#_x000F_AIó?­Ô0_x0012_A_x0001_QÞÔ_x0008__x0010_A_x0003__x0003__x0003__x0003__x0003__x0003__x0003__x0003_ÊýH¾_x0005_6AWO_x0015_­E)AïQl,ì_x0011_A_x0003__x0003__x0003__x0003__x0003__x0003__x0003__x0003_iZjåÝÂ"AÍÿ[èÉ_x0005_A_x0003__x0003__x0003__x0003__x0003__x0003__x0003__x0003_¦_x0010_¤Z1AA&gt;Þ¹z#_x0017_A~²Sâ}_x0003_AÝB_x0008_ÞíH_x0017_A_x0003__x0003__x0003__x0003__x0003__x0003__x0003__x0003__x0001__x0003_ã#K9$Ô_x001F_AÍW×,Â"A_x0014_)4Ð	_x0003_AZQ_x001C__X/Aª_x0002_äù5A¡ kÚyâ_x001F_A¨3_x0007_õÍÒ_x001F_AÌ_x0015_|F³	AM*¥ÞÞý3A¸_x000C_Ù·üT,A¨@Æ_x0015_sØ4AæM_x001A_	ÒÏ_x0008_A_x0001__x0001__x0001__x0001__x0001__x0001__x0001__x0001_´HÍÎ#AR_x001D_,,ò_x0016_A&lt;ÿÂ+A·A\¯&lt;_x001B_AÎçÔ&lt;\ A_x0001__x0001__x0001__x0001__x0001__x0001__x0001__x0001__x0001__x0001__x0001__x0001__x0001__x0001__x0001__x0001__x0019_³ÅJ_x001B_Y-A_x0001__x0001__x0001__x0001__x0001__x0001__x0001__x0001__x0007_¹S&lt;Ô$A&amp;CÕ 3A3A£ÚÌ/_x0008_Þ/A_x0006_ü_x001A_ª-#A#Xk¨_x0005_!AÑ·`Ð_x0011__x0010_A{U¨Íß#0Aõ_x000B_ÿÚÄÌ6AÜõà|_x001E__x001B_AP]º_x0001__x0002_ß.A_x0001__x0001__x0001__x0001__x0001__x0001__x0001__x0001__x0001__x0001__x0001__x0001__x0001__x0001__x0001__x0001_ÒRÙtÇ%A_x0001__x0001__x0001__x0001__x0001__x0001__x0001__x0001__x0001__x0001__x0001__x0001__x0001__x0001__x0001__x0001_øåßjþû_x0011_A&lt;ÿ|_x0008_A÷+é&amp;}d_x0013_A_x0014__x0016__x001A_íw_x0018_A_x001C__x001F_][$Aø¿þoN±(AÍÈ\mk1A"Ìë$AÓ7gSMs_x0018_A_x000E_&amp;¡&amp;øÅ_x0017_AÝÛºÏ_x000E_*A_x0001__x0001__x0001__x0001__x0001__x0001__x0001__x0001__x0016__x0007_ä²Æ_x000C_A¯_x001F_àë¥_x000C_1A_x0002_æ'+A_x0001__x0001__x0001__x0001__x0001__x0001__x0001__x0001_Vè&amp;Aôx_x000E_A¡°ÛÄ£o_x0013_AK9µÁ^ÿ#A±_x0016_#Ð.|)A½êA90AÓ¾±Êæ_x000C_AvU³ÜÇz2AÅS¸F_x000F_F+A_x0001__x0001__x0001__x0001__x0001__x0001__x0001__x0001_D;å®­_x001C_A_x0004__x0005__x001E_[±¹Ns_x0017_A_x0004__x0004__x0004__x0004__x0004__x0004__x0004__x0004_yYZ/î/Aós(2_x000E_ñ6A_x001B_ÔcÐY'ARö²l_x001C_A_x0014_-B_x001C_É7AR_x001B_ëµã"AÌ_x0001__x0014_3f_x0012_A_x0004__x0004__x0004__x0004__x0004__x0004__x0004__x0004_ÀNm	~_x0002_Ab´	Ë2Aå!üüJÈ_x0011_A_x001E_ÿwØ_x0014_A_x0004__x0004__x0004__x0004__x0004__x0004__x0004__x0004__k8_x001A__x0003_«_x001E_A©·ì²qm,AD²®À6-Aõæ3tç0AX¥ýÖus0A¯_x000F_y&gt;X-A_x0014_Ò9þb¥_x001C_A~Q"Öª´4A_x0012__x0010_Û#A_x0004__x0004__x0004__x0004__x0004__x0004__x0004__x0004__x0007_6Ê@?_x0012_AÃ¼_x001D_f_x0012_A_x0013__x0015_Á­l*AUKá_x0001_2A_x0004__x0004__x0004__x0004__x0004__x0004__x0004__x0004__x0004__x0004__x0004__x0004__x0004__x0004__x0004__x0004__x0004__x0004__x0004__x0004__x0002__x0003__x0002__x0002__x0002__x0002_T@¨;Lø_x0015_ARB«ãô_x000E_$A_x0002__x0002__x0002__x0002__x0002__x0002__x0002__x0002__x0002__x0002__x0002__x0002__x0002__x0002__x0002__x0002__x0002__x0002__x0002__x0002__x0002__x0002__x0002__x0002__x0019_ÂÈÄ)A¯Zl0¿_x001E_A¿°¤W¹	_x001A_AºRÑ·¦_x001B_A}º_x001C_¸zè3A_x0002__x0002__x0002__x0002__x0002__x0002__x0002__x0002__x0002__x0002__x0002__x0002__x0002__x0002__x0002__x0002_ª_x000F_¼nÖÙ_x0016_A_x0002__x0002__x0002__x0002__x0002__x0002__x0002__x0002_ÎÑ¥Phy_x000C_A_x0002__x0002__x0002__x0002__x0002__x0002__x0002__x0002_Ï÷WId#A7i|¢Ò"A]£¬Àe1A;©`À+_x001E_A6¢dÊû_x0001__x0010_A_x0002__x0002__x0002__x0002__x0002__x0002__x0002__x0002_³»C_x0002_ö_x0012_AúçcD5&amp;#A+È_x000D_òÁ$A_x0002__x0002__x0002__x0002__x0002__x0002__x0002__x0002__x0002__x0002__x0002__x0002__x0002__x0002__x0002__x0002_ª¥Ï_x0006__x0005_5A®_x001F__x001A_{a$Af\_x0001_Rh*AÕ_x0001_S_x000F_Í2_x000D_A_x0001__x0002__x0001__x0001__x0001__x0001__x0001__x0001__x0001__x0001__x0001__x0001__x0001__x0001__x0001__x0001__x0001__x0001_2ôëöï	AØ×Nî_x0003_-_x0011_ARÌplÏ¸"A_x0017_F;&amp;â_x0002_AÐ£§f(Ï_x000D_Ac¾ý­t_x0002_A_x0001__x0001__x0001__x0001__x0001__x0001__x0001__x0001_Ä_x0019_Tl_x0018_A_x000F_9PL_x0016_AlW-äq_x0010_A8£èt£+%AØðÊ{+¢_x000B_Añ#cvÜp_x0002_A_x0011_pwä$A_x0001__x0001__x0001__x0001__x0001__x0001__x0001__x0001_Çmm£&amp;_x0005_Aý_x000D_k?_x001B_1AuW%E1AÑ_x0002_WØ_x001C_A_x0012_dÀSé3A_¾z_x0013__x0018_-Aßa'_x000F_A_x0001__x0001__x0001__x0001__x0001__x0001__x0001__x0001__x000B_'0.ìS3A¢y]\£`!Aäó¡]î_x0013_A_x0001__x0001__x0001__x0001__x0001__x0001__x0001__x0001_;g@_x0019_ A_x0001__x0001__x0001__x0001__x0001__x0001__x0001__x0001__x0001__x0001__x0001__x0001__x0002__x0003__x0002__x0002__x0002__x0002_"1Hbã_x0012_A_x0002__x0002__x0002__x0002__x0002__x0002__x0002__x0002__x0002__x0002__x0002__x0002__x0002__x0002__x0002__x0002__x0002__x0002__x0002__x0002__x0002__x0002__x0002__x0002_½×DBH "AR_x000E_suäé_x0013_A'Îbæ¦_x000F_AÇ~â_x000D_°ð-As[ö_x001C_V°_x001F_Aà7_x0017_ â0AÅÈ³V³C_x0003_AÜCguÊM.A_x0002__x0002__x0002__x0002__x0002__x0002__x0002__x0002_z#_x0001_/1_x0015_ABé¬&amp;©ð_x0006_A_x0002__x0002__x0002__x0002__x0002__x0002__x0002__x0002_Pc©_x000C_¤-A¾½_x0013_Wt_x001E_A_x0002__x0002__x0002__x0002__x0002__x0002__x0002__x0002__x0002__x0002__x0002__x0002__x0002__x0002__x0002__x0002_ÀÖÊ_x001D_­'AF8Yü_x0013_)	A³ºZ_x000E_7P(Aò2LG_x0006_R A8£_x0007_n!*1A_x000C__x0007_5Íë,A_x0002__x0002__x0002__x0002__x0002__x0002__x0002__x0002_ÐA|Eæ_x0013_Aò_x000B_Nj2_x000F_A_x0008_«&amp;mÿÄÀ#E_x001F_W_x0001_A_x0003__x0006_ü_x001C_¬+eã@»¨V_x000B_Üì@tYeX_x0001_A²_x000C_ådë_x000B_A°lûl_x0006_6_x0002_A]_x0018_À_x000B_n_x0015_÷@_x0003__x0003__x0003__x0003__x0003__x0003__x0003__x0003_¶eólÑ?_x0003_A;F_x0014_Bþ@#2®âò^õ@_x0003__x0003__x0003__x0003__x0003__x0003__x0003__x0003_âu#_x000C_=ò@!ìcq¯bñ@q7²5§Ø@0I}_x0006_BÑÀ_x0011_zÒÍæ@t_9(+ò@ãò¤®-:ý@èÔ}ù@¤_x0016_Ò_x001C_BÙèÀ¦"_x0004_Ê],å@Ætè«¥ æ@_x001C__x0002_EÊ_x001C_@_x000F__x0005_9½ØÀ_x0011_àbx_x0017_A[¯P_x001C__x0006_AÇRËiï@uH²i_x000D_ø@_x000F_x_x001E_ÐQÜ@èq¬0×á@_x001C_cO¢_x0003_A[Yß_x0006__x0007_íÜ_x000F_A%3¦z÷Ðã@_x000E_Ê½X÷ÿ@_x0006__x0006__x0006__x0006__x0006__x0006__x0006__x0006_¤]À%sf_x0005_A£ûeI¶_x0007_A_å_x0014_qgÊó@ÁÛ¥_x0003_æè@øy¼_x0003__x0004_A ½÷¢_x0012_AÇv2É9Ìõ@¤XXë_x0013_å@¼¢âõ_x0011_A(½dF1_x0001_A÷UÃ,$ÎÏ@©I³:]LÅÀ_x0006__x0006__x0006__x0006__x0006__x0006__x0006__x0006__x000D_&amp;/a[ö@_x0006__x0006__x0006__x0006__x0006__x0006__x0006__x0006_Í[_x0006__x0018_=.ä@_x0006__x0006__x0006__x0006__x0006__x0006__x0006__x0006_PÒ_x000D_ÂGï@Wt£KI¢Û@_x0006__x0006__x0006__x0006__x0006__x0006__x0006__x0006_±=cûðÖÜ@:_x0016_cÐ,¤_x000C_A&lt;°"n_x0002_A_x0007_ðÒß@n²ò_x0013_üÈÝÀ£u_x0014_Iü'þ@Máð'ºÌ@_x0017_Æk_x001E_W÷@_x0004__x0008__x000C_/ã_x000E_UJé@_x0005__x000D_EÃj*ú@&lt;­ì&lt;ñ@sdÊtÄÀx_x000B__x0004_óÄ_x0013_AcËæ_x0006_ÓJê@_x0004__x0004__x0004__x0004__x0004__x0004__x0004__x0004_¸ïV1à_x0001_A5¯ó!ý9_x0001_A9Wð_x0002_{¦á@_x0004__x0004__x0004__x0004__x0004__x0004__x0004__x0004_Ém~_x001D_ÚØ@_x0004__x0004__x0004__x0004__x0004__x0004__x0004__x0004_=ø34¾_x000E__x0008_A·ÅYtò@s_x000D_âDüªð@_x0004__x0004__x0004__x0004__x0004__x0004__x0004__x0004_DÅ8ÒØ¯î@w@ÄU7àÀN_x0012__x001F__x001D_a_x0003_A_x0004__x0004__x0004__x0004__x0004__x0004__x0004__x0004__x0007__x001C_2oÿü@¶¨LEú¾ú@_x0007__x0019_¢¦¤æÀÝF_x0017_Y¡á@7_x0003__x000B_ÝB¼è@px)=É¬ã@#9 å2¬æÀ_x0004__x0004__x0004__x0004__x0004__x0004__x0004__x0004_ÚyH_x0010_Õaâ@_x0004__x0004__x0004__x0004__x0004__x0004__x0004__x0004_ú/ÒÎ_x0003__x0004_÷ªÜ@¾#æ«¢M_x0001_A¥H­_x000E_Açe_x0001_,yä@SÇf1c_x0017_À@¼_x001A_B_x0012_h _x000D_A×DeM_x0013_Ký@_x0003__x0003__x0003__x0003__x0003__x0003__x0003__x0003__x0017_¥YIÇØü@N4_x0018_ÁÃ/	Afã_x0005_ååÓ@øÁlh«_x000D__x000B_Aá«°_x0018_æ8ý@âÉü_x0007__x0006_A6ÿÓR×ø@ô{Uâð@©§¼9:§ö@·FÅK_x000F__x0012_A°§Í¤àØÊÀë_x000D_q²âÀ(_x001A_±KÕíÁÀ_x0003__x0003__x0003__x0003__x0003__x0003__x0003__x0003_¦_x001C_NU|3_x0002_AD¦üñ_x0012_A_x0003__x0003__x0003__x0003__x0003__x0003__x0003__x0003__x0003__x0003__x0003__x0003__x0003__x0003__x0003__x0003_TÐççþ@&amp;d[Øôò@a]ß4V_x0001_A·_x000E_gÏý@ÎVM¡¦Ù_x0003_Aû¤Èâ®`_x0003_A_x0002_	ìÅs_x001C_Õ_x0001_A6U/Ôõ¤ÖÀ:RguÍt¨Àb £éJÚ@_x0002__x0002__x0002__x0002__x0002__x0002__x0002__x0002__x0007_»×ß&gt;óÀ_x0007_ûëR7÷	A_x0002__x0002__x0002__x0002__x0002__x0002__x0002__x0002__x0002__x0002__x0002__x0002__x0002__x0002__x0002__x0002_i¿8¿'_x000D_A'2_x0010_ä1é@N_íQð&amp;í@x _x0006_&amp;_x0015_Apfòñiàþ@(ZK§((_x0005_A_x0010__x0004_æ±,_x0003_AÑ¥Fâ;à@äZ¢_x0018__x000B_A_x0002__x0002__x0002__x0002__x0002__x0002__x0002__x0002_ºÏ_x0006_Píl_x0008_A_x0013_&amp;tÃ(_x0008_Acø!¸I9	AHnì®û@)_x0018_a_x000E_HíÀëìÎ_x001C_B7_x0011_AÉùôe_x0004_\_x0006_AÀàL½9ë@:Ô¿É¬ü@Ûð8!ª_x000C_A®3ùNT_x000E_AyRÅ_x0005_É¨_x000B_AW	3I_x0002__x0005_¬ºí@#Á!qÓÀ_]¬îN¾ë@_x0002__x0002__x0002__x0002__x0002__x0002__x0002__x0002__x0002__x0002__x0002__x0002__x0002__x0002__x0002__x0002_´&amp;_x001A_þµë@R ?]©å@_x0002__x0002__x0002__x0002__x0002__x0002__x0002__x0002_¸×mYdæ_x000F_A*5_x0012_¢_x0016_AT:$íÖÍå@0ûb\#¨	A½XPÛ_x0004_AÓüw å£_x0003_A_x0002__x0002__x0002__x0002__x0002__x0002__x0002__x0002_lnÆJ÷@_x001A_¶­_x001C_aô@1ô%î\´À_x0002__x0002__x0002__x0002__x0002__x0002__x0002__x0002__x0002__x0002__x0002__x0002__x0002__x0002__x0002__x0002_yÌpw_x0007_pé@Á7Ú­¹Ð@¡(Ôø@_x001D_ßE5à@üñ_x0010_ÍÝ?â@­_x0013_ýÇ'_x0007_AFX_x0001_§j_x0008_AóÚû_x0016_=_x0006_A_x0010_Åìyá@_x0002__x0002__x0002__x0002__x0002__x0002__x0002__x0002__x0002__x0002__x0002__x0002__x0002__x0002__x0002__x0002__x0002__x0002__x0002__x0002__x0002__x0002__x0002__x0002__x0003__x0004_ãç_x0016_GÍ_x0008_Ag8öBKò@« Ñø _x0007_A±4_x000E__x0013_ÿ@E]_x0014_¢}«À_x001C_Dé[)_x0011_A©BQom%ÐÀÉ·Æ¶-_x0007_A_x0003__x0003__x0003__x0003__x0003__x0003__x0003__x0003_s[ö_x000E__x0002_A_x0010_yû4]_x0011_ALg=fÌWò@°l1·p_x000D__x0001_AÿÑOZR_x0011_ÿÀÞM_x0008_Øåé@i!øh£Ì@_x0001_s_x0018_Êè@_x0017_Òøël2éÀ2ww_x000D_Õíò@À@EñþÚ_x0007_A_x0003__x0003__x0003__x0003__x0003__x0003__x0003__x0003_nk_x0003_³rÅ@Ä kzÍ|â@Óû_x0018_K_x0004_ABðoîù9ë@_x001A_¡¦Or¯í@Õ¨s_x0004_ã@îúbU)Ùù@9&amp;­_x0019_Ù@n×#ÒÏ²ÈÀ³ÓÈsrüáÀg88¶_x0001__x0002_vÌñ@~÷_x001F_¬l¢¹À_x0001__x0001__x0001__x0001__x0001__x0001__x0001__x0001_»ÄèC}È	AÓ_x001D_ãTÏe_x0001_Aù¢B=fÜÀ)iL_x001F_FÉ_x0006_A_x0001_Ò_x0003_SJ2_x0006_Afã_x0015_¾Ü¶ù@üòçÏ@±â@ÆmhÂ}*û@×_x0016_òT3_x0013_A_x0001__x0001__x0001__x0001__x0001__x0001__x0001__x0001_ã&amp;_x0007_g_x000F_VÌ@_x0001__x0001__x0001__x0001__x0001__x0001__x0001__x0001_jÅ£t^ãÀüB¡Ë_x0012_ê@@@i_x001D_3ùã@¾_x0001_þ_x0006_&amp;rü@iø_x0003_tÀ&gt;2 êIâ¦@_x0001__x0001__x0001__x0001__x0001__x0001__x0001__x0001_×ì¤ï_x000B_Aù©Ð}V_x000F_è@_x0001__x0001__x0001__x0001__x0001__x0001__x0001__x0001__x0001__x0001__x0001__x0001__x0001__x0001__x0001__x0001__x0001__x0001__x0001__x0001__x0001__x0001__x0001__x0001_ªI¿J©Àüêø7_x000E_A@g&gt;wTeý@3°~_x001E_Àè@a4_x0007_%EÐ@_x0003_	_x0003__x0003__x0003__x0003__x0003__x0003__x0003__x0003_U±WÌù@¦=_x0010_.8Ì@·_x001E_4¾Þý@mqôÆ_x001B_¿ú@#"_x0015__x0004_|_x0002_AF_x0004_j0â_x0012_AÎ1|Ï¶_x0008_ANÉ¯ô_x001D_ü@KS_x0015_õæÀ­7_x0012_ø9c_x0010_Ah+/bJß@*2teûÉÀ_x0003__x0003__x0003__x0003__x0003__x0003__x0003__x0003__x0010_Â¶Ä_x0005__x001C_ÉÀ×³n_x0017_&gt;6_x0001_A_x000C_j8(ÖÌ_x0007_A½sssH¶·ÀÄKg_x0016_I+ÁÀýé®ÆD¼ÀÅÑ°öH÷@9¯gûÉ_x001D_ð@_x0003__x0003__x0003__x0003__x0003__x0003__x0003__x0003_Û`Õcè_x0005_Ç@xøø^è@_x0003__x0003__x0003__x0003__x0003__x0003__x0003__x0003_¾ð1Ê_x000D_AÎ_x0007_µDì@²Æ·Á_x0003_AÑ_x0006_ÒA^a_x0011_AqÕ¼´_x0010_AªøTY_x0003__x0007_²Ñù@1Ô§iÌx¬@8	À!û@¦qÕ'_x0008_Aø,$ÎÝô@ü_x000F_JFðËÀ_x0003__x0003__x0003__x0003__x0003__x0003__x0003__x0003_¾"k)_x0006_A0E¸ÿÈné@ò6t¬ÿ@¾t~.lµ_x0002_A_x000C_ñLjrGü@·ÃØúµßò@_x0005_ÀqÔ_x000F_A_x0003__x0003__x0003__x0003__x0003__x0003__x0003__x0003_?ñ7_x001E_LÔ	A_x0016_5]Ýâí@¶#_x0013_7	A_x000B_¦PÌiº_x0004_A»¸ÜÃ,×@¾^_x0001_Ûß_x0008_A_x0003__x0003__x0003__x0003__x0003__x0003__x0003__x0003_;RTÎSôéÀ_x0003__x0003__x0003__x0003__x0003__x0003__x0003__x0003_Áp_x0016_K_x0015_ä_x000F_A)e ü&gt;×Ô@6_x001B_*V_x000E_e_x0013_A=y_x000D__x0016_¶ë@_x0003__x0003__x0003__x0003__x0003__x0003__x0003__x0003_9Ö_x001D_J»Î@µ¯_x0008_·_x001D_æò@nöON÷B×@_x0001__x0002__x0006_ôJ:øÀ²ØÝþ³À.ø#_x001C_Û@_x0017_Ì-K_x000B_á@_x001E_Õ¦»_x0011_AôCª'åHå@íÌzÏ_x0004_ã÷@_x000F__x0017_(P @Þ@_x0013_àÎÀ_x0007_Aü®Ø9æz_x000F_Aù6_x000C_Ï£±@ï´_x0011_«¢ÿ@Fkè#T£_x0007_A¡_x0010_õò_x0010__x0008_Aøµ¼¶¨wë@ì³ð%QMò@/X÷qy_x000F_é@8gf_x001F_Á¾ü@;"_x000F_¢;§ë@_x0001__x0001__x0001__x0001__x0001__x0001__x0001__x0001_&amp;ïTäð@³&gt;Ø_x001B_½k	A_x0001__x0001__x0001__x0001__x0001__x0001__x0001__x0001_0f³}Î@»òÞc¯?Î@^Ìê_x000E_Sþ_x0005_A9._x001B_0ÑÃÈÀê¡?."ÿ@KÈ?$©ë@[R\´_x0007_A_x0003_ôÀëTsä@_x0001__x0001__x0001__x0001__x0004__x0005__x0004__x0004__x0004__x0004__x0004__x0004__x0004__x0004__x0004__x0004__x0004__x0004_õQ¬P_x0003_ñ@_x001E_ÕUðûôÿ@DS¸_x0016_7_x0005_AE_x000C_w_x001C_Ó@×ùüþÀÍ_x0002__úõ@÷9ÔÞ@"\_x001D_[N_x0005_AA/Å¢ÕÙ@Ò_x000F_2)_x0010_â@û+Ò_x000B_9_x0011_A_x0011_÷ââ+Êç@zÊjfsÀÈ_x000B_F`£\_x000C_A°ù(á,wÞÀuE/_x0011__x0004_A7)Hî_x0007_[Ù@_x0004__x0004__x0004__x0004__x0004__x0004__x0004__x0004_ÙÆHtõ@_x0002_Ôk¤:¬Ào_x0006_ò[_x0001_ARâw#_x0017_ÔÑÀ¸_J¹ÎÖ@6_x0015__x0003_Aýñé©âÀw{Þo_x0003_s_x0008_A«"¬ñ_x0004_A_x0011_Ä¸5_x0008_A_x0004__x0004__x0004__x0004__x0004__x0004__x0004__x0004_þö»_x0011_]¶À_x0001__x0002_õä	àQRë@8úæ&lt;¢²_x0010_AVyÃ`îR_x0004_A_x0001__x0001__x0001__x0001__x0001__x0001__x0001__x0001__x0001__x0001__x0001__x0001__x0001__x0001__x0001__x0001__x0017_	ÐsOý@H_x0010_¢Ïeï@Ò_x0004_\æáË@_x0001__x0001__x0001__x0001__x0001__x0001__x0001__x0001_ å®_x0002_A_x001E_í_x0012_Ê_x0007_þ@´WÃ«ú@+*ý68çÁÀô7Ý7_x001B_¬À»ÅÄÌª6ï@7øÕqöÃ@.`ÍH¹_x0015_Aîr_x0002_ëäÀ_x0001__x0001__x0001__x0001__x0001__x0001__x0001__x0001__x0001__x0001__x0001__x0001__x0001__x0001__x0001__x0001__x0001__x0001__x0001__x0001__x0001__x0001__x0001__x0001__x000F_«0¾øÚÀ)eÌòÐÃ@nÇ6ñø_À/²³æWÞ_x0006_Aÿzl_x000B__x000E_Aïj~_x001A_/ïÞ@Ý_x0012_îNëò@ý?8)¡ð@pÑÀè_x0003_à@é "åp_x000C_A!è¹%_x0004__x0005_Û^à@¬¹°.®ì÷@ªeº^ôÖ@_hè§*+à@#*£Nî@§`_x0004_ù´	AðÊ0ë_x0001_A_x0004__x0004__x0004__x0004__x0004__x0004__x0004__x0004_¡_x0002_Ö_x001A_üë@_x0004__x0004__x0004__x0004__x0004__x0004__x0004__x0004_Dº¤ÊÎ	AlÌ¨mÑK³@?£_x0002_°[WÈ@¿_x001D__x0003_ç?)_x000E_Aa/U'Ó_x000B_Ak_x0017_õÆ±nñ@f_x0003_|_x001D_ÈØ@_x0002_ÃàäõÀ_x0019_	2:A'_x000F_AÙ.×^K*_x0001_Ab£W}_x000E_A_x0004__x0004__x0004__x0004__x0004__x0004__x0004__x0004_Ü_x0011_Gá._x0004_A_x0004__x0004__x0004__x0004__x0004__x0004__x0004__x0004__x0004__x0004__x0004__x0004__x0004__x0004__x0004__x0004__x0004__x0004__x0004__x0004__x0004__x0004__x0004__x0004_bÄ®5¢ÀfKr}rÆ@òIdc¼\ñ@ñ³M¹[:âÀ_x0004__x0004__x0004__x0004__x0004__x0004__x0004__x0004_Lä÷£_x001A__x0015_A_x0001__x0007_iBX¦_x000F_A{S_x0006_Ë_x001D_f_x0004_A'gÝ%I_x000D__x0011_A_x0001__x0001__x0001__x0001__x0001__x0001__x0001__x0001__x0001__x0001__x0001__x0001__x0001__x0001__x0001__x0001_²b¶'¾´@%¬Ltò*×@/Âð¢k_x0012_Aº_x001B_F0ä@eh_x000B_Høó@zÙò7_x001B_ª@²Ç_x0003_fèpëÀá¢¶¸~Ï@óÌÛÀ_x0018_íÑ@|Õ&lt;ßÖqÎÀ_x0005__x0012__x0019_{&gt;þ@;Á¬ÿõ@_x001E__x0003__x0014_!©Ê«@7(Asó_x0008_A¾5ÐÑÓÂÀ_x0001__x0001__x0001__x0001__x0001__x0001__x0001__x0001__x0001__x0001__x0001__x0001__x0001__x0001__x0001__x0001_¯_x0004_$_x001D_¢_x0002__x0002_ApSìµK_x0001_APG0AEÿè@Pd8D³_x000B_A@_x0006__x0002_@»ÞTù_x0004_ÝÀôÍJw_x001F_é@&gt;Y $-åÀÅûCbÚ_x000D_A«­Ä._x0005__x000E_¨#_x0007_A¯_x000B_J_x0003_Ú9_x000D_A_x0005__x0005__x0005__x0005__x0005__x0005__x0005__x0005_ÄÒWÎÛº_x0012_ARÏ#Â%	_x000F_A_x0005__x0005__x0005__x0005__x0005__x0005__x0005__x0005_ZÌNAÉR­@c_x001A_í"ðXËÀô_x0004_9Ïé@wå¼³3ÀÀ¹¬xQr_x0012_A"iïä(g_x0006_AfýÆ_QÏÂÀ&amp;BqV_x0018_Ïé@¥åh+	íÀ_x0007_|·ßt¯_x000C_Aì&gt;º_x0019__x001C_GÁ@ËÀ¸_x0001_0Èû@â,­®§²Ü@ô_x0003_dõËÌçÀ[jëí$_x001B__x0004_A-4ÐÑ¦òÀ4_x0011_Ê¸¯ÎÀ_x0005__x0005__x0005__x0005__x0005__x0005__x0005__x0005_=ALS_x0008__x0018_Ò@qã2Åp;×@_x0003_&lt;ìÒf0ÜÀ=ò_x0010_Íü_x0002_A_x0005__x0005__x0005__x0005__x0005__x0005__x0005__x0005_ªÙ_x0011_£¾9ÖÀ_x0005__x0005__x0005__x0005__x0005__x0005__x0005__x0005__x0005__x0005__x0005__x0005__x0005__x0005__x0005__x0005__x0002__x0007__x0013_°Æå_x0001_ÇÁÀwDÄ_x001B_ îý@­_x000E_Z«&amp;ôÀ_x0002__x0002__x0002__x0002__x0002__x0002__x0002__x0002__x0002_Àõx Ã×@_x001A_.ûRÜ@UI_x000B_ân_x0001_A7åB0åÝ@_x0016_hºÐCõ@ÉÀ-l_x0006_¬_x0010_A¤_x0013_9§_x0002_õ@Rrr·_x0004__x0004_Ý@{¤9´Ýf_x0010_A_x000B__x0012__x0018_Äwç@_x0002__x0002__x0002__x0002__x0002__x0002__x0002__x0002_B_x0003_½dw¨@Y_x001C_®NÚ@y¸V_x001E_Î_x0005_Aêö×æ@¢_x0002_/|bC_x0010_A_x000B_b_x0017_|ÓÙÀ_x0002__x0002__x0002__x0002__x0002__x0002__x0002__x0002_î³øÈÏç@³üÓ{ÈÀ_x0002__x0002__x0002__x0002__x0002__x0002__x0002__x0002_Ú_x001A_G&lt;1_x0004_A_x0018_Û+m_x0005_á@Èa=ËÅð@_x000B__x0007_ë6\Ø@·ö_x0015_Â_x0001_Õ_x0010_A.p_x0007_U7_x0008_l@_x0015_úØJ_x0001__x0002_øÒÆ@_x0011_wHäv_x001F_þ@ü9¦ìðe_x0013_A	Ä_x0013__x001B_~Øõ@_x0017_ NþÓ¼@_x0002_g"§Þ¥ô@¢_x0017_ÉÁ±ôÀ:©¹å»Ïø@Ê°_x0005_ÎsG_x0010_AþIDØdÆÀËßù­w4ë@X_x0006_smÙ@M k_x0010_@ºþ@PóàPø@p7tX½Ô@%ÁãzÏ@ôÆE_x0015__x0008__x001E_ä@`¥`Ûy_x0016_ð@_x0016_{EB:Ò@iG_x000E_ YAÙ@_x0001__x0001__x0001__x0001__x0001__x0001__x0001__x0001__x0001__x0001__x0001__x0001__x0001__x0001__x0001__x0001__x0001__x0001__x0001__x0001__x0001__x0001__x0001__x0001_g_x0015_e_Tüÿ@êò§É¿_x0004_AþÄµf_x0004__x0002_A½,÷§áõ@_x0001_ÏTÈ@¦ÇÁ£$_x0015_AÄýSò_x000C_A_x0001__x0001__x0001__x0001__x0001__x0001__x0001__x0001_¨tHÜÖÀ_x000B__x000D_s÷©3¤ÎÀnÂhê¸*óÀ1LC_x0001_Pí@_x0006_#5Zºfá@\8Á?æø@gÕÒ_x000F_ø±@_x001A_ûN_x0002_CáéÀ_x0012_ô_x0007__x0019_Û&lt;õ@pbqÓû_x0008_AØHÓáÇÕÒ@d&gt;¥,C}Ø@ß_x000F__x0002_×ðÑ@A_x0018_&gt;²jm_x0008_A5*_x000E_Wº@êrK&gt;nóÀÞ¼Kíçmç@ï_x001A__x000E__x000B_AòPî0§.âÀjg`¬_x0001__x0002_ö@ÃN5uqë@©9ÖH¸_x0004_A_x000B__x000B__x000B__x000B__x000B__x000B__x000B__x000B_úéä%äã@Ò{Ö¥ïÏ_x0005_A_x000B__x000B__x000B__x000B__x000B__x000B__x000B__x000B_ó$tæ	¾_x0001_A«)5²ø@½DlÔÕÕ@ù»Ï_x001E_S¹_x0002_Aáì¾_x000C__x0003_ã_x000B_AáM¯m_x0006__x0003_AÊE_x000C__x000E__x0003_¤ù@_x000C__x000C__x000C__x000C__x000C__x000C__x000C__x000C_ÇZ·[=Ý@VM4­BÎî@_x000C__x000C__x000C__x000C__x000C__x000C__x000C__x000C_ÀåV_x0018_ö@¬Ù~[â@_x0003_ÂÕ¯§öá@×Ãf_x0006_j´á@$3o°@_x000C__x000C__x000C__x000C__x000C__x000C__x000C__x000C_6À_x000F_Åû@46#«_x001E_åû@à ?Ï~_x0019_±@éîj®@ä@¹tè¡«_x000F_AÔÿ7V=_x0001_A©_x0008_RZ_x000D_é@8Ç´Vñé_x0011_A'»ØK"_x0002_A_x000C__x000C__x000C__x000C__x000C__x000C__x000C__x000C_gÕÕ_x0006_¶8_x0002_A¶x§	_x000B_xëÀp»d)ô	A£JÙ_x0005_h_x0006_ò@_x000C__x000C__x000C__x000C__x000C__x000C__x000C__x000C_ÉÊXö@_x0004_3W@lÔÀõE%~¦¢@_x0017_l_x0017__x001B_Å(_x0004_Aßq_x0007__x000F_H_x0006_Amk_ÀÌÄðÀ_x0001__x0002_t8â«(Oä@Só0µwÉ@©_x0014_Ã_x001A_²^_x0012_A¨Ö»ý_x0007__x000C_ý@_x000C_ÌÊ!P_x000C_A_x0002_Ë+I_x000E_Aa(]_x000D_Þ)ÜÀ$qlÀP_x000F_ú@E	_x0012_åØ_x0008_A_x0002_&gt;SKw=ò@Âï_x0002_¦ûÄ¸@Ûlké!ê@Ý¯ý`'øÓÀ_x0001__x0001__x0001__x0001__x0001__x0001__x0001__x0001_RN _x0010__x0001_àü@cõwÉcÆï@_x0004_!_x0018_¥+_x000C_AÕ^_x0016_hsþ@	9­äcü_x0012_Aj²P¾¿ûÔ@ïÝ3p~SÕ@ÎÈ¡DPç_x0012_AÌk­_x0007_`GÃÀ_x001B_v_x000B_Èý@_x0001__x0001__x0001__x0001__x0001__x0001__x0001__x0001__x0001__x0001__x0001__x0001__x0001__x0001__x0001__x0001_ï:(ÉÓü@S _x000C_oòò@_x0005_:±*_x000D_A_x0001__x0001__x0001__x0001__x0001__x0001__x0001__x0001_iÐ_x0012_ÁR_x0011_A_x001D_ìØ}_x0002__x0003_æ_x0010_ó@_x000D_/H_x0018_Õ±@ÕfÕJ1ó@,²j	º/_x000C_A_x0002__x0002__x0002__x0002__x0002__x0002__x0002__x0002_}2LQ_x0004_ö@x¾£% +	A_x0004_®*;Dèû@¦_x000B__x001D_tºé@¬(°ï®á@3zÚ@C¦uíÈù@ Ã¸¾Å_x0013_A_x0002__x0002__x0002__x0002__x0002__x0002__x0002__x0002_e÷)7Çã@»06-Pî@iïÊRXì@D*_x0010_Dø _x0002_A*lÅ_x001C_Ñ	A_x000C_§|·Wç@Zms×¯_x0001_A_x0002__x0002__x0002__x0002__x0002__x0002__x0002__x0002_-´øò*¤ÈÀ_x0002__x0002__x0002__x0002__x0002__x0002__x0002__x0002__x0002__x0002__x0002__x0002__x0002__x0002__x0002__x0002_3s&amp;îL_x000F__x0013_AJtÇg@&lt;ÚÀ_x0002__x0002__x0002__x0002__x0002__x0002__x0002__x0002__x0017_Ñ~= Ø@_x0002__x0002__x0002__x0002__x0002__x0002__x0002__x0002_Ø_x0017_/zþ@ùòlâ?_x0012_A_x0008__x000E__x0015_y»,_x0014_9_x000F_A%_x0007_Ã|æ@_x0001_àGÉÅ¼Ð@%_x0003_e° _x0001_A&amp;M_x0004_VNô@;o_x0002_èä@à«©®ùÕÀ_x001F_ûsÁ²+à@_x000C_¹ûÿä_x000B_ð@Ý¸×_x0004__x001F__x0006_A_x000F_ßM©}áÆÀ_x0008__x0008__x0008__x0008__x0008__x0008__x0008__x0008_ô5ï;IÔ_x0001_AÔ¼íæÍ_x0019_ãÀûË_x0016_)O_x0005__x0005_A3_x0001__x000F_=²ø±ÀcÛð_x0008_±â@w¯ní_x0001_TÇ@ZÒâ,A_x0003_A@+&amp;óKøû@ùmZÁf_x0013_Ayéò¢·ë_x0002_AfçµÓb³_x0005_A¯b	_x0004_*_x0006_A=ûÎMðäÖ@_x0008__x0008__x0008__x0008__x0008__x0008__x0008__x0008_}#joÞ_x0002_AÂ?å_x0005_Ç×Ü@_x0008__x0008__x0008__x0008__x0008__x0008__x0008__x0008__x0017_ïÍZ;_x000D__x0004_ABSBôèè@ö{`v_x0004__x0006__x0011_äæ@Gº¬ºÔªÎÀ_x0004_D}EÒÀu½CJ{ø@rÀ¯¯Õ_x0006_Aù_x0008_;Úà@w_x0004_öK_x0011__x0003_A_x0004__x0004__x0004__x0004__x0004__x0004__x0004__x0004__x0004__x0004__x0004__x0004__x0004__x0004__x0004__x0004_¤f_x0005_&gt;Íµ@lR¨_x0013__x000E_×ù@_x0004__x0004__x0004__x0004__x0004__x0004__x0004__x0004_çêÒqôÑ@÷`¥é]ñ¨ÀÑ_x000E_Í¥_x0004_A_x000E_HÁÈý@ä·¾´pü@_x0004__x0004__x0004__x0004__x0004__x0004__x0004__x0004_F­Õ}¯ká@su_x0008_Å fâÀ_x001B_%²m8êÀ·ÙðO5¶@_x0004__x0004__x0004__x0004__x0004__x0004__x0004__x0004__x0004__x0004__x0004__x0004__x0004__x0004__x0004__x0004_¡$_x0001_a½©×Àë_x001E_{ìð_x000E_A_x0019_¯'¢_x0018_¶_x0006_A_x0004__x0004__x0004__x0004__x0004__x0004__x0004__x0004_»aHfùø@_x0004__x0004__x0004__x0004__x0004__x0004__x0004__x0004__x0006_wì½«ÀÈ_x0005_¯_x0018__x0015_]_x0002_A_x0001_	"_x0012_HdÇÔ_x0003_ATdä_x001A_k£ø@ð4ª_x0016_Z¦ì@©7N5R_x000D_AbQ0âåÀ¬_qÏãÕÀô;kÎÀ_x0008_ðC4_x0008_kÿ@Pm@Û)ï_x0006_AhhéÊ2ú_x0012_Aÿ_x000D_8©¼ñ@nÔÝ_x0019_ÔÝÀ1`À_x0008_²_x0003_AÃ¥EãF_x000E_ö@!«cÝ¢}_x0014_A_x001E_Ì¥M:ñí@¤¯Õ¦Ðì@b?{Çà_x0005_Ñ@I?	¬Øs_x0010_A¦½óRïëÀ_x000F_XÉÖ¶_x0002_An­_x0013_eÌò_x0011_AÏõ_x0004__x001D__x001A_Pï@¯ï)(_x000E_F_x0008_AÐ½æ_x0007_uÐÀ_x0001__x0001__x0001__x0001__x0001__x0001__x0001__x0001_k!_x0016_&lt;¢f	A4E¸Ò÷å@(I{±«Ú@Ù3#¶_x001A__x0012_ÀÀ_x001A__x0007_ÞøÈkô@Eÿ_x0013_6_x0001_	§_x0016__x0001_A¯,´SX-ç@z×$f_x0011_A_x0001__x0001__x0001__x0001__x0001__x0001__x0001__x0001_4þì]ìcìÀ(ÝY4»&gt;÷@8_x001E_Pþ_x0006_é_x0004_AØ~cì%_x0012_A_x0001__x0001__x0001__x0001__x0001__x0001__x0001__x0001_Ij,_x0015_«ð@Ð¯	_x000E_#ªý@:Ð}ò_x0004_QÏ@S_x0011_¢d_x0005_¦ÿ@m§!¬(ð@ôè)v~ü@e¾§£³_x0003__x0012_A_x0001__x0001__x0001__x0001__x0001__x0001__x0001__x0001_ç@_x001E__x000F_ä_x000C_A÷­¶¸F»õ@_x0001__x0001__x0001__x0001__x0001__x0001__x0001__x0001__x001E_ìÔlÖÀ&gt;íKùôÜ_x0007_A õ_x0004_é_x000F_AoÀ2+_x0016_ñ@ãI0õû+ÎÀïÔSªÑ÷ð@:_x0002_O_x000B_ê@_x0001__x0001__x0001__x0001__x0001__x0001__x0001__x0001_ÝO_x0017__x0002_ë@ëp_x0008_#xd_x0012_A_x0001__x0001__x0001__x0001__x0001__x0001__x0001__x0001_8_x0016_R8HÕÀ_x0001__x0003__x0001__x0001__x0001__x0001__x0001__x0001__x0001__x0001__x0006__x0015_®÷@_aä&amp;×Ø_x0010_Ad¸/ÅÚ}_x000F_A&gt;¹z®X§ªÀvçe:£~Å@_x001B_ü%ý¹ä@ÇÎ¿z¥­ïÀüLäp_x0002_þÔ@G\_x000C_j_x000B_µ@MÆ0¢@_x0010__x000C_A_x0001__x0001__x0001__x0001__x0001__x0001__x0001__x0001__x0019__x0018__x0005__x0003_A¢£bqñû@íDüï_x0011_A_x0001__x0001__x0001__x0001__x0001__x0001__x0001__x0001_pr|Ç_x0018_µ@Ö_x001F_îÖÄÿ@^_x0018_f4_x0006_Ó@_¡B×P¾À_x001C_$^4ãäÀ:û_x0017_F_x0007_/_x0013_AÕ5+¡wÝ@ëM.Öd	A_x0001__x0001__x0001__x0001__x0001__x0001__x0001__x0001_£%#º©aÔÀ©å%_x0014_Ô/_x0011_A(qÊ¼_x0011_A)½_x0005_Ä_x0011_­Àóþ_x000C_(n«ã@_x001D_ÎúúUæ@_x0001__x0001__x0001__x0001_	_x000D_				Ûó£Âñ@IîÒ¬çÊ_x000F_ASUiìýÒï@Qùg°Ò×@3s{oAý@êÄì_x000E_òç@! ²¯_x0001_Aº_x0007_Uä3È@Ø§Q2ó@%Ýálò_x0004_AÎÌï_x0003_ÅÞ_x000B_AñB_x0006__x001E_g}È@U× _x0008_p_x0012__x000E_A								r_x001C_IÚäs_x0001_A_x000C_Z,îùÒ@¦&lt;Ïp³â_x000D_A_x0006__x000F_¼&lt;UU_x0012_A,Ðê¢Ê_x0004_è@±Sµ_x000E_	Ad÷ÝUÿ¼ÿ@{Þ$7è@aµP-_x0018_î@_x0018_EK_x0005_õÀ_x0002_ÀpO"@mx^ÂZßÀÜ¡Qâ¢-ð@¸)ÿ*Ë_x0013_A								Ì_x000F_Å¥_x0011_Að±_x001A_ë&gt;%ôÀ_x0003__x0006_¾ÃÜÉÏ$õ@Æï_x0004_Gµ_x0007_AÃm]QÎ@á,©ª?_x0006_A¥© "_x001C_îÿ@_x0002_ýÁ^ÄÒ@×%þå 8	A_x0013_®ð)eêÌ@.ÂÛvOë@_x0003__x0003__x0003__x0003__x0003__x0003__x0003__x0003_Ë[w_x0012_,_x0002_ò@_x0003__x0003__x0003__x0003__x0003__x0003__x0003__x0003_!ä=ÉÚVþ@ñq_x0012_ªÈm_x0010_A_x0003__x0003__x0003__x0003__x0003__x0003__x0003__x0003__x0003__x0003__x0003__x0003__x0003__x0003__x0003__x0003_G×ù^iI_x0002_Aw¾_x001C_qTâ_x0001_A®	#¾C_x0005_AAO_x0014_4ø§_x000F_A5/_x000B__x001F__x0003__x0019_á@G^\rø_x0017_æ@ÙyØ]_x0005_ú@ªÀ_x0001_rc_x0004_A°ùÃ«ÕÀÇàH4ò®_x000F_A_x0003__x0003__x0003__x0003__x0003__x0003__x0003__x0003_uËk	×ÆÕ@_x0003__x0003__x0003__x0003__x0003__x0003__x0003__x0003__x0018_áhÜÙô@e;¹¢,üÐÀb_x0003_S&amp;_x0001__x0002_Â_x000D_@_x0001__x0001__x0001__x0001__x0001__x0001__x0001__x0001_ØÝ	°ÆBù@q	q_x0012_J_x0001_A¨_x0019_l^_x001C_]_x000F_AòÁ_x001C_°K=è@_x0008_ÿe¡¯Ì@_x0001__x0001__x0001__x0001__x0001__x0001__x0001__x0001_&amp;°âÝ_x0018_^_x0004_A_x0001__x0001__x0001__x0001__x0001__x0001__x0001__x0001__x0001__x0001__x0001__x0001__x0001__x0001__x0001__x0001_~|¬-cÐ@_x0001__x0001__x0001__x0001__x0001__x0001__x0001__x0001_£x¿_x0007_â@#Ù3g_x001D_n_x0011_A\n¶Kï@Î_x0007_âðJ­àÀ{¦ÖØ@çÀ!ÊÊD_x0010_õ@ËèdÊi0_x0017_A_x000D_&gt;_x000F_:Øþ@ ±_x000C_!_x0018_ñ@ñ`±_x0011_"Ü@_x0016_Üý_x0004_1óõ@}L«­ñÜý@_x000C_Ñìû¾ç×ÀÿÚl±_x0008_äý@iu©V_x0016_A¢!·|F_x0002_AäTª_x0016_IÄõ@d ®_x0019_·ñæ@Ü|p¶6ç@_x0001__x0002_ñ_x0015_4AÄ_x000C_AqlVÛ5K_x0014_A_x0017_ÖÌ'Vï@8°ÚÔýÖðÀ¶_x001B_!ø@n]_x0005__x0006_@Õ×À_x0001__x0001__x0001__x0001__x0001__x0001__x0001__x0001_¹_x001A_{r"ãÀôûdH¡ÁÀÀt¾`~uóù@=_x001A__x0017_àºâÀ_x0001__x0001__x0001__x0001__x0001__x0001__x0001__x0001_Ç5*S4Î×@Þ_x0007_T¦N,·@_x0014_ÜÖjGÐ@GÖßyð@»_È{Qþ@ï_x000D_¯»©_x0008_×À&gt;´2\A_x0015_AvÇsëàÛ@ö/Z[½û@ÀÊ¬vfÚå@=}I2OÇâ@OO_x0014_7Ò_x0013_ÔÀ_x0006_"_x0015_ïXåÀ_x0001__x0001__x0001__x0001__x0001__x0001__x0001__x0001_e_x0018_½¥¹_x0004_AêÄæçý~îÀá?¾¥_x0006_ä@3¶Çcè_x0013_AØ»_x0001__x000B_A¸ûµÏ_x0002__x0003_Ôoª@µõ-%«Ê@u_x0019_1³_x000D_Í@[&lt;'ßÀÀnÀª_x0011_T¦	A3»sõ¦_x0006_AáëAÙú&amp;À@òW_x0005_7UÖ@¯ù_x001F_ÃÇlé@Ý[&amp;1­°@Ø_x000C_³&gt;ö@ªwè_x000E_äõ@5eZp4ÿ_x0004_AOc¤v Ê_x0002_AËdØ¥Kï@ÏÉÎ¿ÔRñ@g´ÈP¸~_x0014_A_x0002__x0002__x0002__x0002__x0002__x0002__x0002__x0002_ú­¯Û_x001A__x0012_ú@ZVMò#_x000D_A_x0010_1_x0005_kÐ2A_x0014_,CAÄ5xÏÌì_x000F_AX	 éáBAV-FE@Aý_x0018_k¡_x0001_:ABqvpiBA{~uË_x0011_BA°°7J54Aö_x000E_A_x0003__x0002_¡7A²ÓÅ÷&gt;­/APÂÉ0¯;A_x0001__x0002_N®ì§À_x0001_=Ao­Ñ¸dÖ_x001D_A_x000F_´¬ÌuQ/A_x001B__x0016_¿ý_x0006_¨.A÷Ør_x000F_t8AY0üÀ_x0002__x0017_&gt;AðT_x0011_Ì?AÛÖ0ØtmAAvôlQmÝ:Að `]r&lt;A±%3+_x0001_!CA[?~_x0012_ZÇ?AßMC|&amp;?AàæA÷k1AçYÓã9&gt;A_x000E__x001D_¢ _x0008_Ü4AK\mî£&gt;A_x0004_Õóm»ÞGAõ;¶_x001A_¶AAÉ¢C»3A÷æ]àfBAVD&gt;­ÏCAÈ(¨_x0017_|G0Aë~ýííØ5Að²t_x0016_PP(A_x0018_Ê*§UÛ6A&gt;9­°Z¯@AØ´%áèq;A¤º_x0003_Þþ×JAhnÌp".A.y_x0011_ººi3Am4k_x001A__x001B_µ&lt;AßÕÛg_Ú=Ah²âk8A_x0014_RGbò30A4ínx_x0016_"&lt;AÝ¼JÌv6AX£h©9A K_x0017__x0017_1à$AÎ.KÚ¬4A ú¾_x0019_o-AoÂ}ÈúO-A«1ÿ:M0A_Mäæ6c(A®_x0010_mì6AVØ4­eÏ_x0010_AÇõ"-Ä&gt;AM¢Õà_x0004__x001C_DA[»_x0011_f"DAònÊëw9A;Ö1_x0003_/A_x0001__x0010__x001A__x001A__x0002__x0010__x001A__x001A__x0003__x0010__x001A__x001A__x0004__x0010__x001A__x001A__x0005__x0010__x001A__x001A__x0006__x0010__x001A__x001A__x0007__x0010__x001A__x001A__x0008__x0010__x001A__x001A_	_x0010__x001A__x001A__x001B__x0010__x001A__x001A__x000B__x0010__x001A__x001A__x000C__x0010__x001A__x001A__x000D__x0010__x001A__x001A__x000E__x0010__x001A__x001A__x000F__x0010__x001A__x001A__x0010__x0010__x001A__x001A__x0011__x0010__x001A__x001A__x0012__x0010__x001A__x001A__x0013__x0010__x001A__x001A__x0014__x0010__x001A__x001A__x0015__x0010__x001A__x001A__x0016__x0010__x001A__x001A__x0017__x0010__x001A__x001A__x0018__x0010__x001A__x001A__x0001__x0002__x0019__x0010__x0001__x0001__x001A__x0010__x0001__x0001__x001B__x0010__x0001__x0001__x001C__x0010__x0001__x0001__x001D__x0010__x0001__x0001__x001E__x0010__x0001__x0001__x001F__x0010__x0001__x0001_ _x0010__x0001__x0001_!_x0010__x0001__x0001_"_x0010__x0001__x0001_#_x0010__x0001__x0001_$_x0010__x0001__x0001_%_x0010__x0001__x0001_&amp;_x0010__x0001__x0001_'_x0010__x0001__x0001_(_x0010__x0001__x0001_)_x0010__x0001__x0001_*_x0010__x0001__x0001_+_x0010__x0001__x0001_,_x0010__x0001__x0001_-_x0010__x0001__x0001_._x0010__x0001__x0001_/_x0010__x0001__x0001_0_x0010__x0001__x0001_1_x0010__x0001__x0001_2_x0010__x0001__x0001_3_x0010__x0001__x0001_4_x0010__x0001__x0001_5_x0010__x0001__x0001_6_x0010__x0001__x0001_7_x0010__x0001__x0001_8_x0010__x0001__x0001_9_x0010__x0001__x0001_:_x0010__x0001__x0001_;_x0010__x0001__x0001_&lt;_x0010__x0001__x0001_=_x0010__x0001__x0001_&gt;_x0010__x0001__x0001_?_x0010__x0001__x0001_@_x0010__x0001__x0001_A_x0010__x0001__x0001_B_x0010__x0001__x0001_C_x0010__x0001__x0001_D_x0010__x0001__x0001_E_x0010__x0001__x0001_F_x0010__x0001__x0001_G_x0010__x0001__x0001_H_x0010__x0001__x0001_I_x0010__x0001__x0001_J_x0010__x0001__x0001_K_x0010__x0001__x0001_L_x0010__x0001__x0001_M_x0010__x0001__x0001_N_x0010__x0001__x0001_O_x0010__x0001__x0001_P_x0010__x0001__x0001_Q_x0010__x0001__x0001_R_x0010__x0001__x0001_S_x0010__x0001__x0001_T_x0010__x0001__x0001_U_x0010__x0001__x0001_V_x0010__x0001__x0001_W_x0010__x0001__x0001__x0002__x0004_X_x0010__x0002__x0002_Y_x0010__x0002__x0002_Z_x0010__x0002__x0002_[_x0010__x0002__x0002_\_x0010__x0002__x0002_]_x0010__x0002__x0002_^_x0010__x0002__x0002___x0010__x0002__x0002_`_x0010__x0002__x0002_a_x0010__x0002__x0002_b_x0010__x0002__x0002_c_x0010__x0002__x0002_d_x0010__x0002__x0002_e_x0010__x0002__x0002_f_x0010__x0002__x0002_g_x0010__x0002__x0002_h_x0010__x0002__x0002_i_x0010__x0002__x0002_j_x0010__x0002__x0002_k_x0010__x0002__x0002_l_x0010__x0002__x0002_m_x0010__x0002__x0002_n_x0010__x0002__x0002_o_x0010__x0002__x0002_p_x0010__x0002__x0002_q_x0010__x0002__x0002_r_x0010__x0002__x0002_s_x0010__x0002__x0002_t_x0010__x0002__x0002_u_x0010__x0002__x0002_v_x0010__x0002__x0002_w_x0010__x0002__x0002_x_x0010__x0002__x0002_y_x0010__x0002__x0002_z_x0010__x0002__x0002_{_x0010__x0002__x0002_|_x0010__x0002__x0002_}_x0010__x0002__x0002_~_x0010__x0002__x0002__x0010__x0002__x0002__x0010__x0002__x0002_°g;j¼G@AªµSì6AñáVú_x001D_Þ5A_x001A_¼Ö=¾3AwªµT_x0001_;A_x001C_)m_x0013_#AðË%aî2Af´\óØa!A¢_x0003_-ï_x001B_¡AA3âÚ*/AØ­7£&lt;A_x0003__x0005_ly¯ÅÎ÷&gt;AGgB¯D A]`{5AêCMi_x0017_A/âÙé_x0010_:A3ÎÑG1AtTîYõÐ@A8_x001F_&amp;%ÍLA·SIªØ_x0006_:AÔ_x0004_*Ü_x000E_EAÑ"ßòÚ0A¦ëv¶ïCAþ¡Õ³B.0A÷°Ïë_x0019_;7A¼½0Ñª&gt;9Aæ×_x001A_:1:Au ô_x0006_DCAÂr_x0010__x000F__x001C_%Aþ7_x000D_`=Aºßð²5?=A^Q7Êõ´GA&gt;±$__x001F_!A¤âöW!A¤JS6A_x0011_h~&lt;ò&gt;3A¸ßé|,¤BAUÖâö"6A_x0007__x0008_å)6AÃÖ_x0001_k7À5A¸[·0Æ)AAÞ¢=_x0002_óº:AY;sñ_x0001__x0005_=_x0011_+A_x001D_Ì!Ý@Aég »ÃXHAzéecúl7AN½æ]«CAM¾_x0013_]ÃbAAÍ.¸¦Ë]=Af_x001A_Ôîó8A¤WÖ½ÖuGAi©^3Î¾=A@¹.þ_x0010_R7AÄ_x001E_½MM_x001F_A*÷ÐU/_x0003_BA_x0004_ÛZ¥Çõ6AXéÃð.6@A_x0017__x0004_×;8Au/­£Ñ_5A2ñMGÆâ0AÛ¢ÕSBAP ,Üõ _x0016_AvÁ?i_x0002_;Auö_x0008_Æ"4AEzd_x0012_S&gt;AdÝ_x0006_æ×§6AÆÁÿ¹h_x001F_CA¾.ýÂ7Ã8AÈ_x0004__x0003_KËÂ&gt;A9_x0005_$_x0007_\HA_x0006__x0006_æ_x001D_Þ;A_x0007_ç_x0011_25ÿ4AlÆx_x0002_UÎ4AYfËa­BA_x0001__x0002_æv"¤Â_x0002_3AçO2Æ}AAÓ[Pç$ABx?_x0002_:)7AË±þ+¹_x0016_$Aj_x0002_x_x0015__x001E_:Aná36AFXÊq2ALØvÛ;ÝBAJ_x0010__x001F_D5Aé8»b­BAðöOI¨&amp;AÎ_x0001_9¼YêAA]U=G½DAÖÚÀn_x0019_/?Ap_x001A__x0005_ÅE;A)_x000D_]ï_x001A_;A&gt;ü÷~DAá=_x001D_ÈbþDAÌ©_x0005_Å(@@A_x000D_¥hc&lt;6AÊÞrÂ9A&lt;2Ú8S4A&gt;i·¸SEAsôAÎ_x0003_(:AÐÏ'[DH8AÕ¯»D:A_x000D_u/_x000B_£5A;0_x0002_²Ei1Aª®oÍÕR:A*¦¼_x0013_z×;A_x0013_w&lt;_x0004__x0006_z_x001C_FAç¢k*¤ù&gt;A½rÉ5ÿ@ATè7÷îDARÁª¼_x001C_/AÌ:W__x001A_u&gt;A_x000D_²4áéúDAMxoã_x0002_AAkÂ0Ö5&lt;AcÿéñD_x001D__x001F_A¤_x001C_ëd_x0001_?AQöHz¤)-A_x0003_O _x001E_Ú34AXÄQzX_EA	Uüð?®4AE_x0004_¡¨×&lt;Aæ¸_x0016_²´Ë1A_x0012_øÏ&gt;B*AXc_x0011_v¯(8A_x001C_z_x001F_±k^IAâÝ_x0005_G§F6Aà_x001B_Òo_x0017_Í1AÖÍm_x0010_g)3APJ(ûDAb¯S.m¡8A(?Evv5A;S%»Zè8A%qyÎ+AiÈdÊeAA´A¤E_x0004_;A³Nq°Ö9AþØt¨_x0001_73A_x0003_	_x0013_UgZåFA6k¡â_x0013_Z9A_x001A_k_x0008_ÑV2Aà»¢C^4Aµ_x0008_ËG_x0010_$A_x0018_{ÒOóïBA_x0010_~_x0006_Ë¼ÒFA_x0002_ø£àé1AÛP·}[=A8¾Ð©§g&gt;A_x000D_nâÀ-´5A¡ ð 5©1A·^ÀX_x001F_qAA®v-_x0002_®Ë&lt;AØØXÝ¦C2A&lt;_x0001_rÐ/A¸hu­þDA_x0017_³_x0014_ÃPÛ&lt;A©?×Î°Ú3A8H¸?=a3Aå|_x001F_Ð&gt;AùXM4A_x000C__x0005_ÊxU;A_x0007_­® BAÿ*~_x001D_Ôl4Aù$½åB#A_x000B__x001E_ÑAA¼J_x0015_=!CAø62¸Ì@AÕ_x000F_-CÙ*AåU?oG_x0004_;Aôc£_x001E__x0003__x0005__x000B_HAí_x0012_»_x0001_eÃCALÕ­ùÉú3A*ÖÜ_x0002_î_x0002_&lt;A(?±I_x0017_7AÂØî3Û?AÃWl,©/A_x0001_qE_x0002_¿Z;A_x001F_¬_x0004_d26AFxºk@AJ&gt;ãÂ?A_x0004_pÍ!(6A_x001D__x001E__x0004_Ùl1:A_x0011_¿ó5A_x0014_ÓÊÞ¥_x0014_5AmZ@ÝOZ?AÆµî_x0001_!_x001B_&lt;Av_x001D__x0002_Â_"DA¾ç3·?A /5âY1AJ2KB3Aâ¹ÞÏó8AÚ¼¯Ó_x0014_FAÖ6®@ùFAùNsßÙ\DAm_x0001__x001A_ê+_x001A_7Ar+óÍ_x0017_0Aÿ_x0003_!?4,7Añ0§»­¹!A*àÏúÈ&amp;A@7"õ_x0018_8A³pJñ&lt;A_x0001__x0003_õñ÷ Ý×HA_x000B_IlÆs_x0002_4A±!RÙÅµ5APè±l§BA:ÞÕè8w1AÍ_x0008_K°I%?A_x0002_ z&amp;_x000C_¢FA&amp;ÍªVä_x000C_5A^Óú` p@A;Büî_x000E__x0018_Abaß¢\1$AcRzý_x0011_AAàk_x000E_Ò9Ayk¶Ë_x001D_&amp;AÚ÷®CYW&gt;A¾« ÂôÝ9A8¥_x0018_þÉõ&lt;AË=Ra/y@A_x001C_fN¸BA`EñØ_x0007_nGAw_x0012_ó3ÏÌAAúfhÑT,AÎÁÃ©EA¤_x001E__x0007_@_x000C_DA­NÄÅ)ëAA2k	ó©2AN£ø)6A_x0014_v_x0008_öxFAÜ_x001E_®ÉÀu=Aìõ ¶¾3AÍTÈ$_x0003_/Aá_x0016_º_x0001__x0002_Ra@AÜ_x000F__x001D__x0001_Z7AÒº.m­x0A_x001A_b_x001E__x001E_¬;AÍÓ?7Ó)6A_x000B__x0011_bÀl+6Ag1Û_x000B__x000B_0A:5çæÖÐGAR@]qº_x0001_8AÛíeWÒ;AÖÝÓ	~DA½s1_x001B_%CA![ÂEå5AzG	{Y;A¼Ñ»9­;A_x0016_&amp;50:WDAX_x001B_M_x0007_ÁCAÝ£´y9!8A$?Ë%q'A2ûL0&gt;AA±31T7¡@A&lt;)(*A	µþÊ;Aë` 9_x0013_AAl3a{_x001C_B5AÖö_x000B_ÛÒ:Aý_x0017__x001F_Ø_x0013_/AÇéW¸(&gt;Ae]_x0010_ËJÈ&lt;A9JÔ9[ö@A_x0002_¶ÿ_x0001_U&gt;A ±µÍ¬ù&lt;A_x0001__x0002_ô_x001F_ýë_x0004_DA7ÕSx¯6AJêÕ1A`ã_x0001_ª_x0015_0A³_x0002_%bYBA&gt;_x0018_õ-VeFAþ_x0015_I¨gJHA_x0014_Â£_x000F__x001B_h&gt;AUS.'³5A0jðç¿q?A_x001F_æXU)²/AÔ±¸où·4Að¬_x001D_C8¼1AÕîÍk_x0005_LA@ÙÂÐÛ6A´¸Sì¸¯&gt;AíÙéê¢-Aà_x0012_Ê#&gt;A_x0001_$¹_x001C_8AµÙ_x001A_K*s_x001B_A¸{_x0013_Ø_x001C_EBAÐI/ÚT&lt;AZùc_x0014_6AôrkFØ(AæÚÒävDAt_x000E_ i?A°u&amp;ÊG8AM·á.,8Ad[ï_x0006_=CAB·n;ÍAAuÔ_x000E__x001B_09A:WÉ_x0002__x0005_Õ8A`^Ó_x0010_Ð 6AúFÔyfBAH_x0005__x0013_6°;AEB½_x001E_ËG@AÌ5¸qÍMA -$BA`6å_x0003_ñ/Aö×)Æ1IA3x_x0012_AFAA\_x001F_ÜIR5A_x0013__x001B_ÏÅB=AÖË_x0001__c,AöÃE~°1AS_x0017_¶Ã¼Ï!AF=©T#"Aº0ó7i(BA¨£ª|:;A:ÊX6¸_x0016_A´x úgÃ/A·ê{DAÚ_x0007_ÚðÂ8A_x0006_ÆS3A_x0015_ûÔK´9A%_x001A__x0003_Ñê$A®+õCê_x001F_4AÃ_x0013_"Â°HAÿÜdëðÅFA#.¦_D_x0008_5Az_x0008_òjÉv$A'?¥_x0018_AÛ÷_x0004_.,@A_x0002__x0004_{Dª-)#4A:ËXA=AZS_x0001_s;A¾Ïà&gt;@&gt;Aþ?Ü_x001B_A_x0003_nêÂH_x0013__x001B_A *í41+AZ)«ö·4AÒË³9A?]_x000F_Ì_x0001_SIAì$¤æf´_x001F_AD8r±_x0015_)A_x000E_+/âÈÎ?A_x0015_~ `9A_x001A__x001C_ 9i¶5AÍàê_x0010_Y÷@AÃ¼-¬£(9Ak"g&lt;FAÄÖ©ì_?AF®ÃÁòß=Aìõ%_x0001_!4A_x000B__x0006_Jr%0A¼b_x0002__x000F__x001F_Ý:A££«5¿5AÄÆÇ9/Î8AÏG¤U,.8A.4ÿGÛ*BAçtkû_x0007_Õ*AA'z;=_x0016_=AÇ_x0012_S4b?A_x000E_J¹ÿ3AÒ_x0002__x0015__x0004__x0005_cBAÉ_x0017_+8AÀÜd·_¶/A0çiB|_x001A_$AN%±_x0003_·&gt;A¸±¬_x000C__x001E_;A¢CÕà¿6AÚoò°u)AÑF1_x0012_Há&lt;A{_x0014_JáF2(AòÆò_x000D_Ù	NAÇYÅÃê±&gt;Aå_x000D_wÈ×&gt;A àHë._x0017_=A_x0006_q_x0010_-¦FA$¡/R}ï4Aa|_x0001_±Á@Aò®ª³M3AÊTÚ£ß&gt;A&lt;'KbÚ°,A²_x0005_{JV5DAòvÓÝÎª8Aß_x0008_¹$£Ô@AëäSBA,®üÏ¤Ñ@A¸_x0013__x0019_z[ª(A¾;O@Aö(^_x0006_¶¸2Aú_x0011_&amp;ÖÏÜ@A©s ,¥ö?At±"f_x001F_µ?A!_x0002_ß_x001F_¦äIA_x0001__x0006_Ô_x001B_Tq4AÒ_x0014_Â_x0001_ß&lt;Aµ¢_x001C_"þ+A_x001E_M&amp;?_x0012_CA!_x0005_¾Ð¹SDA ª¤ý7ABqùøô_x0005_A,ÎÈ¼¶/=A?-Ý/_x000F_Æ_x0016_A_x0002_ÉÿX¯"=Ar_x0017_K5äEA`7&gt;hõ5AàÈx¥@Aö"W&lt;ÓÏ&gt;A@_x000F_}7#5A~Íä¤o=AôJ¹è%A_x0004_;ù_x0003_}â:Aè_x0013__x000E_uïCAØfå¦09?A¤­]I{§ AF_x000C_ï		ë#AM§^4¿³&amp;A_x000F_Ë[_x0011_Õ&gt;Ae¶í¹ñÌBAo·m¯CA°.f?Ú9Aðr_x0014_Yª#@AU¿Ëû_x0003_¥AAï4sß{ÃAA»iÌÔOw1A_tv_x0001__x0002_ÅO1A¬¦7þ_x0018_1A,{»O¾(A©_x000F_÷mÄ@0AÔ_x0011_AÓâùBA_x001B__x0018_rTÚé*A_x0016_æsý6Aáà»Å¼Ð;AÛÆ¾DÒBA_x000E_ºà½_x0016_ò&gt;A2ü¶_x0002_$FAÎy_x0008_ÆÚAAïË¿ÞJ{ A_x0010_c^Tñ2Aÿ_x0002_NÌÕ7A¯'úcÅRGALdª_x0013_O@A~_x0011_AÓ°_x001A_A_x0001_/ðoË@A+¡?kuBAÓ¥¦öãw3AFH__x0011_)_x001F_BAmö$¯´S&gt;A³ôíÃÛf6Aô ¥wn.A_x0008_õRÎ_x0011_&lt;CAÉ2Gg(5:AÁÊBà9A~MT_x000B_a:AÖ_x000C__x0001_À(AÅù_x001B_Î«;A©0_x0008_jÅ©(A_x0003__x0005_¬RÝ_x0010_PÌ.A2¼ouÞ_x0014_6A&gt;ÌØ¾	Q5A4^_x001D_Uñ@AQ_x001B_×CV5Aþ¼øÇÑÔ'A_x001D_Ó_x0006__x0015_æ(A_x000C_Ðõc±AAåt_x0004_]!DA«wÚ7ñ51AG_x001D_Ý_x0017_.?A¾_x0002_ÓÙ_x000F__x000C_?AxúJ_x0004_:AÒm3By/Aâé¬!¢p7AÝ!=µñ:A_x000D_¡bF_x0005_B1AæyOV,AàÂÂ_x0003_pCAI_x0016___x001F_Ó:A3ÏÒbBAå_x0001_è«_x001F__x0007_Aý_x001F_4 ÖêDAKà[&lt;íNCATPöÝ²;A&amp;µhôc6_x0017_A#ÚåúÞX&gt;Aøå_x000D_°#Ä1AªÎ·ÈTåDA°²E¦ù@AAúbeË4AËñéô_x0003__x0004_Ó._x000C_A2*.ßZ%A¨_x0014__x0006_hd_x0015_CAårç&gt;û!AÛTM_x000F_HBAÓþ_x001F_ÙÎOCA¨_x001E_ÌÐDHASÏ_x0001_ÀÂP&lt;Apc	µY"&lt;A rÆ$ð.ABüîöA5At&gt;»»(.AàQKþl6A	_x000F_7a9AÍ_x0014_Rd5AïæÑ_x0002_ÚBAPÌ$Uñ$Aq-Òe+CA_x0014_¿:í1AO_x0007_q»FÉ3AÃ_x001B__x0006_&lt;_x0008_=A÷1Ü&amp;Alr!ÔP$AÌ_x0003_·Ã%2A³_x0011_¹\¶6AÔÞsl¿1Ae~_x0015_pHA_x0017_eúdËÃ2AhqÆµ6At8H=Pt9Asùp¶*A¿5ùt;A_x0002__x0005_+Ü+×ò:AÜ_x0001_ÏF_x0004_è0A0©¨¥5}4A·O&gt;[BAÃ±âÃ}_x000E_7A&lt;t©ú°]&lt;Aj[_x0013_ö3Ay§ëÂIH0A~l_EA¦E8ÅYÁ?AÒÉ\¼§_x0014_EAsg_x001F__x000C_6_x0013_9A@_x000C_Pá}HFAÓt;_x0017_º&amp;CA_x0012_¢_x001D_|öòBAÊ_x0015_K|,ÊEAþÇ&lt;uO8AÒì_oz8A®_x000E_µ4_x0003_®&gt;A2øçOWµ9AÔí²Ñ [@A9§_ôWDA«Ébs"AgÔÜAÏCA ÐÂ'_x0017__x0011_3AèðFMAA*_x0016_'sHAëÎ_x0002__x000B_Cd(A_x0015_1¨=8A²pÀ¼ÂGA2í6d_x0012_+HAltÝñ_x0001__x0003_¢_x0006_GA_x0010_[A)At_x0006_fÊÆIAk_x001A__x0019_Or3A¶Ã¾¼í@AÆ+_x0018_ë¸õ0A_x001D_°77¼eAA_x0012_â£ÿ_x000B_¡/A	Z6AåÉvo(A&amp;Ïv&lt;28Aà!²Éð:AÊ8ï_x0002_O@A2M(&lt;AeÕ1)&gt;A·Ý~Þ_x0015_AÐ°¤TT4AN,Odym.A¯_x0015__x000D_AmsDAìÞêð8AÕ_x000E_æÃb7A»æÜ_x0014_{÷AAwÐ®nGÎ5Ab:7SÕ±BAKÊçiç9A¥	ù¨.A)ñÙ_x0011_3A¦¨¯\OµAAÇ0O/h*AtUK3N6AÛR_x0018_ºÒô&lt;Aà¬^7¤M_x0012_A_x0003__x0006_/qK¹ö_x0011_5AÄ{¾i_x000D__x001F_AÙÈ(J%}5AlÄ£_x0014_X A_x0006_.Aut,Aa0_x000E_(`¾EAÜãÚW·IBAÞï_x0011_ö&amp;¤6A_x0001_»«¬_P,AfÃÿÅ;i#Aõ¯Õß_x0005_Ï8AL1_x0018_¬y_x0004_&lt;A_x0005__x0004_¥B_x0005_.,Aòä¯@_x001A_&gt;ADÊ.ÑYJA¼WI=øAA½_x0007_Û¿Þ+AaA+ôÒ0A_x0008_,À¨¥AA'_x0002_òÜ3A]6$"?CAMóhs_x000E_Ã8A_x0012_©&gt;EÿÝ-Aá_x0005_JOaGA*al:ÝHAÐkïFÙ&lt;AËðþ&gt;DöDAÛ÷ô_x0011__x000D_Ù*A®SEJÎßCANì_x001D_³s:AÄôrV\5APÕ_x0014__x0002__x0003_×ÓBAbq_x0003_í!A&gt;BÛ#_x001A_@A_x0005__x0005_M&lt;¸·&lt;Aà=}_x001B__x0011_4A_x0001_[ÛTû2:A_x0005_²¬dS;AW&gt;|ÂÛAAÙÉ$è!¯DA[gHúm;Aò_x0001_ù(ÿ8Aóá)îÉAAÍÊ ôßó&gt;Aê_x0019_@eÎ|5A!$\_x0018_0iAA«ñFkÌÉ_x001B_A¤«ÚÄ_x0001_*A.®_x001C_Mså@A­2&amp;Î_x0016_q6A_x0005_¢?Ð&amp;A#,{P*@A_x0001_ðWzD¨.A2ËÄ?%6AÙÒ°ëc?AÁ:@_x001D_°CA{Ìo3iEAllØ¼+ARáD§¸É/A_x0006__x0014_.ø$û=A£_x0003_,ô!A¡èÜºo_x001E_6A¬¸_x0004_Òs%A_x0002__x0006_AÑ±`á_x0003_?AÈ$D	Ò4A$Râsº¼CAå9¢Fà@A¤Á¶.5Ì8Aë×)Á0EA'6[e_x000C_;A_x0002_0äÃ°[CAQ"U/ç1AÿE_x001E_96_x0002_DAÏ©µ6Aià*ªx_x0004_5AFv_x0001_3»s6A_x0016_@=_x000F_zz@AÖrÇ?ï0Aó@&lt;8Gr&lt;Aµë¹¹_x001A_þ7ALÓI_x0001_ Ó=AÃ_x0016_¯_x000B_c¿8AüíXÚ&gt;A/ÙÛU_x001A_ð8A"1åë_x001B_ì/Aå{»ä&amp;v@AR U"&gt;AÅo¢¸Ú&gt;A^×5³îD$A\_x0006__x0019_Wò@A_x0007__x0001_`Ç7A_x0010__x0014_ò_x0003_{E8AÌfla7A3H_x0003_B NEA²_x0008_ð_x0005__x0003__x0004_*XAAð¹­²_x0001_1AÒù¥S@&lt;AC%¤Yb7AÞÌ_x000D_ÕK¥AAz:_x0018_è×¾AA_x0018_=%ã¯?AqÔ6#µ%Aæ_ÎzÚOA5Ã_x000E_SIxDA(vÏ_x0008_PCABq¥÷ì{_x001E_AC|_x0019_K9ARø)éï,A5á¶_x0010_¹í4AWpõ¹Ü_x0006_1A´*·_x0008_ûñ=A¥KKu4¿?AÕª¬vÅÊ9AJ²¥á6x2A*Â;uu-+Aµ&gt;sa_x000E_l5A^á5±â"=AJï´y_x0004_BAØ~0±á@Ad"à.6AEÉ¯S¦=A_x0017_Lvl%ù'Añ_x0007_-¯CA_x001B_,)tÅé0Az_x0007__x0002_úwm!AAÐe[_x0006_"A</t>
  </si>
  <si>
    <t>c8f510b3799772dbdfb826739aedbdd7_x0001__x0005_ôËª\FAöÆcü6D6A_x000D_b³æ_x001F_P_x001A_A_x0011_Aâþ|ù?AåIõäU©_x0016_A_x0006_ü+TÀ&amp;@A²ùCAúªBFúp&gt;AÁ¯_x0016_ÙË IA-J	$*DA_x0006_Í+õ;_x0018__x0015_A_x001F_ÐÖ_x0015_&gt;DA[á_x0004_Í_x0013_2A¶§_x0016_±nÚ?A¥_x0014_¯Å³_x0013_EAú_x000B_(_x001B_m6A²eI,CAåîÓ!]2AúÌ8MÇ1Aù_x0002__x001D_E_x000E_ì:A¡ÿ3Ì2AqÄ_x0014_ÿ¯Á+A_x0003_¯¼ï_x0002__x0013_5Aè¿_x0008_à_x0017_BAÐU¬Öí_x0011_@Ao¡jÐ_x000D_6AôÞ&lt;,#®;AÖ_x001E__x001C_Ð+È:Ac\B"j&lt;AÇ?6 "ö,A%áÒ{CA_x0017_'õ;_x0003__x0005_¸·CA÷¦_x0008_qx¯8Ay3§_x0014_Y9AC¿ã_x0006_¶&lt;ACõë]_x0010_":A¿à«_x0008_°_x0006_?AÆ_x0015_ø'¶HAP1où&gt;.A[q£©¤5AÚG«F=AÓ'_x0001_Ü_x0018_(A7ýÿ3¢ô_x0010_A¬÷îÔ­:AA¥qz¥Üd:AÜ_x001E_?b~g@A$_x000E_¸xî?)AY?_x001F__x001E_×$A3(DA%üDGAÛãþñj\@Aø§yíÓ¡9AÏÒD"O[@A§_x0004_mwÈn7A_x0003_5Å(r&amp;A_x001D_RÏ-­^4AÇvÏÁý1EAmÖ_x001D__x0003_i_x0002_9A_x000E_]_x0012_9oòBA6÷¼ªJvCAÍÔª$R.AÙïS_x000E_v:BACLT_x001C_wt8A_x0005__x0007__x0011_fçç7ÞAAÙA_x001C_-ïfBA7ð[çH,Aæ-_x0011__x001C__x001C_BARÄ´º® ?A%NÄjÛIASX¯_'}-ADÉT[AA_x0019_N_x000B_ãf	DA_x0013_q]ÊG&gt;AVõ_x0006__x001E__x0004_Ö?A¹Âh·_x001C_*A_x0013_È/ò_x001A_AÎi_x0016_KAÇ_x0011_´;I¥LAJÚÆ°Ì5A	3ñ±6&gt;AÂ^ÆI^_x0002_AÂ¨Ü_x0002_Q_x001E_AGð_x0002_#_x001B_O@A0Ç_x001D_Í_x0006_±@A&gt;_x0011_Lÿº4Aús_x001A_«áJ&gt;AõFÖX=_x0001_&lt;AF1	&lt;Þ_x001C_3Aã®Ö_x0003_AAÏæÖ½¯?A/ud):ASÚôçìµGA¬­2; _x0018_DAûÓÇ_x0014_9A¤&gt;Ë_x0002__x0004_ÿß?A%_x001B_¹Y_x0003_ã@Aå0Û_x001D_6&lt;AO·¯úFSEA`_x0005_Þ_x0001__x0002_DA9Á^­:A¤¹_x0012_°Ã_x0011_A_x0013_§_x0014__x001E__x0015_Y;AjßÝå8A*IG_x000C_hÙAA6!é];ð9Aó_x0006_¢ºÐdBAÚÖÇ¦;»_x0014_AÚs}ßLAr=DÎ5A[f²ªí+A_x0005__x001D_zÔH91Adw_x0011_¦_x0018__2AvN_#[3A*¼;«_x001C_9A.z_ÈÍ\?Aº_x0002_ïå?A2F¦_x000C_ÇÙ&lt;AÎ_x0006_JØÃIA¼YÈuÓã@A¯p´ñ_x0001_ 3AoäÇÖY@Aë¨_x0012_çV¸)A_x0016_£â×EA-Ï§¾Ä8Ax_x0015__x000D_=_x0019_ß.A¥ñ}K¶î"A_x0004__x0006_fæ ¢D.AÀ_x0008__x0017_&amp;^BA_x0016_èC@:ATý_x0004__x001B_î@A¤_x000B_êê_x0017_w@Aù_x0015__x0012_AA_x0001_óþ\pô5AR¹_x0005_f§_x0007_@A_x0001_zÊo5_x0013_@AA,_x001F_k&gt;A#L3hL5ACLF_x001F_8AÐ:ÀóüáCAçÖéè°_x001D_@Ax_x0003_Joºa=Aá_x001D_*_x0017_Ì&gt;A_x0017_A_x0016_­5A/àXJlCAl\¤î`1?A$_x0015__x0006_ºð_x000E__x0006_Aí_x0013_Mp_x000B_ç_x0015_AòVa®Ó_x0002_&lt;A·_x001F__x0019_y2?@AL:_x0016_J_x0007__x0018_&lt;A8£a¬×;A¦gë@é=A1_x0018_ßÙ=HAÖ?D_x001A_Ä_x000C_A_x0005__x001D_H_x0013_CÚ@AàrìûCY;Að³¢-A¾_x0001_´y_x0001__x0003_Æ3/A X4ìè-A¿­Ê	¦@AåÆ_x001D_ÔY°BAÎ´p)ú`@A_x0002_è´çU+6ADÅ&lt;ñ:0AÃ&lt;óÒ½þ1AÝä_x000E_¡FA/_x000F__x000D_ùù61AÈz_x0015_)Õ9Aåò#Fê4A_x0001_O?¿_x0019_&lt;AÐüm_x0015_r_x001A_GAíÎñnÊ AAZj9ùb*AAßlU%;A_x0018_âÊ°³÷0A¹´u¾PÚ5Aéã:N1AÆÅ_x000F_K_x0002_9AF_x0007_I¦ÕjAAºE_x0017_ëa¯"A¶_x001C_èðäB(AKãdº_x0015_EA¸K¾þÍ(_x001D_A_x000B_GUGAá®ô.!?AV_x000D_ò_x001A_Ãõ@AÍ4&gt;Ñ÷:A%~?_´Q&lt;A®Úª¿©Ù@A_x0002__x0004_Bâ!_x000B_v7AR&amp;¤§3AK\¯É®1A_x0008_¶_x000C_Ô¿:A&lt;y_x0002_ûÊõEAÞÎ¾_x0014_UEAéú×W\FA°_x001B_æ_x0001_Éï&lt;Aï&amp;ùhm_x0007_/AÎ¬{(_x0014__x0016_"Aæ2?p"?AL®{äs_x0015_3AØ'/i6A|£_x001D_Ã|Y6Al_x0014__x0017_í³-DA(»ÝÐÀK:A®¿d_x0011_¼Þ/AÞ$®_x0002_90A_x0008_HÊ²ô';AÓÌz¤'°_x0011_A©©gãä"A^Ëð'6A]k%]_x0002_CAH_x0017_8å34AÞ_x0006__x0012_gi?A3þ._x001E__x0008_=Aâ½ûLåäAAÛå_x0015_3w2APá=íhBAÒ[_x001D_/Aê£(_x0003_O5AF÷³l_x0002__x0003_½3A}âÚmý4Aã_ÐüCA,_x0017_ºEÔI8Aµs)nCAûF_x000E_ñ_x001F_]8AèaT¨h@AVÉ&gt;y_x0010_AA±òZåµ8Ah¤Àp8_x000F_9A×Së«ÀL8A@sÒô_x000C_DA_x000C_&lt;Wø03AÛÔÔi/A_x0016_÷Âé_x000C_(.AcmUÈP!AýÅ_x0010__x001D_¿4AI;%I/AÒÎ§ÿu5A_x001C_a¥¾{_x0005_7AÖ_x000C_ÖÊØ/Aþt_x000C_T®S5AÌ&gt;_x0008_ÑF^0A¾t?Ú÷(An_x0016_£_x000B_8_x0001_5Aù-&gt;-¤5A:K±úùj%Aqåµ|³i_x001C_Ap@ÕÍlb1AsqñP#.Arâ¡äc5A¦É¤?o3A_x0004__x0006_ØÇK&lt;K0AÙæN×ÍÃ6A_x001E_k×_x001B__x0007_º5A¨´ZXu5AMj_x0011___x000E__x0010_2AbS}sù/A9o_x001C_õÔ0.ACÖM¿B"4A_x001A_ßx_x0002_¦0AØ¨L:xõ3A1Sùò_x0001_?4AÍwéÞ&amp;/AÚ_x0002_*Y_x001C_3A¯uÚÁá_x0006_4A¹ÛÙ_x0005_^@5A¡ÏÝ&lt;ph'AwÿÌ_x0003_&lt;4AAÓÚìuu0ALwÍÌ/A¢±dÚc81AB_x0012_§Ä".A¨=_x000B_'©95Añ¡pjbv1A:ñ°þ#05A;£Ô_x0010__x0011_$%AÛj_x001D_M_x0003_S4AêØB_x000F__x0014_.Ap÷E/öK#A®Ë\£_x0012_.AºL_x000D_s+6A¸ö_x000B_µØ5ADd2å_x0001__x0002_ÿ-A.2$ý;ý#AX1;¾ó5A(®¥_x0012_~(A#_x0013_ö­øî2Aä²M_x0016_A®u8pq¾4A_x0016_×_x0016_#APÛ)Ë 0Aß¸4IÙ4AL_x0007_t:µ4A:å²#AVÍ7i_x000B_5A_x0013_ÖÜ§¥ý.A_x0008_@á¯).A_Éö^_x0016_5AÉ_x0008_-D&gt;±-A.9Éß5A~æ_x0008_ÕÂÂ_x0018_AØÎ*Áä_x001E_%A¦/ÌU¥u/AÎ±_x0006_Æ.¨/A_x000E_^/ük0A9`6ÈÀ+0A k®_x0017_õ5Aì}ßÏ_x0008_C0Adu_x0014_SP=0Abøÿ#AÏà_x0002_ÛN5AæÞC_x0015_®1AÌ_x001A_Å_x0019_N15Aã¥_x0001__x0019_3A_x0002__x0003_ÚÅ®_x001B_M¥/A÷	6oxz1Aàóøë©/A2~µBZ0/A*¹¸&gt;%_x0017_A0_x001C_¢_x000D_i1A=4	ÿc5AL¶ùC_x0015_|4Aëñ	3É4Aþ_x001B_Ò±Ý2A£BÐ_x0007_/AàdÜÇt0AÊF,]mk6A2Pß_x0001_§N-A'½:_x001B_÷4AKªjê,A5f_x0018_¤¸N4A{¾]õÁÚ3AäåÆQëÓ0A ×Eß°e'A¾qfè&amp;	.Alùº4A!ª_ÇT_x000B_0AÚ_x0008_ÚÒ-Aä $í3AcÆ'òñÏ5AïÜAà4AÓ&lt;òÿM4Aw!ÿêó3Ajl_H.A¨ð+àÛ¿0AòñÑ_x0004__x0006_Kv5AlÆõQi/Aä³ECÃ¿0A_x0012_«w_x0012_Á$AP6¥ 4AoÓ_x0012_81AÜ\Ð_x001B_°1Aâ_x000E_SÈ0½4A^HÏ×4°5AÎ lfó0A³¾Ô¾j1A&amp;ü_x0011_pñÚ A_x0003_e_x001C_X;4AcÄå6_x0005_$5Ag$4&amp;½4A_x000D_ækÎã5AÜ¸íÿ+0Al_x0010_=_x0007_S_x0001_/A¯ç&lt;DTÝ.A-æä_x0003_~4AbE¼Ñ¿F5Aã9ë³_x0013_®'A_x0002_}½L,.AvþþÀCI4AtJ_x0007_F«_x001E_0A_x0012_àW¤0Aè_x001D_²(AP²_x0019_&amp;5A~)ÝÚÿ.AÆ^+þ$3A:Q¯_x0012__x0004_¾4A­oPzá|.A_x0001__x0003_{õ râB6A.ØvÝÖ0A%°j_x001A__x0015_+A}îÞ^CÖ)AòxÌKà-A¶§âåJ7AÄm¿M²ù3A¶¦\	5Ai_x0011_ôµé_x0003_%A¬ Z_#_x001F_5A4Kùu_x0012_55Abòi³2.A_x001E_ûÄU4$AFô_x0015_»Ø4AÚVC\+¥0Aúöú2_x0008_5AP_x0012_ûr5AXBþÌ]5A_x001E_Ø^ö6AmR¾ú/AþÀ½¨#,$A7®ò_x0017_ã5A&gt;òËè¸5A_x001E_ÇM_x001D_æ0A_x000D_üfâX5Aº_x0014_³µG5AÉð_x0016_Á¦µ4A_x0004__x001E_%²_x0011_n&amp;A_x0002_¨_x0019__x0014_ÜÓ4A²Fl ë_x000B_1AÖØSóò71A3aWå_x0005__x0006_b_x001C_0AæDþ^3É&amp;Aìæ\ó_x0001_H/AY¹¯ðÍ)A?Ï¹_x0018_0A3Ç8ÈèÚ4A¥¯$8¼4A~5ò{­ï0A¢ó_x0002_Ì4A5ÉM#IÃ2AÓðw;_x0014_5A2«~|4A¶¶.2·5Aì¯©_x000E_5A[_x0010_:_x0013_h&amp;Aë_x0006__x0014_´eª0Ay}S_x001E_e(A©&amp;±þ_x0003_@4A4_x0003_ô_x0011_0A*¦¹XÓ0AêPhÖvÓ0A;p_x0014_¡0A_x0012__x0016_·!¬(%Að«{¯-&gt;/AÆz:áä4Am¢ïÇM2A Ü_x0010_Û%2A_x0014_A÷)_x0001_3A¢ÿÉ.)AA`åô3A_x0004_±Å _x0008_5AÈ¢_x0004_j¢ 3A_x0001__x0005_&amp;_x0005_¯ï/ABÐ§_x000C_5A_x0008_+´}ë}5Ada_x0015_ÂË3A-¯úEE3A@«±¦ÿ%Al9¬ò_x0003_'AWÑÞý"A_x001B_Íêsn.4A4_x0003_BzÒå$A_x0002_ùùùß.A_x0016_m½_x000F_w'A¼ÿ¼_x0012_N'5AìB_x0010_H_x001E_Å3A_x0017_M_x0003_qáç.A³Á{¸_x0002_G4A3'Î_x0004_l­5Aêñ_x0008_îÙ&amp;Að·AáA&amp;AZö_x0003_§_5Annª]_0A©W6¹Ó_+Aw&gt;yÿé4AK²_­Ì¹4A¨25AK_x000E_32Aé²ùX#ú#A«Ã^çe1AJ _x000F_Âü/AO_x000B_6À_x001A_u0A_x0014_jm91AÚ_x0011_d¿_x0001__x0002_}­6AGfx	|õ4Aö!	+Ä25Aï_x001B_áQ1AÕÖ$Óê5Au¯@åG3AòW·ï÷"A 5wÔR%Agµ&gt;ã73A¸4ºØ/AÞ×7ÄCé%Asþ_x0010_ø0Aôd¤]nÐ3A|9¬7hP.A$ø3s_x0015_5A_x0001_°³é4_x001F_6A&gt;1ö¿ª5AwhfX¦&amp;A¼ÜCT_x0007_'An7_x0001_Ç¬¦4AÀ0háÐ_x001D_A2Þ?¨`Ü,A,ßn}´//AfRÄ º&lt;0A+íéå{ù4A§õ®G_x001B_5A0A&amp;ª3A#m¹9-a0A_x000C_^û,úQ-A¤z ÊJç4A+îîìâ0A^ªõtóH0A_x0004__x0005_åsÓ ¬5A'_x0008_8ú)A2¤Yá]Ì3Ahÿ%×0A,J_x001D_¡b3A¤$\%&amp;,,A³!É°Û-A§»²À@%)AK¼+É,AÜ&amp;±_x0004_0ArÃáv_x001A__x0003_0AÙDÀ^4Aµ_x001E__x001C_`5A#ÌÙ#:4AZ,4ø×%6Am*QÔ_x0011_K5Aö5ðH_x0007_5A«Ì	Ïa1AÒ._x0016_'w3AÊ®«÷,{5A:® ³ô&lt;4AÒV¥êt/A_x0005_r1BÊ=0A_x000C_¼\_x001B_¸ü3A_x0002__x000F_£_x0018_øí5A®`Õ(:91A_x001F_ßp2N4A_x0006_x_x0002_µÂT4AnÈµ{_x0002_$0A½_x000C_ÅÌ/×2AÊÌ_x000B_(A×_x0001_t¿_x0002__x0005__x0002_þ+A©X3_x0017_4A`K¹[{2A_x0001_½pàéá5AXFv)6!/A=»_x0007_l'AKtÉz#A'_x001A_«ðj0AÃÿ¥_x0007_w	1AàÞ_x000B_/$A^FPºy63AÛÎ\6°3A_x0003_Æ4_x0004_WË0A_x000E_v_x0015_#u$A\_x0005__x000F_|_x0002_5A_x0002__x0010_Ûröc4AÁ_x0012_Á0AÇJHK~7ApYX&gt;_x001E_'A_x0016_½ë__x0002__x0018_3AßØ¦®â05A&amp;zÜ/Îd'AÓ_x001F_	 vå4A~F_x000C_lEÕ3Aª0Õ7¾_x0010_5A&lt;@_x001D_°,A_x0013_·$/Jù.A_x0001_Þ_x000E_È"AÓó½V05A {bÜ3¬4A÷ûñã5AÈ«SÉ	b/A_x0003__x0006__x000C_C"K¤ã,A°\ÃÛ	0A ±}rÓí3A§¶0(ö_x0002_1Aú_x0005_R±Ì_x001F_0AüÈ/&amp;7B/Aºº_x000F_S_x0008_ð3A_x0002_Ò_x001F_«ý&amp;AÊ¨ÿÖ4A_x001C_ st8É4A}9_x0010_²¦~5A¢ÓÜµ.Þ+A_x001A__x0014_ûm¼5AbQ-Ì_46AöÈ¿yÖ5A¨¹_x000C_V_x001B_.A¥m_x001E__x0012_g2A_x0006_qôh5H0A,Å[_x001A_4Añ_x001C__x001A_=o3AÔ1oM5A¹÷9×_x000E_à4ARa»¸0_x0004_5A´_x0008_*×ú"4A/_x0001_T_x0003__x000E_c0Aõ_x0010_ÓÜû¤4A_x0004_ûhw@å-A®7c_x0013_þ©4A_x001C_ùÂúñ4A°ñ¼Ù¡_x0010_5A_x0011_Hx¡2_x001C_'AMkì_x0002__x0006__x0015_h4A:°ØU_x0016_5Aòÿ½,AÕÍ^A6A;Ö!Þ_x001E_Í0AcüS_x0014_ñ4AÍ^BZ´+A&amp;gsfH!3AÄI©./6Aµ¡_x0011_ÝçÊ6A_x001C_	3!éÚ%A6À_x0003_-0A0¶_x0011_&gt; u4AxH¶¾£0A_x0017_vÛT,A/ ]ì«&amp;Au±ÜO_x000D__x0010_%AÈYF/A²_x0018_(î)5A³_x0007__x0003_JÞ4AîÓ¹0h_x0019_A-_x001F_Ye'A@_x001C_Ûë_x0008__x0017_A|._x000D__x0014_´½/A)_x001B_XiF#A_x0001__x0004__x000D__x001F_=2AÇ¢A[þD4APï2Æ0A´/_x001A_@q_x001F_A_x000F__x0005_aÈ3Aï»æ3A£Ø¿_x0004_1A_x0003__x0005__x000C_@J_x000E_´/Aô_x0001_^!4AÁyÍ_x0003_:+A_x0013_+MÂà&amp;A oó×1AE_x0012_jâ_x0006_2A(/\[w75Aø&lt;_x0006_GÄë4AþØÈ_x0018_ª5A_x0006__x0013_Íùï4A¤ÂÞlû4ALB~_x0016__x001C_h6A_x0012__x0002_ÎY»:$A&amp;éI_x0012_Ë-Ab°ø_x0017_a/Agq¶Rq.AÛÛÿÝ»b0A¿ÂÈ6õ2AÃJ_x0002_ô?33AªÐ_x0006__x000C_Ð+Ak°jÏ¸/A_x000B__x0011_èw.A w_x0018__x0001_I4AÔ_x0017_5æò'AÔÉ5ÍÌm5Ab¸NÿB&gt;'AªÅÆÒ­¬$A´'ò[)?0A_x0012_¼_x0011__x0004_Åx5AJLH4A4#÷6Ú83A_x0012__x0003__x0004_|Q5AÝÉ¥]¾0AÚ.ª_x0001_Ä»4A_x0014_X_x0010_Ó_J4A²¨IL3A_x0006_jcÅ¥º4A%GXM´20Aº²_x0019_Ý!5AL|pF.q0AnÝ_x0008_5_x0019_Aô´]Èç"$A#Úöwj³4A^¬ã¨îÎ5Afgè®.0Aè_x001D_æb.AÆZ&amp;}1A_x0015_§!Jò4A`K%_x0002_ÿ`.Am_x000B__x0019_25A0_x0007_&amp;Z&amp;-&amp;A;_x000B_u¢B_x0001_2AÇ×èï0Aæ§t¶ûÀ4Av?Ö0Wj5Aí_x000B_æÝ4AÔ½îø3Ad.ÜêÈ#,A:ÃJcy]5Aþj6ÿ¨1A_x0008_çí_x001E_Ym-AÔ&gt;0	ûD3Ad_x0004_äÕFN4A_x0003__x0006__x0003_ßÿÎÀ-AÿïpÌÜ4AÑ¤_x0014_õf5AZt_x001B_«z4A~Ló\j,5AEZ´sz1A_x001E__x0004_zR"1A4Äsà©/Añ_x0002_ÕW_x0010_0A&amp;_x0005__¿^Æ,Az\&gt;Ã£5A_x001C__x0004_Oa&gt;5Am3_x001E_³j5AfÔöñ0Aà`ß_x001C_Û¨0A¾_x001F_ÌÒ±õ1AcÚ«¡#²4AÁ@ _x001E_3AªóLïùÖ0A!ØGpp,4AAïúO¤/A_x0007_x_x000F_Fðk(A_x0008_æ7_x0001_®&amp;A®27´¿Ó+Arßð|î2AJü¬ºc-Af_x0019_Çrî£-A¹&amp;·_x0019_5A*&gt;/&lt;{-Aòäþ+AQ±zûÐ"5AÒ#_x0001__x0002_Ç_x001A_4AÇñ¬k¡5A._x001D_dÛIõ0Acñ85Ao[øÌ}Ð4A´_x0002__x0006_éø/A^_x0004__x001D_k`#0A!á+¢Ëj4A$_x001D_Ôù!_x0011_0A}Ä­_x001E_É)A£T¶`4A_x001D_Y_x0008_D5A1_x0001_õ_x0004_Ì»2A_x0012_q_x0003_Ç^(Aéê_x001C_½8ó3Ah;, î%A÷ê¦Æ;("A\\:P17A&gt;*áÃ5AC¾ï÷0&gt;1A }\íõ,A&lt;¯"MIL.AÒÞÚ_x001A_4AÂír1 +AÖÁH7Ó.Ací_x0017_r¼_x0012_0A*Ïô1	û2Açáé:+ö4AÒò¿¿ÝÆ/AÜ±§£¿Õ)A;.1Ç-A_x0016_W&gt;&amp;A_x0001__x0004_à~U4A8fx¿_x0008_"AÔØ±ì°0At¸à_x0001_ ù3An±®»¨%AyJ_x0007_0Anòd/ç)AÜ@_x0005_®y#4Aâ«¹Q2Aê_x0004_´Á8®#A_x0004_ÒÏª_x0003_5A¹æ}|YQ5AJÏ¢ÿ/AIê\_x0018_¤*AÚ]¢)êÄ4AØ`.Y,A%/)_x0017__x000B_5A`í@}4AvÓËp,0AäÛTMh*/A~úR/±¬4AÑç{jÿ5Aá®;&amp;p2A}Ëû¼Ë,AIà7³+A®_x0003_=:0Ad&lt;Ü«/AkÓ_x0015_²àk5AÚsðÓä_x0002_5AV³S%0AÛÊªi5A,Ùä_x0003__x0006_¨v.Az_x000F_OþªÁ0AP_x001F_?È"ó+A­_x0016_ð?`,A_x0005__ë|c¦5A Ln''AâKü©7ß0A_x001D_rÊ»ï0Ao5"C@Á3AÎ¾ÍÞ0Aö&lt;Ë{§_x000D_,A®AÛi]0A¦Îâ$-¼5A§_X_x000C_kh#A_x0002_Õ¸_x0002_2&gt;-A£ý%A_x0001_iËå¤0AëÙLó4A_x000E_º¥,þ5Aâ`_x0016_¬Õ_x0014_Aû7|Þ96ACÈÐª?5Aê-G3A_x000C_ !Ó}'A[Çï_x000E_°/A_x000E_ÄNQ_x0015_m5AD*&amp;A°&lt;5Aö_x001A__x0004_¼+5A?Ç_x0018_Ä0AódáH~f.AKñ}1'0/A_x0019_Õ_x001A__x0007_4A_x0001__x0002_]º3:_x0012_*-A·w&amp;A_x001C_a_x001D__x000F_¹M6A¹ÛUé,0Ab¸ßê3A¬ÅU¹ÿ5Aîø_x000E_cõ'AÜöÒP_x0014_7ADÜæV	/A«ÎËçßp'A*8©ÅS4Aà_x0007__x0017_5A¡_x0016_òà5Aí_x001A_Þ¬_x0015_4A'ã&gt;Íl93Ad:;-_x001C_5AGp[ä3AÓlÕPù'AAuQÀ_£5AÀ2ã	-A_x001C_©D©'A­_x0002_¢;^4A_x000E_ë®çg5A³=ùii_x0003_6A~_x0015_éôØ_x0019_%AÙ!Ç[¦4Ac-(AyÐP!3A6_&gt;1A_x000E_CÄü2_x0007_6A_x001F_® H0A´Æ_x001E__x0001__x0002_'_x0018_3A_x000B_³ì%A_x0002_el_x0010_þ,A(_x0003_Ïüx_x0018_4A__x0011_Û:_x001C_à5A_x0002_ëQmñ&amp;AàÙµHÉ/A_x000C_H¬ÄJ/Ax_x000B_Å_x0001_:_x0018_2Aggj8_x0018_2A+oR#â	1A_x0016_÷º&amp;%r4AèKG÷Ê2Aä'ÐnÝ5A_x0012_§nÊ¿4AZãÔÎÆ0A_x0011_ÞíÀv0A6f­Ä_x0001_,A ­èhÊ_x0017_4A@3ëÑ[5A2N#_x000D_Þb/AæÆ_x001F_)85A¤k	/5AÁï_x0003_é%A\¯_x000D_¶b!1AÃüHt,A_x0015_SÜ0Ç;0AôÉ_x001A_¶T_x001F_&amp;AT*ü½8%AàÕ`LªÚ4AoL_x000C_]1A|¿¥A8¼'A_x0001__x0002_YKÆñ=N.AÔð |6_x0008_&amp;A#¥uAL_x000D_6A:ß)v_x001F_/A'±_x0018__x001B_T/AN/XÅèÚ0A5_x0005_H'5A_x001F_ñAîÏ_x0013_6A]LÑ/×/A0ÿ_x0010_îj.Aº\_x0003_Æ_x0006_Ó0A­lÛÀ_x0005_4A&amp;_x0010_ü_x0003_N/A }Ê_x0006_Ø-AéÁ&gt;GÎ_x001A_'A1Ì¾m_x0019_T5AÐ¿AP¤4A5Ê°er-Aø_x0001_ÉÔ³3A~`Ý_x000B_ÇÚ0A¤ë¹.Aµ{¤dõ5A"Ü	ÅÃé0Abqaå5A´ñaø_x001C_Ë&amp;A$$ÔÉO5Aøså@_x0017_4Aäz¯74A]9 ÔW_x0006_5Aö[ç_x001B_o/A\Á±û«3A¡_x001A_H_x0003__x0004_Ô4AçXY ¤Ñ3AÉ¦eÌ_x001D_&amp;$A4D=_x0005_ÕO4AE";µÑó0A:È_x001D__x001D__x001D_ë*A±l7ý&amp;1AØTÄ_x001F_R7,A_x0002_N½Ô0A 1­ÿ¨,AìüC_x0010_?Ã.AìÂØÕà%Anç}è'A:|-4ô#0AÁøêî)AÁmª_x001B_ÿ.A_x0007__x0001_;_x0018_=¼0A_x0004_Xãõ_x0002_D/A×q\&gt;&amp;0A°H]ní°4A_x001C_6Kòª3A¥ Ä_x000E_&amp;AìTÓ&lt;ª0AºÝNnÆ0AÛåM_x0016_i+A¹WmfÖ[5AáûÞE_x0011_4A´ErÅ_x001C_4A¶æ+zÉ·0AÎ¨¬¾îm5A_x001D_^4_x0017_d5A­_x0002_°o4A_x0001__x0008_Zgõ&amp;y/AÄü¢lë¤4AþÄ,¦_x001F_'AFö(ÉEç)AÞ§®HvI0Aª¡Ýøß4AªºF_x0007_Êj2Ad¾_x001F__x001B_;·.A#dÈ_x0005_y5ABÜ³Y+Ô4A_x0001_º_x0006_ì²t0AþÉSaÆ_x000E_0AÝ_x0018_®4A_x0002__x0004_ó0&amp;AÖhû'9¶4A&amp;Ýy¨95AS¼[0A%.J¡ý_x000D_0A§ß_x0010_:Sï5AbrüÑ_x0018__x000C_/AÁQh_x0015_ù/A'ÇÀ/L4AýM¿í«0Af´_x001E_Þ²-A@Ç(®L^-A1R4_x001F_f3AH©y6A(ø_x0002_ó-`*A_x0008_·Xñ=_x0003_5A¹i_x000C_/b_x0004_6AzN5Á¤#AÛ¦ÀY_x0001__x0007_%N4A_x000F_$dúI70Ap_x0013_]Ðn%Aòx6Ìy!4A_x0010_Ì75A»7ÂÑ/Aì¨_x0015_,5AÍðÙ_x0018_Ö¶&amp;AÌR0/A¾ZÈ_x0007_Dá0AjÁªÏÁ5AÂ_x0017__x0006_*é5A-3zðR'AD4_x0003__x0004__x0012_Ð5A};_x001C_t_x001C__x000E_1AâëÅ-h½4A_x000E_$dÂºº0A2 )Û½v&amp;A_x001B_ík*_x0002_À4A&lt;ùÄ`5AX_x0017_lº2AdÂpVþ$AKYO_x0003_H/AJ_x0018_ù_x0012_è_x0005_+AÁ¢}yn4AúKQ±* 2AÊU_u_x0019_3AæÏãßÒ4AÄÒ_x0002_:,AVÃË]zc4Au$]«p4Aò_x0008_Ö_x001F_t0A_x0001__x0003_¢ÝzÎP4AöeWÔ­_x001D_1A¶ÁÓ$Ñ3A`­%M3-4ADÿeÈU0A©ûöïc±.A´aÏ6Ü5ARÌäÜ7M3AÑ	éu_x001A_5AÍb¼þÕ_x0013_.AðÖ´OÖ,A¶«îVµz0AHl1m§å,A_x0014_Ûåü/A_x0010_rÝ_x0012_0AVf_x001F_e_x000E_Ë5A_x0001_ç¬5Aå¤iZ_x0004_4Aùz&amp;:_x0004_0Aà_x0001_µý:'A¨ôSXÀ5A*h©]_x0001_À-A¼ÝOMJ4A)_x0016_¾Á4AZ*éo$L1A^&lt;§É_x0011_4A-_x0017_%²+I4A@_x001C_0)3AÝ7_x0010_Á_x001D_Z.AHÔ_x0002_¢ã6A_x001A_Cçy_x0007_&amp;Ajh,â_x0001__x0006_©2A¢òµ÷_x0004_1AÑ_x000C__x0019__Á0A°öùm*A'ê,pJR%A+ßçn_x001E_0AI9PÕ|ó4AÊD¹Çük%A°5Ä×Æ,AA `¿p@5A¸ÖNë.Ö5AtòÙÁ_x001A_4A_x001E_Å*R_x0005_¼(A_x000B_.C5J®5AªQXÝ+ç4A.tPp_x0002_¯_x001A_A_x001E_#ÿ#¶`0AÏô¿®_x001F_*A!3u_x0002__x001C__x0004_1A6P§A@M/Að_x0006_ãMmõ4A ²â_x0017_ÿ*A$5A9{_x000B_êz_x000F_5AÕe_x0017__x0006__x001C_z0AB02E5AÒDMbI8&amp;A^â¸_x0001_¥3Ag+:+I_x0011_/A±9ö«ûe5AêôÅ_x0017_\_x0003_0Az¾²w0A_x0003__x0005_ÇhØ~ö1A_x0017_aäA^_x0017_5Aé}vf£4APÄ¼pµ$A¾eÀñ§5A_x0010_»zKÆF5AQïû_x000B_¬-AÜ_x0015_V_x001B_È0AÌåë\_5A_x001B_ý@ad_x000D_$A6-×_x0017__x0002_-AÀ·Í%x1AÀ_x000F_TÑàb2ARn_x000D_[}K4Ag_x0007_6:`.A_x000C_©°â_x001B_¥5AËÙ_x000F_áëÖ1A_x0007_5P{Ò4A@w¨éÈ4AÓ¾û+_x000E_´0AÌkã_x0004_04AaÓg#.AËïÜ(NÔ.AêY-f~_x000B_5A_x0011_rA(56A_x0001_¯$7dâ4A_MÄ_x0016_Ò4A®NÐºb4A_x000C_!ÇOjñ4A¶Ù¹ AC°Å_x001D_¯_x000D_0Aï][_x0001__x0004_|-A_x0002_¾Ýø_x0015_1A5rû]ß $Aa_x0017_ àN.Aïþg¬_i0AßÐèÅõÇ3A_x001D_ðû¦/Ac+_x0004_q_x0014_Q2A¸À_x0008_ÕÈ/AZÏÈò~J5A\â_x0002_ÙIË3AÀµû0_x001D_0A¯¥]¹Ë,AA_x0003_'^/1AñOý½x/A°	»(*	5A_x0019__x001E_%Õ+4A_x0004_©!àMä.AìOX%l+AÇ@=Í[31A&amp;JI&lt;v5AØa&lt;ër¤4Aqf$ûÒb6AÍ,d9-AüP åd_x0010_&amp;Ar~&amp;h&amp;5AÃÌE1Aí_x0019_,è	ß2A@._x001F_Ìä_x0011_0AÖr_x0019_§0AÞäì±ôþ.A	kF_x000D_Å&amp;A_x0004__x000B_§p_x0005_8Øó0A_x001D__x000B_ÆÎ_x0006_3AÖ8q_x0008_eª4Ap1ÉÙÎ.A¡_x0007_Ê"¢5AÆ_x0016_	à90A¾Çh=4AZ_x001C_Kö_x0001_3A§4.K+A_x0017_§^Z&amp;l4A#ïÚôùé.A¼¹Ið2_x0002_%AøqÇºÇ2Aeù_x001E_Ë@/AünXèm0A_x0008_ó_x001D_Ëÿi0Aîõ"«8ª/A_x0002_V`®bv'AèM@_x0003_Û4Abî5"6!AddL!,AR_x0005_VI¿0A®ØfÝ2AnkôÙ*Ô%AÂõdÆ53AÜ^/s~1At¡3â1A °ªùo³5A!WÔ&amp;AJO_x001E_½¿³5Av¯¯i.2AÄ,£ó_x0002__x0005_¹_4AQèÜ	å4Ax8Ð.é5A_x001F_zg3¶3A°®yN4A÷òÏý&amp;4A´_x0017_qªR4A	©_x0019_§a6ASD]B_x0006_5A1C_x0015_Ö2A~_x0006_LS_x001F_5Aä0­(Q.Ad_x0005_OCì5A_x0012__x000C_ úÕ4Açvbè_x0003_&amp;A®ÿ½ÅÖ4A* æê_x0008_®5Agð_x001F_D}Í4A_x0002_hMÔ5AÇ_x0004__x0007_ 	¤5Anò(D_x0017_P5A&gt;D¼´6»4A_x0007_±_x0016_Eg5A©jø©Ç_x0013_3A8ÔÞî~'Ab	)àß 3A(¶| /-AÂKµxt0A_x0012_s²ùK2A ¥ÒNã_x0001_6AL	_x0019_à·¼4A_x0012_µ_x0017_Õ0A_x0002__x0003_¥ý_x000E_Áî_x000F_5AV_x0002_ÔIh_x0012_#AüÖúw&amp;A¤¹TîÀa$Ai¿ßYô5A}º_x0004_sU_x0003_2AL]_x0006_*s?0A&gt;_x001B_Ktq4AD^án~X3AÒÏûüqd1A¼^aÄ¿0A®Þ&lt;ýò"A_x0013_J_x0017_Äò&amp;4A«p©¬Ìt6Aäãøð4A»¬Y]W5Ao_x001D_ÀÚ3AB_x0011_¢&lt;ËF6Ax_x000B_Qø6Aõ~_x0001_m5Atï@Gþ"A÷_x000D_Á9&lt;3AEVE_x0014_K6Aíð_x0005_³_x0001_1A(´_x0017_ò-ANF[0Al¯ú­tË/A_x000C_H_jpÂ3AÝ5u_x0002_Øà3AåZ¹Õ5Arï_x001F_ø_x0015_.5A[î3Å_x0002__x0003_ã_4AvÝ«I_x0007_5A.¼_x0019_Ã _x001D_)AÔJå(04ACó=ã83A_x0010_1_x0005_kÐ2A_x0014_,CAÄ5xÏÌì_x000F_AX	 éáBAV-FE@Aý_x0018_k¡_x0001_:ABqvpiBA{~uË_x0011_BA°°7J54Aö_x000E_A_x0003__x0002_¡7A²ÓÅ÷&gt;­/APÂÉ0¯;AN®ì§À_x0002_=Ao­Ñ¸dÖ_x001D_A_x000F_´¬ÌuQ/A_x001B__x0016_¿ý_x0006_¨.A÷Ør_x000F_t8AY0üÀ_x0003__x0017_&gt;AðT_x0011_Ì?AÛÖ0ØtmAAvôlQmÝ:Að `]r&lt;A±%3+_x0002_!CA[?~_x0012_ZÇ?AßMC|&amp;?AàæA÷k1AçYÓã9&gt;A_x0001__x0002__x000E__x001D_¢ _x0008_Ü4AK\mî£&gt;A_x0004_Õóm»ÞGAõ;¶_x001A_¶AAÉ¢C»3A÷æ]àfBAVD&gt;­ÏCAÈ(¨_x0017_|G0Aë~ýííØ5Að²t_x0016_PP(A_x0018_Ê*§UÛ6A&gt;9­°Z¯@AØ´%áèq;A¤º_x0003_Þþ×JAhnÌp".A.y_x0011_ººi3Am4kµ&lt;AßÕÛg_Ú=Ah²âk8A_x0014_RGbò30A4ínx_x0016_"&lt;AÝ¼JÌv6AX£h©9A K_x0017__x0017_1à$AÎ.KÚ¬4A ú¾_x0019_o-AoÂ}ÈúO-A«1ÿ:M0A_Mäæ6c(A®_x0010_mì6AVØ4­eÏ_x0010_AÇõ"_x0002__x0005_-Ä&gt;AM¢Õà_x0004__x001C_DA[»_x0011_f"DAònÊëw9A;Ö1_x0003_/A°g;j¼G@AªµSì6AñáVú_x001D_Þ5A_x001A_¼Ö=¾3AwªµT_x0001_;A_x001C_)m_x0013_#AðË%aî2Af´\óØa!A¢_x0003_-ï_x001B_¡AA3âÚ*/AØ­7£&lt;Aly¯ÅÎ÷&gt;AGgB¯D A]`{5AêCMi_x0017_A/âÙé_x0010_:A3ÎÑG1AtTîYõÐ@A8_x001F_&amp;%ÍLA·SIªØ_x0006_:AÔ_x0004_*Ü_x000E_EAÑ"ßòÚ0A¦ëv¶ïCAþ¡Õ³B.0A÷°Ïë_x0019_;7A¼½0Ñª&gt;9Aæ×_x001A_:1:A_x0005_	u ô_x0006_DCAÂr_x0010__x000F__x001C_%Aþ7_x000D_`=Aºßð²5?=A^Q7Êõ´GA&gt;±$__x001F_!A¤âöW!A¤JS6A_x0011_h~&lt;ò&gt;3A¸ßé|,¤BAUÖâö"6A_x0007__x0008_å)6AÃÖ_x0001_k7À5A¸[·0Æ)AAÞ¢=_x0002_óº:AY;sñ=_x0011_+A_x001D_Ì!Ý@Aég »ÃXHAzéecúl7AN½æ]«CAM¾_x0013_]ÃbAAÍ.¸¦Ë]=Af_x001A_Ôîó8A¤WÖ½ÖuGAi©^3Î¾=A@¹.þ_x0010_R7AÄ_x001E_½MM_x001F_A*÷ÐU/_x0003_BA_x0004_ÛZ¥Çõ6AXéÃð.6@A_x0017__x0004_×;8Au/­£_x0001_	Ñ_5A2ñMGÆâ0AÛ¢ÕSBAP ,Üõ _x0016_AvÁ?i_x0002_;Auö_x0008_Æ"4AEzd_x0012_S&gt;AdÝ_x0006_æ×§6AÆÁÿ¹h_x001F_CA¾.ýÂ7Ã8AÈ_x0004__x0003_KËÂ&gt;A9	$_x0007_\HA_x0006__x0006_æ_x001D_Þ;A_x0007_ç_x0011_25ÿ4AlÆx_x0002_UÎ4AYfËa­BAæv"¤Â	3AçO2Æ}AAÓ[Pç$ABx?	:)7AË±þ+¹_x0016_$Aj	x_x0015__x001E_:Aná36AFXÊq2ALØvÛ;ÝBAJ_x0010__x001F_D5Aé8»b­BAðöOI¨&amp;AÎ_x0001_9¼YêAA]U=G½DAÖÚÀn_x0019_/?Ap_x001A__x0005_ÅE;A_x0004__x0006_)_x000D_]ï_x001A_;A&gt;ü÷~DAá=_x001D_ÈbþDAÌ©_x0005_Å(@@A_x000D_¥hc&lt;6AÊÞrÂ9A&lt;2Ú8S4A&gt;i·¸SEAsôAÎ_x0003_(:AÐÏ'[DH8AÕ¯»D:A_x000D_u/_x000B_£5A;0_x0006_²Ei1Aª®oÍÕR:A*¦¼_x0013_z×;A_x0013_w&lt;z_x001C_FAç¢k*¤ù&gt;A½rÉ5ÿ@ATè7÷îDARÁª¼_x001C_/AÌ:W__x001A_u&gt;A_x000D_²4áéúDAMxoã_x0002_AAkÂ0Ö5&lt;AcÿéñD_x001D__x001F_A¤_x001C_ëd_x0001_?AQöHz¤)-A_x0003_O _x001E_Ú34AXÄQzX_EA	Uüð?®4AE_x0004_¡¨×&lt;Aæ¸_x0016_²_x0003__x0004_´Ë1A_x0012_øÏ&gt;B*AXc_x0011_v¯(8A_x001C_z_x001F_±k^IAâÝ_x0005_G§F6Aà_x001B_Òo_x0017_Í1AÖÍm_x0010_g)3APJ(ûDAb¯S.m¡8A(?Evv5A;S%»Zè8A%qyÎ+AiÈdÊeAA´A¤E_x0003_;A³Nq°Ö9AþØt¨_x0001_73A_x0013_UgZåFA6k¡â_x0013_Z9A_x001A_k_x0008_ÑV2Aà»¢C^4Aµ_x0008_ËG_x0010_$A_x0018_{ÒOóïBA_x0010_~_x0006_Ë¼ÒFA_x0002_ø£àé1AÛP·}[=A8¾Ð©§g&gt;A_x000D_nâÀ-´5A¡ ð 5©1A·^ÀX_x001F_qAA®v-_x0002_®Ë&lt;AØØXÝ¦C2A&lt;_x0001_rÐ/A_x0003__x0006_¸hu­þDA_x0017_³_x0014_ÃPÛ&lt;A©?×Î°Ú3A8H¸?=a3Aå|_x001F_Ð&gt;AùXM4A_x000C__x0005_ÊxU;A_x0007_­® BAÿ*~_x001D_Ôl4Aù$½åB#A_x000B__x001E_ÑAA¼J_x0015_=!CAø62¸Ì@AÕ_x000F_-CÙ*AåU?oG_x0004_;Aôc£_x001E__x000B_HAí_x0012_»_x0001_eÃCALÕ­ùÉú3A*ÖÜ_x0002_î_x0002_&lt;A(?±I_x0017_7AÂØî3Û?AÃWl,©/A_x0001_qE_x0002_¿Z;A_x001F_¬_x0004_d26AFxºk@AJ&gt;ãÂ?A_x0004_pÍ!(6A_x001D__x001E__x0004_Ùl1:A_x0011_¿ó5A_x0014_ÓÊÞ¥_x0014_5AmZ@ÝOZ?AÆµî_x0001__x0003__x0004_!_x001B_&lt;Av_x001D__x0002_Â_"DA¾ç3·?A /5âY1AJ2KB3Aâ¹ÞÏó8AÚ¼¯Ó_x0014_FAÖ6®@ùFAùNsßÙ\DAm_x0001__x001A_ê+_x001A_7Ar+óÍ_x0017_0Aÿ_x0003_!?4,7Añ0§»­¹!A*àÏúÈ&amp;A@7"õ_x0018_8A³pJñ&lt;Aõñ÷ Ý×HA_x000B_IlÆs_x0002_4A±!RÙÅµ5APè±l§BA:ÞÕè8w1AÍ_x0008_K°I%?A_x0002_ z&amp;_x000C_¢FA&amp;ÍªVä_x000C_5A^Óú` p@A;Büî_x000E__x0018_Abaß¢\1$AcRzý_x0011_AAàk_x000E_Ò9Ayk¶Ë_x001D_&amp;AÚ÷®CYW&gt;A¾« ÂôÝ9A_x0001__x0002_8¥_x0018_þÉõ&lt;AË=Ra/y@A_x001C_fN¸BA`EñØ_x0007_nGAw_x0012_ó3ÏÌAAúfhÑT,AÎÁÃ©EA¤_x001E__x0007_@_x000C_DA­NÄÅ)ëAA2k	ó©2AN£ø)6A_x0014_v_x0008_öxFAÜ_x001E_®ÉÀu=Aìõ ¶¾3AÍTÈ$_x0002_/Aá_x0016_ºRa@AÜ_x000F__x001D__x0001_Z7AÒº.m­x0A_x001A_b_x001E__x001E_¬;AÍÓ?7Ó)6A_x000B__x0011_bÀl+6Ag1Û_x000B__x000B_0A:5çæÖÐGAR@]qº_x0001_8AÛíeWÒ;AÖÝÓ	~DA½s1_x001B_%CA![ÂEå5AzG	{Y;A¼Ñ»9­;A_x0016_&amp;50:WDAX_x001B_M_x0001__x0002__x0007_ÁCAÝ£´y9!8A$?Ë%q'A2ûL0&gt;AA±31T7¡@A&lt;)(*A	µþÊ;Aë` 9_x0013_AAl3a{_x001C_B5AÖö_x000B_ÛÒ:Aý_x0017__x001F_Ø_x0013_/AÇéW¸(&gt;Ae]_x0010_ËJÈ&lt;A9JÔ9[ö@A_x0002_¶ÿ_x0001_U&gt;A ±µÍ¬ù&lt;Aô_x001F_ýë_x0004_DA7ÕSx¯6AJêÕ1A`ã_x0001_ª_x0015_0A³_x0002_%bYBA&gt;_x0018_õ-VeFAþ_x0015_I¨gJHA_x0014_Â£_x000F__x001B_h&gt;AUS.'³5A0jðç¿q?A_x001F_æXU)²/AÔ±¸où·4Að¬_x001D_C8¼1AÕîÍk_x0005_LA@ÙÂÐÛ6A´¸Sì¸¯&gt;A_x0002__x0004_íÙéê¢-Aà_x0012_Ê#&gt;A_x0002_$¹_x001C_8AµÙ_x001A_K*s_x001B_A¸{_x0013_Ø_x001C_EBAÐI/ÚT&lt;AZùc_x0014_6AôrkFØ(AæÚÒävDAt_x000E_ i?A°u&amp;ÊG8AM·á.,8Ad[ï_x0006_=CAB·n;ÍAAuÔ_x000E__x001B_09A:WÉÕ8A`^Ó_x0010_Ð 6AúFÔyfBAH_x0004__x0013_6°;AEB½_x001E_ËG@AÌ5¸qÍMA -$BA`6å_x0003_ñ/Aö×)Æ1IA3x_x0012_AFAA\_x001F_ÜIR5A_x0013__x001B_ÏÅB=AÖË_x0001__c,AöÃE~°1AS_x0017_¶Ã¼Ï!AF=©T#"Aº0ó7_x0002__x0005_i(BA¨£ª|:;A:ÊX6¸_x0016_A´x úgÃ/A·ê{DAÚ_x0007_ÚðÂ8A_x0006_ÆS3A_x0015_ûÔK´9A%_x001A__x0003_Ñê$A®+õCê_x001F_4AÃ_x0013_"Â°HAÿÜdëðÅFA#.¦_D_x0008_5Az_x0008_òjÉv$A'?¥_x0018_AÛ÷_x0004_.,@A{Dª-)#4A:ËXA=AZS_x0001_s;A¾Ïà&gt;@&gt;Aþ?Ü_x001B_A_x0003_nêÂH_x0013__x001B_A *í41+AZ)«ö·4AÒË³9A?]_x000F_Ì_x0001_SIAì$¤æf´_x001F_AD8r±_x0015_)A_x000E_+/âÈÎ?A_x0015_~ `9A_x001A__x001C_ 9i¶5AÍàê_x0010_Y÷@A_x0002__x0004_Ã¼-¬£(9Ak"g&lt;FAÄÖ©ì_?AF®ÃÁòß=Aìõ%_x0001_!4A_x000B__x0006_Jr%0A¼b_x0002__x000F__x001F_Ý:A££«5¿5AÄÆÇ9/Î8AÏG¤U,.8A.4ÿGÛ*BAçtkû_x0007_Õ*AA'z;=_x0016_=AÇ_x0012_S4b?A_x000E_J¹ÿ3AÒ_x0002__x0015_cBAÉ_x0017_+8AÀÜd·_¶/A0çiB|_x001A_$AN%±_x0003_·&gt;A¸±¬_x000C__x001E_;A¢CÕà¿6AÚoò°u)AÑF1_x0012_Há&lt;A{_x0014_JáF2(AòÆò_x000D_Ù	NAÇYÅÃê±&gt;Aå_x000D_wÈ×&gt;A àHë._x0017_=A_x0006_q_x0010_-¦FA$¡/R}ï4Aa|_x0001__x0001__x0003_±Á@Aò®ª³M3AÊTÚ£ß&gt;A&lt;'KbÚ°,A²_x0003_{JV5DAòvÓÝÎª8Aß_x0008_¹$£Ô@AëäSBA,®üÏ¤Ñ@A¸_x0013__x0019_z[ª(A¾;O@Aö(^_x0006_¶¸2Aú_x0011_&amp;ÖÏÜ@A©s ,¥ö?At±"f_x001F_µ?A!_x0002_ß_x001F_¦äIAÔ_x001B_Tq4AÒ_x0014_Â_x0001_ß&lt;Aµ¢_x001C_"þ+A_x001E_M&amp;?_x0012_CA!_x0005_¾Ð¹SDA ª¤ý7ABqùøô_x0005_A,ÎÈ¼¶/=A?-Ý/_x000F_Æ_x0016_A_x0002_ÉÿX¯"=Ar_x0017_K5äEA`7&gt;hõ5AàÈx¥@Aö"W&lt;ÓÏ&gt;A@_x000F_}7#5A~Íä¤o=A_x0001__x0002_ôJ¹è%A_x0004_;ù_x0003_}â:Aè_x0013__x000E_uïCAØfå¦09?A¤­]I{§ AF_x000C_ï		ë#AM§^4¿³&amp;A_x000F_Ë[_x0011_Õ&gt;Ae¶í¹ñÌBAo·m¯CA°.f?Ú9Aðr_x0014_Yª#@AU¿Ëû_x0003_¥AAï4sß{ÃAA»iÌÔOw1A_tvÅO1A¬¦7þ_x0018_1A,{»O¾(A©_x000F_÷mÄ@0AÔ_x0011_AÓâùBA_x001B__x0018_rTÚé*A_x0016_æsý6Aáà»Å¼Ð;AÛÆ¾DÒBA_x000E_ºà½_x0016_ò&gt;A2ü¶_x0002_$FAÎy_x0008_ÆÚAAïË¿ÞJ{ A_x0010_c^Tñ2Aÿ_x0002_NÌÕ7A¯'úcÅRGALdª_x0001__x0003__x0013_O@A~_x0011_AÓ°_x001A_A_x0001_/ðoË@A+¡?kuBAÓ¥¦öãw3AFH__x0011_)_x001F_BAmö$¯´S&gt;A³ôíÃÛf6Aô ¥wn.A_x0008_õRÎ_x0011_&lt;CAÉ2Gg(5:AÁÊBà9A~MT_x000B_a:AÖ_x000C__x0001_À(AÅù_x001B_Î«;A©0_x0008_jÅ©(A¬RÝ_x0010_PÌ.A2¼ouÞ_x0014_6A&gt;ÌØ¾	Q5A4^_x001D_Uñ@AQ_x001B_×CV5Aþ¼øÇÑÔ'A_x001D_Ó_x0006__x0015_æ(A_x000C_Ðõc±AAåt_x0004_]!DA«wÚ7ñ51AG_x001D_Ý_x0017_.?A¾_x0002_ÓÙ_x000F__x000C_?AxúJ_x0004_:AÒm3By/Aâé¬!¢p7AÝ!=µñ:A_x0003__x0004__x000D_¡bF_x0004_B1AæyOV,AàÂÂ_x0003_pCAI_x0016___x001F_Ó:A3ÏÒbBAå_x0001_è«_x001F__x0007_Aý_x001F_4 ÖêDAKà[&lt;íNCATPöÝ²;A&amp;µhôc6_x0017_A#ÚåúÞX&gt;Aøå_x000D_°#Ä1AªÎ·ÈTåDA°²E¦ù@AAúbeË4AËñéôÓ._x000C_A2*.ßZ%A¨_x0014__x0006_hd_x0015_CAårç&gt;û!AÛTM_x000F_HBAÓþ_x001F_ÙÎOCA¨_x001E_ÌÐDHASÏ_x0001_ÀÂP&lt;Apc	µY"&lt;A rÆ$ð.ABüîöA5At&gt;»»(.AàQKþl6A	_x000F_7a9AÍ_x0014_Rd5AïæÑ_x0002_ÚBAPÌ$U_x0002__x0003_ñ$Aq-Òe+CA_x0014_¿:í1AO_x0007_q»FÉ3AÃ_x001B__x0006_&lt;_x0008_=A÷1Ü&amp;Alr!ÔP$AÌ_x0002_·Ã%2A³_x0011_¹\¶6AÔÞsl¿1Ae~_x0015_pHA_x0017_eúdËÃ2AhqÆµ6At8H=Pt9Asùp¶*A¿5ùt;A+Ü+×ò:AÜ_x0001_ÏF_x0004_è0A0©¨¥5}4A·O&gt;[BAÃ±âÃ}_x000E_7A&lt;t©ú°]&lt;Aj[_x0013_ö3Ay§ëÂIH0A~l_EA¦E8ÅYÁ?AÒÉ\¼§_x0014_EAsg_x001F__x000C_6_x0013_9A@_x000C_Pá}HFAÓt;_x0017_º&amp;CA_x0012_¢_x001D_|öòBAÊ_x0015_K|,ÊEA_x0001__x0004_þÇ&lt;uO8AÒì_oz8A®_x000E_µ4_x0003_®&gt;A2øçOWµ9AÔí²Ñ [@A9§_ôWDA«Ébs"AgÔÜAÏCA ÐÂ'_x0017__x0011_3AèðFMAA*_x0016_'sHAëÎ_x0001__x000B_Cd(A_x0015_1¨=8A²pÀ¼ÂGA2í6d_x0012_+HAltÝñ¢_x0006_GA_x0010_[A)At_x0006_fÊÆIAk_x001A__x0019_Or3A¶Ã¾¼í@AÆ+_x0018_ë¸õ0A_x001D_°77¼eAA_x0012_â£ÿ_x000B_¡/A	Z6AåÉvo(A&amp;Ïv&lt;28Aà!²Éð:AÊ8ï_x0002_O@A2M(&lt;AeÕ1)&gt;A·Ý~Þ_x0015_AÐ°¤_x0002__x0003_TT4AN,Odym.A¯_x0015__x000D_AmsDAìÞêð8AÕ_x000E_æÃb7A»æÜ_x0014_{÷AAwÐ®nGÎ5Ab:7SÕ±BAKÊçiç9A¥	ù¨.A)ñÙ_x0011_3A¦¨¯\OµAAÇ0O/h*AtUK3N6AÛR_x0018_ºÒô&lt;Aà¬^7¤M_x0012_A/qK¹ö_x0011_5AÄ{¾i_x000D__x001F_AÙÈ(J%}5AlÄ£_x0014_X A_x0003_.Aut,Aa0_x000E_(`¾EAÜãÚW·IBAÞï_x0011_ö&amp;¤6A_x0001_»«¬_P,AfÃÿÅ;i#Aõ¯Õß_x0005_Ï8AL1_x0018_¬y_x0004_&lt;A_x0005__x0004_¥B_x0005_.,Aòä¯@_x001A_&gt;ADÊ.ÑYJA¼WI=øAA_x0003__x0004_½_x0007_Û¿Þ+AaA+ôÒ0A_x0008_,À¨¥AA'_x0002_òÜ3A]6$"?CAMóhs_x000E_Ã8A_x0012_©&gt;EÿÝ-Aá_x0005_JOaGA*al:ÝHAÐkïFÙ&lt;AËðþ&gt;DöDAÛ÷ô_x0011__x000D_Ù*A®SEJÎßCANì_x001D_³s:AÄôrV\5APÕ_x0014_×ÓBAbq_x0004_í!A&gt;BÛ#_x001A_@A_x0005__x0005_M&lt;¸·&lt;Aà=}_x001B__x0011_4A_x0001_[ÛTû2:A_x0005_²¬dS;AW&gt;|ÂÛAAÙÉ$è!¯DA[gHúm;Aò_x0001_ù(ÿ8Aóá)îÉAAÍÊ ôßó&gt;Aê_x0019_@eÎ|5A!$\_x0018_0iAA«ñFkÌÉ_x001B_A¤«ÚÄ_x0002__x0007__x0001_*A.®_x001C_Mså@A­2&amp;Î_x0016_q6A_x0005_¢?Ð&amp;A#,{P*@A_x0001_ðWzD¨.A2ËÄ?%6AÙÒ°ëc?AÁ:@_x001D_°CA{Ìo3iEAllØ¼+ARáD§¸É/A_x0006__x0014_.ø$û=A£_x0007_,ô!A¡èÜºo_x001E_6A¬¸_x0004_Òs%AAÑ±`á_x0003_?AÈ$D	Ò4A$Râsº¼CAå9¢Fà@A¤Á¶.5Ì8Aë×)Á0EA'6[e_x000C_;A_x0002_0äÃ°[CAQ"U/ç1AÿE_x001E_96_x0002_DAÏ©µ6Aià*ªx_x0004_5AFv_x0001_3»s6A_x0016_@=_x000F_zz@AÖrÇ?ï0Aó@&lt;8Gr&lt;A_x0002__x0004_µë¹¹_x001A_þ7ALÓI_x0001_ Ó=AÃ_x0016_¯_x000B_c¿8AüíXÚ&gt;A/ÙÛU_x001A_ð8A"1åë_x001B_ì/Aå{»ä&amp;v@AR U"&gt;AÅo¢¸Ú&gt;A^×5³îD$A\_x0004__x0019_Wò@A_x0007__x0001_`Ç7A_x0010__x0014_ò_x0003_{E8AÌfla7A3H_x0003_B NEA²_x0008_ð_x0005_*XAAð¹­²_x0001_1AÒù¥S@&lt;AC%¤Yb7AÞÌ_x000D_ÕK¥AAz:_x0018_è×¾AA_x0018_=%ã¯?AqÔ6#µ%Aæ_ÎzÚOA5Ã_x000E_SIxDA(vÏ_x0008_PCABq¥÷ì{_x001E_AC|_x0019_K9ARø)éï,A5á¶_x0010_¹í4AWpõ¹Ü_x0006_1A´*·_x0008__x0001__x0003_ûñ=A¥KKu4¿?AÕª¬vÅÊ9AJ²¥á6x2A*Â;uu-+Aµ&gt;sa_x000E_l5A^á5±â"=AJï´y_x0003_BAØ~0±á@Ad"à.6AEÉ¯S¦=A_x0017_Lvl%ù'Añ_x0007_-¯CA_x001B_,)tÅé0Az_x0007__x0002_úwm!AAÐe[_x0006_"AôËª\FAöÆcü6D6A_x000D_b³æ_x001F_P_x001A_A_x0011_Aâþ|ù?AåIõäU©_x0016_A_x0006_ü+TÀ&amp;@A²ùCAúªBFúp&gt;AÁ¯_x0016_ÙË IA-J	$*DA_x0006_Í+õ;_x0018__x0015_A_x001F_ÐÖ_x0015_&gt;DA[á_x0004_Í_x0013_2A¶§_x0016_±nÚ?A¥_x0014_¯Å³_x0013_EAú_x000B_(_x001B_m6A_x0004__x0005_²eI,CAåîÓ!]2AúÌ8MÇ1Aù_x0002__x001D_E_x000E_ì:A¡ÿ3Ì2AqÄ_x0014_ÿ¯Á+A_x0003_¯¼ï_x0002__x0013_5Aè¿_x0008_à_x0017_BAÐU¬Öí_x0011_@Ao¡jÐ_x000D_6AôÞ&lt;,#®;AÖ_x001E__x001C_Ð+È:Ac\B"j&lt;AÇ?6 "ö,A%áÒ{CA_x0017_'õ;¸·CA÷¦_x0008_qx¯8Ay3§_x0014_Y9AC¿ã_x0006_¶&lt;ACõë]_x0010_":A¿à«_x0008_°_x0006_?AÆ_x0015_ø'¶HAP1où&gt;.A[q£©¤5AÚG«F=AÓ'_x0001_Ü_x0018_(A7ýÿ3¢ô_x0010_A¬÷îÔ­:AA¥qz¥Üd:AÜ_x001E_?b~g@A$_x000E_¸xî?)AY?_x001F__x001E__x0001__x0003_×$A3(DA%üDGAÛãþñj\@Aø§yíÓ¡9AÏÒD"O[@A§_x0004_mwÈn7A_x0001_5Å(r&amp;A_x001D_RÏ-­^4AÇvÏÁý1EAmÖ_x001D__x0001_i_x0002_9A_x000E_]_x0012_9oòBA6÷¼ªJvCAÍÔª$R.AÙïS_x000E_v:BACLT_x001C_wt8A_x0011_fçç7ÞAAÙA_x001C_-ïfBA7ð[çH,Aæ-_x0011__x001C__x001C_BARÄ´º® ?A%NÄjÛIASX¯_'}-ADÉT[AA_x0019_N_x000B_ãf	DA_x0013_q]ÊG&gt;AVõ_x0006__x001E__x0004_Ö?A¹Âh·_x001C_*A_x0013_È/ò_x001A_AÎi_x0016_KAÇ_x0011_´;I¥LAJÚÆ°Ì5A_x0004__x0007_	3ñ±6&gt;AÂ^ÆI^_x0002_AÂ¨Ü_x0002_Q_x001E_AGð_x0002_#_x001B_O@A0Ç_x001D_Í_x0006_±@A&gt;_x0011_Lÿº4Aús_x001A_«áJ&gt;AõFÖX=_x0001_&lt;AF1	&lt;Þ_x001C_3Aã®Ö_x0003_AAÏæÖ½¯?A/ud):ASÚôçìµGA¬­2; _x0018_DAûÓÇ_x0014_9A¤&gt;Ëÿß?A%_x001B_¹Y_x0003_ã@Aå0Û_x001D_6&lt;AO·¯úFSEA`_x0005_Þ_x0001__x0004_DA9Á^­:A¤¹_x0012_°Ã_x0011_A_x0013_§_x0014__x001E__x0015_Y;AjßÝå8A*IG_x000C_hÙAA6!é];ð9Aó_x0006_¢ºÐdBAÚÖÇ¦;»_x0014_AÚs}ßLAr=DÎ5A[f²ªí+A_x0005__x001D_zÔ_x0002__x0004_H91Adw_x0011_¦_x0018__2AvN_#[3A*¼;«_x001C_9A.z_ÈÍ\?Aº_x0002_ïå?A2F¦_x000C_ÇÙ&lt;AÎ_x0006_JØÃIA¼YÈuÓã@A¯p´ñ_x0001_ 3AoäÇÖY@Aë¨_x0012_çV¸)A_x0016_£â×EA-Ï§¾Ä8Ax_x0015__x000D_=_x0019_ß.A¥ñ}K¶î"Afæ ¢D.AÀ_x0008__x0017_&amp;^BA_x0016_èC@:ATý_x0002__x001B_î@A¤_x000B_êê_x0017_w@Aù_x0015__x0012_AA_x0001_óþ\pô5AR¹_x0005_f§_x0007_@A_x0001_zÊo5_x0013_@AA,_x001F_k&gt;A#L3hL5ACLF_x001F_8AÐ:ÀóüáCAçÖéè°_x001D_@Ax_x0003_Joºa=Aá_x001D_*_x0017_Ì&gt;A_x0003__x0004__x0017_A_x0016_­5A/àXJlCAl\¤î`1?A$_x0015__x0004_ºð_x000E__x0004_Aí_x0013_Mp_x000B_ç_x0015_AòVa®Ó_x0002_&lt;A·_x001F__x0019_y2?@AL:_x0016_J_x0007__x0018_&lt;A8£a¬×;A¦gë@é=A1_x0018_ßÙ=HAÖ?D_x001A_Ä_x000C_A_x0005__x001D_H_x0013_CÚ@AàrìûCY;Að³¢-A¾_x0001_´yÆ3/A X4ìè-A¿­Ê	¦@AåÆ_x001D_ÔY°BAÎ´p)ú`@A_x0002_è´çU+6ADÅ&lt;ñ:0AÃ&lt;óÒ½þ1AÝä_x000E_¡FA/_x000F__x000D_ùù61AÈz_x0015_)Õ9Aåò#Fê4A_x0003_O?¿_x0019_&lt;AÐüm_x0015_r_x001A_GAíÎñnÊ AAZj9ùb*AAßlU_x0003__x0004_%;A_x0018_âÊ°³÷0A¹´u¾PÚ5Aéã:N1AÆÅ_x000F_K_x0002_9AF_x0007_I¦ÕjAAºE_x0017_ëa¯"A¶_x001C_èðäB(AKãdº_x0015_EA¸K¾þÍ(_x001D_A_x000B_GUGAá®ô.!?AV_x000D_ò_x001A_Ãõ@AÍ4&gt;Ñ÷:A%~?_´Q&lt;A®Úª¿©Ù@ABâ!_x000B_v7AR&amp;¤§3AK\¯É®1A_x0008_¶_x000C_Ô¿:A&lt;y_x0003_ûÊõEAÞÎ¾_x0014_UEAéú×W\FA°_x001B_æ_x0001_Éï&lt;Aï&amp;ùhm_x0007_/AÎ¬{(_x0014__x0016_"Aæ2?p"?AL®{äs_x0015_3AØ'/i6A|£_x001D_Ã|Y6Al_x0014__x0017_í³-DA(»ÝÐÀK:A_x0001__x0002_®¿d_x0011_¼Þ/AÞ$®_x0001_90A_x0008_HÊ²ô';AÓÌz¤'°_x0011_A©©gãä"A^Ëð'6A]k%]_x0001_CAH_x0017_8å34AÞ_x0006__x0012_gi?A3þ._x001E__x0008_=Aâ½ûLåäAAÛå_x0015_3w2APá=íhBAÒ[_x001D_/Aê£(_x0003_O5AF÷³l½3A}âÚmý4Aã_ÐüCA,_x0017_ºEÔI8Aµs)nCAûF_x000E_ñ_x001F_]8AèaT¨h@AVÉ&gt;y_x0010_AA±òZåµ8Ah¤Àp8_x000F_9A×Së«ÀL8A@sÒô_x000C_DA_x000C_&lt;Wø03AÛÔÔi/A_x0016_÷Âé_x000C_(.AcmUÈP!AýÅ_x0010__x0003__x0004__x001D_¿4AI;%I/AÒÎ§ÿu5A_x001C_a¥¾{_x0005_7AÖ_x000C_ÖÊØ/Aþt_x000C_T®S5AÌ&gt;_x0008_ÑF^0A¾t?Ú÷(An_x0016_£_x000B_8_x0001_5Aù-&gt;-¤5A:K±úùj%Aqåµ|³i_x001C_Ap@ÕÍlb1AsqñP#.Arâ¡äc5A¦É¤?o3AØÇK&lt;K0AÙæN×ÍÃ6A_x001E_k×_x001B__x0007_º5A¨´ZXu5AMj_x0011___x000E__x0010_2AbS}sù/A9o_x001C_õÔ0.ACÖM¿B"4A_x001A_ßx_x0002_¦0AØ¨L:xõ3A1Sùò_x0001_?4AÍwéÞ&amp;/AÚ_x0002_*Y_x001C_3A¯uÚÁá_x0004_4A¹ÛÙ_x0005_^@5A¡ÏÝ&lt;ph'A_x0001__x0002_wÿÌ_x0003_&lt;4AAÓÚìuu0ALwÍÌ/A¢±dÚc81AB_x0012_§Ä".A¨=_x000B_'©95Añ¡pjbv1A:ñ°þ#05A;£Ô_x0010__x0011_$%AÛj_x001D_M_x0003_S4AêØB_x000F__x0014_.Ap÷E/öK#A®Ë\£_x0012_.AºL_x000D_s+6A¸ö_x000B_µØ5ADd2åÿ-A.2$ý;ý#AX1;¾ó5A(®¥_x0012_~(A#_x0013_ö­øî2Aä²M_x0016_A®u8pq¾4A_x0016_×_x0016_#APÛ)Ë 0Aß¸4IÙ4AL_x0007_t:µ4A:å²#AVÍ7i_x000B_5A_x0013_ÖÜ§¥ý.A_x0008_@á¯).A_Éö^_x0016_5AÉ_x0008_-D_x0002__x0003_&gt;±-A.9Éß5A~æ_x0008_ÕÂÂ_x0018_AØÎ*Áä_x001E_%A¦/ÌU¥u/AÎ±_x0006_Æ.¨/A_x000E_^/ük0A9`6ÈÀ+0A k®_x0017_õ5Aì}ßÏ_x0008_C0Adu_x0014_SP=0Abøÿ#AÏà_x0003_ÛN5AæÞC_x0015_®1AÌ_x001A_Å_x0019_N15Aã¥_x0002__x0019_3AÚÅ®_x001B_M¥/A÷	6oxz1Aàóøë©/A2~µBZ0/A*¹¸&gt;%_x0017_A0_x001C_¢_x000D_i1A=4	ÿc5AL¶ùC_x0015_|4Aëñ	3É4Aþ_x001B_Ò±Ý2A£BÐ_x0007_/AàdÜÇt0AÊF,]mk6A2Pß_x0001_§N-A'½:_x001B_÷4AKªjê,A_x0001__x0002_5f_x0018_¤¸N4A{¾]õÁÚ3AäåÆQëÓ0A ×Eß°e'A¾qfè&amp;	.Alùº4A!ª_ÇT_x000B_0AÚ_x0008_ÚÒ-Aä $í3AcÆ'òñÏ5AïÜAà4AÓ&lt;òÿM4Aw!ÿêó3Ajl_H.A¨ð+àÛ¿0AòñÑKv5AlÆõQi/Aä³ECÃ¿0A_x0012_«w_x0012_Á$AP6¥ 4AoÓ_x0012_81AÜ\Ð_x001B_°1Aâ_x000E_SÈ0½4A^HÏ×4°5AÎ lfó0A³¾Ô¾j1A&amp;ü_x0011_pñÚ A_x0003_e_x001C_X;4AcÄå6_x0005_$5Ag$4&amp;½4A_x000D_ækÎã5AÜ¸í_x0004__x0005_ÿ+0Al_x0010_=_x0007_S_x0001_/A¯ç&lt;DTÝ.A-æä_x0003_~4AbE¼Ñ¿F5Aã9ë³_x0013_®'A_x0002_}½L,.AvþþÀCI4AtJ_x0007_F«_x001E_0A_x0012_àW¤0Aè_x001D_²(AP²_x0019_&amp;5A~)ÝÚÿ.AÆ^+þ$3A:Q¯_x0012__x0004_¾4A­oPzá|.A{õ râB6A.ØvÝÖ0A%°j_x001A__x0015_+A}îÞ^CÖ)AòxÌKà-A¶§âåJ7AÄm¿M²ù3A¶¦\	5Ai_x0011_ôµé_x0005_%A¬ Z_#_x001F_5A4Kùu_x0012_55Abòi³2.A_x001E_ûÄU4$AFô_x0015_»Ø4AÚVC\+¥0Aúöú2_x0008_5A_x0003__x0005_P_x0012_ûr5AXBþÌ]5A_x001E_Ø^ö6AmR¾ú/AþÀ½¨#,$A7®ò_x0017_ã5A&gt;òËè¸5A_x001E_ÇM_x001D_æ0A_x000D_üfâX5Aº_x0014_³µG5AÉð_x0016_Á¦µ4A_x0004__x001E_%²_x0011_n&amp;A_x0002_¨_x0019__x0014_ÜÓ4A²Fl ë_x000B_1AÖØSóò71A3aWåb_x001C_0AæDþ^3É&amp;Aìæ\ó_x0001_H/AY¹¯ðÍ)A?Ï¹_x0018_0A3Ç8ÈèÚ4A¥¯$8¼4A~5ò{­ï0A¢ó_x0002_Ì4A5ÉM#IÃ2AÓðw;_x0014_5A2«~|4A¶¶.2·5Aì¯©_x000E_5A[_x0010_:_x0013_h&amp;Aë_x0005__x0014_´eª0Ay}S_x0005__x0006__x001E_e(A©&amp;±þ_x0003_@4A4_x0003_ô_x0011_0A*¦¹XÓ0AêPhÖvÓ0A;p_x0014_¡0A_x0012__x0016_·!¬(%Að«{¯-&gt;/AÆz:áä4Am¢ïÇM2A Ü_x0010_Û%2A_x0014_A÷)_x0001_3A¢ÿÉ.)AA`åô3A_x0004_±Å _x0008_5AÈ¢_x0004_j¢ 3A&amp;_x0006_¯ï/ABÐ§_x000C_5A_x0008_+´}ë}5Ada_x0015_ÂË3A-¯úEE3A@«±¦ÿ%Al9¬ò_x0003_'AWÑÞý"A_x001B_Íêsn.4A4_x0003_BzÒå$A_x0002_ùùùß.A_x0016_m½_x000F_w'A¼ÿ¼_x0012_N'5AìB_x0010_H_x001E_Å3A_x0017_M_x0003_qáç.A³Á{¸_x0002_G4A_x0001__x0002_3'Î_x0004_l­5Aêñ_x0008_îÙ&amp;Að·AáA&amp;AZö_x0003_§_5Annª]_0A©W6¹Ó_+Aw&gt;yÿé4AK²_­Ì¹4A¨25AK_x000E_32Aé²ùX#ú#A«Ã^çe1AJ _x000F_Âü/AO_x000B_6À_x001A_u0A_x0014_jm91AÚ_x0011_d¿}­6AGfx	|õ4Aö!	+Ä25Aï_x001B_áQ1AÕÖ$Óê5Au¯@åG3AòW·ï÷"A 5wÔR%Agµ&gt;ã73A¸4ºØ/AÞ×7ÄCé%Asþ_x0010_ø0Aôd¤]nÐ3A|9¬7hP.A$ø3s_x0015_5A_x0001_°³é4_x001F_6A&gt;1ö_x0001__x0002_¿ª5AwhfX¦&amp;A¼ÜCT_x0007_'An7_x0001_Ç¬¦4AÀ0háÐ_x001D_A2Þ?¨`Ü,A,ßn}´//AfRÄ º&lt;0A+íéå{ù4A§õ®G_x001B_5A0A&amp;ª3A#m¹9-a0A_x000C_^û,úQ-A¤z ÊJç4A+îîìâ0A^ªõtóH0AåsÓ ¬5A'_x0008_8ú)A2¤Yá]Ì3Ahÿ%×0A,J_x001D_¡b3A¤$\%&amp;,,A³!É°Û-A§»²À@%)AK¼+É,AÜ&amp;±_x0001_0ArÃáv_x001A__x0003_0AÙDÀ^4Aµ_x001E__x001C_`5A#ÌÙ#:4AZ,4ø×%6Am*QÔ_x0011_K5A_x0005__x0008_ö5ðH_x0007_5A«Ì	Ïa1AÒ._x0016_'w3AÊ®«÷,{5A:® ³ô&lt;4AÒV¥êt/A_x0008_r1BÊ=0A_x000C_¼\_x001B_¸ü3A_x0002__x000F_£_x0018_øí5A®`Õ(:91A_x001F_ßp2N4A_x0006_x_x0002_µÂT4AnÈµ{_x0002_$0A½_x000C_ÅÌ/×2AÊÌ_x000B_(A×_x0001_t¿_x0005_þ+A©X3_x0017_4A`K¹[{2A_x0001_½pàéá5AXFv)6!/A=»_x0007_l'AKtÉz#A'_x001A_«ðj0AÃÿ¥_x0007_w	1AàÞ_x000B_/$A^FPºy63AÛÎ\6°3A_x0003_Æ4_x0004_WË0A_x000E_v_x0015_#u$A\_x0008__x000F_|_x0005_5A_x0005__x0010_Ûröc4AÁ_x0012_Á_x0003__x0004_0AÇJHK~7ApYX&gt;_x001E_'A_x0016_½ë__x0003__x0018_3AßØ¦®â05A&amp;zÜ/Îd'AÓ_x001F_	 vå4A~F_x000C_lEÕ3Aª0Õ7¾_x0010_5A&lt;@_x001D_°,A_x0013_·$/Jù.A_x0001_Þ_x000E_È"AÓó½V05A {bÜ3¬4A÷ûñã5AÈ«SÉ	b/A_x000C_C"K¤ã,A°\ÃÛ	0A ±}rÓí3A§¶0(ö_x0002_1Aú_x0005_R±Ì_x001F_0AüÈ/&amp;7B/Aºº_x000F_S_x0008_ð3A_x0002_Ò_x001F_«ý&amp;AÊ¨ÿÖ4A_x001C_ st8É4A}9_x0010_²¦~5A¢ÓÜµ.Þ+A_x001A__x0014_ûm¼5AbQ-Ì_46AöÈ¿yÖ5A¨¹_x000C_V_x001B_.A_x0002__x0005_¥m_x001E__x0012_g2A_x0005_qôh5H0A,Å[_x001A_4Añ_x001C__x001A_=o3AÔ1oM5A¹÷9×_x000E_à4ARa»¸0_x0004_5A´_x0008_*×ú"4A/_x0001_T_x0002__x000E_c0Aõ_x0010_ÓÜû¤4A_x0004_ûhw@å-A®7c_x0013_þ©4A_x001C_ùÂúñ4A°ñ¼Ù¡_x0010_5A_x0011_Hx¡2_x001C_'AMkì_x0015_h4A:°ØU_x0016_5Aòÿ½,AÕÍ^A6A;Ö!Þ_x001E_Í0AcüS_x0014_ñ4AÍ^BZ´+A&amp;gsfH!3AÄI©./6Aµ¡_x0011_ÝçÊ6A_x001C_	3!éÚ%A6À_x0003_-0A0¶_x0011_&gt; u4AxH¶¾£0A_x0017_vÛT,A/ ]ì«&amp;Au±ÜO	_x000B__x000D__x0010_%AÈYF/A²_x0018_(î)5A³_x0007__x0003_JÞ4AîÓ¹0h_x0019_A-_x001F_Ye'A@_x001C_Ûë_x0008__x0017_A|._x000D__x0014_´½/A)_x001B_XiF#A_x0001__x0004__x000D__x001F_=2AÇ¢A[þD4APï2Æ0A´/_x001A_@q_x001F_A_x000F__x0005_aÈ3Aï»æ3A£Ø¿_x0004_1A_x000C_@J_x000E_´/Aô_x0001_^!4AÁyÍ	:+A_x0013_+MÂà&amp;A oó×1AE_x0012_jâ_x0006_2A(/\[w75Aø&lt;_x0006_GÄë4AþØÈ_x0018_ª5A_x0006__x0013_Íùï4A¤ÂÞlû4ALB~_x0016__x001C_h6A_x0012__x0002_ÎY»:$A&amp;éI_x0012_Ë-Ab°ø_x0017_a/Agq¶Rq.A_x0003__x0005_ÛÛÿÝ»b0A¿ÂÈ6õ2AÃJ_x0002_ô?33AªÐ_x0006__x000C_Ð+Ak°jÏ¸/A_x000B__x0011_èw.A w_x0018__x0001_I4AÔ_x0017_5æò'AÔÉ5ÍÌm5Ab¸NÿB&gt;'AªÅÆÒ­¬$A´'ò[)?0A_x0012_¼_x0011__x0004_Åx5AJLH4A4#÷6Ú83A_x0012_|Q5AÝÉ¥]¾0AÚ.ª_x0001_Ä»4A_x0014_X_x0010_Ó_J4A²¨IL3A_x0006_jcÅ¥º4A%GXM´20Aº²_x0019_Ý!5AL|pF.q0AnÝ_x0008_5_x0019_Aô´]Èç"$A#Úöwj³4A^¬ã¨îÎ5Afgè®.0Aè_x001D_æb.AÆZ&amp;}1A_x0015_§!J_x0003__x0006_ò4A`K%_x0002_ÿ`.Am_x000B__x0019_25A0_x0007_&amp;Z&amp;-&amp;A;_x000B_u¢B_x0001_2AÇ×èï0Aæ§t¶ûÀ4Av?Ö0Wj5Aí_x000B_æÝ4AÔ½îø3Ad.ÜêÈ#,A:ÃJcy]5Aþj6ÿ¨1A_x0008_çí_x001E_Ym-AÔ&gt;0	ûD3Ad_x0006_äÕFN4A_x0003_ßÿÎÀ-AÿïpÌÜ4AÑ¤_x0014_õf5AZt_x001B_«z4A~Ló\j,5AEZ´sz1A_x001E__x0004_zR"1A4Äsà©/Añ_x0002_ÕW_x0010_0A&amp;_x0005__¿^Æ,Az\&gt;Ã£5A_x001C__x0004_Oa&gt;5Am3_x001E_³j5AfÔöñ0Aà`ß_x001C_Û¨0A¾_x001F_ÌÒ±õ1A_x0002__x0005_cÚ«¡#²4AÁ@ _x001E_3AªóLïùÖ0A!ØGpp,4AAïúO¤/A_x0007_x_x000F_Fðk(A_x0008_æ7_x0001_®&amp;A®27´¿Ó+Arßð|î2AJü¬ºc-Af_x0019_Çrî£-A¹&amp;·_x0019_5A*&gt;/&lt;{-Aòäþ+AQ±zûÐ"5AÒ#Ç_x001A_4AÇñ¬k¡5A._x001D_dÛIõ0Acñ85Ao[øÌ}Ð4A´_x0005__x0006_éø/A^_x0004__x001D_k`#0A!á+¢Ëj4A$_x001D_Ôù!_x0011_0A}Ä­_x001E_É)A£T¶`4A_x001D_Y_x0008_D5A1_x0002_õ_x0004_Ì»2A_x0012_q_x0003_Ç^(Aéê_x001C_½8ó3Ah;, î%A÷ê¦Æ_x0001__x0002_;("A\\:P17A&gt;*áÃ5AC¾ï÷0&gt;1A }\íõ,A&lt;¯"MIL.AÒÞÚ_x001A_4AÂír1 +AÖÁH7Ó.Ací_x0017_r¼_x0012_0A*Ïô1	û2Açáé:+ö4AÒò¿¿ÝÆ/AÜ±§£¿Õ)A;.1Ç-A_x0016_W&gt;&amp;Aà~U4A8fx¿_x0008_"AÔØ±ì°0At¸à_x0001_ ù3An±®»¨%AyJ_x0007_0Anòd/ç)AÜ@_x0005_®y#4Aâ«¹Q2Aê_x0002_´Á8®#A_x0002_ÒÏª_x0003_5A¹æ}|YQ5AJÏ¢ÿ/AIê\_x0018_¤*AÚ]¢)êÄ4AØ`.Y,A_x0004__x0006_%/)_x0017__x000B_5A`í@}4AvÓËp,0AäÛTMh*/A~úR/±¬4AÑç{jÿ5Aá®;&amp;p2A}Ëû¼Ë,AIà7³+A®_x0003_=:0Ad&lt;Ü«/AkÓ_x0015_²àk5AÚsðÓä_x0002_5AV³S%0AÛÊªi5A,Ùä¨v.Az_x000F_OþªÁ0AP_x001F_?È"ó+A­_x0016_ð?`,A_x0005__ë|c¦5A Ln''AâKü©7ß0A_x001D_rÊ»ï0Ao5"C@Á3AÎ¾ÍÞ0Aö&lt;Ë{§_x000D_,A®AÛi]0A¦Îâ$-¼5A§_X_x000C_kh#A_x0002_Õ¸_x0002_2&gt;-A£ý%A_x0001_iË_x0001__x0002_å¤0AëÙLó4A_x000E_º¥,þ5Aâ`_x0016_¬Õ_x0014_Aû7|Þ96ACÈÐª?5Aê-G3A_x000C_ !Ó}'A[Çï_x000E_°/A_x000E_ÄNQ_x0015_m5AD*&amp;A°&lt;5Aö_x001A__x0004_¼+5A?Ç_x0018_Ä0AódáH~f.AKñ}1'0/A_x0019_Õ_x001A__x0007_4A]º3:_x0012_*-A·w&amp;A_x001C_a_x001D__x000F_¹M6A¹ÛUé,0Ab¸ßê3A¬ÅU¹ÿ5Aîø_x000E_cõ'AÜöÒP_x0014_7ADÜæV	/A«ÎËçßp'A*8©ÅS4Aà_x0007__x0017_5A¡_x0016_òà5Aí_x001A_Þ¬_x0015_4A'ã&gt;Íl93Ad:;-_x001C_5A_x0001__x0002_Gp[ä3AÓlÕPù'AAuQÀ_£5AÀ2ã	-A_x001C_©D©'A­_x0002_¢;^4A_x000E_ë®çg5A³=ùii_x0003_6A~_x0015_éôØ_x0019_%AÙ!Ç[¦4Ac-(AyÐP!3A6_&gt;1A_x000E_CÄü2_x0007_6A_x001F_® H0A´Æ_x001E_'_x0018_3A_x000B_³ì%A_x0002_el_x0010_þ,A(_x0003_Ïüx_x0018_4A__x0011_Û:_x001C_à5A_x0002_ëQmñ&amp;AàÙµHÉ/A_x000C_H¬ÄJ/Ax_x000B_Å_x0001_:_x0018_2Aggj8_x0018_2A+oR#â	1A_x0016_÷º&amp;%r4AèKG÷Ê2Aä'ÐnÝ5A_x0012_§nÊ¿4AZãÔÎÆ0A_x0011_Þí_x0001__x0002_Àv0A6f­Ä_x0001_,A ­èhÊ_x0017_4A@3ëÑ[5A2N#_x000D_Þb/AæÆ_x001F_)85A¤k	/5AÁï_x0003_é%A\¯_x000D_¶b!1AÃüHt,A_x0015_SÜ0Ç;0AôÉ_x001A_¶T_x001F_&amp;AT*ü½8%AàÕ`LªÚ4AoL_x000C_]1A|¿¥A8¼'AYKÆñ=N.AÔð |6_x0008_&amp;A#¥uAL_x000D_6A:ß)v_x001F_/A'±_x0018__x001B_T/AN/XÅèÚ0A5_x0005_H'5A_x001F_ñAîÏ_x0013_6A]LÑ/×/A0ÿ_x0010_îj.Aº\_x0003_Æ_x0006_Ó0A­lÛÀ_x0005_4A&amp;_x0010_ü_x0003_N/A }Ê_x0006_Ø-AéÁ&gt;GÎ_x001A_'A1Ì¾m_x0019_T5A_x0003__x0004_Ð¿AP¤4A5Ê°er-Aø_x0003_ÉÔ³3A~`Ý_x000B_ÇÚ0A¤ë¹.Aµ{¤dõ5A"Ü	ÅÃé0Abqaå5A´ñaø_x001C_Ë&amp;A$$ÔÉO5Aøså@_x0017_4Aäz¯74A]9 ÔW_x0006_5Aö[ç_x001B_o/A\Á±û«3A¡_x001A_HÔ4AçXY ¤Ñ3AÉ¦eÌ_x001D_&amp;$A4D=_x0005_ÕO4AE";µÑó0A:È_x001D__x001D__x001D_ë*A±l7ý&amp;1AØTÄ_x001F_R7,A_x0002_N½Ô0A 1­ÿ¨,AìüC_x0010_?Ã.AìÂØÕà%Anç}è'A:|-4ô#0AÁøêî)AÁmª_x001B_ÿ.A_x0007__x0001_;_x0018__x0001__x0003_=¼0A_x0003_Xãõ_x0002_D/A×q\&gt;&amp;0A°H]ní°4A_x001C_6Kòª3A¥ Ä_x000E_&amp;AìTÓ&lt;ª0AºÝNnÆ0AÛåM_x0016_i+A¹WmfÖ[5AáûÞE_x0011_4A´ErÅ_x001C_4A¶æ+zÉ·0AÎ¨¬¾îm5A_x001D_^4_x0017_d5A­_x0002_°o4AZgõ&amp;y/AÄü¢lë¤4AþÄ,¦_x001F_'AFö(ÉEç)AÞ§®HvI0Aª¡Ýøß4AªºF_x0007_Êj2Ad¾_x001F__x001B_;·.A#dÈ_x0005_y5ABÜ³Y+Ô4A_x0001_º_x0006_ì²t0AþÉSaÆ_x000E_0AÝ_x0018_®4A_x0002__x0004_ó0&amp;AÖhû'9¶4A&amp;Ýy¨95A_x0001__x0005_S¼[0A%.J¡ý_x000D_0A§ß_x0010_:Sï5AbrüÑ_x0018__x000C_/AÁQh_x0015_ù/A'ÇÀ/L4AýM¿í«0Af´_x001E_Þ²-A@Ç(®L^-A1R4_x001F_f3AH©y6A(ø_x0002_ó-`*A_x0005_·Xñ=_x0003_5A¹i_x000C_/b_x0004_6AzN5Á¤#AÛ¦ÀY%N4A_x000F_$dúI70Ap_x0013_]Ðn%Aòx6Ìy!4A_x0010_Ì75A»7ÂÑ/Aì¨_x0015_,5AÍðÙ_x0018_Ö¶&amp;AÌR0/A¾ZÈ_x0005_Dá0AjÁªÏÁ5AÂ_x0017__x0006_*é5A-3zðR'AD4_x0003__x0004__x0012_Ð5A};_x001C_t_x001C__x000E_1AâëÅ-h½4A_x000E_$dÂ_x0001__x0004_ºº0A2 )Û½v&amp;A_x001B_ík*_x0002_À4A&lt;ùÄ`5AX_x0017_lº2AdÂpVþ$AKYO_x0003_H/AJ_x0018_ù_x0012_è_x0005_+AÁ¢}yn4AúKQ±* 2AÊU_u_x0019_3AæÏãßÒ4AÄÒ_x0002_:,AVÃË]zc4Au$]«p4Aò_x0008_Ö_x001F_t0A¢ÝzÎP4AöeWÔ­_x001D_1A¶ÁÓ$Ñ3A`­%M3-4ADÿeÈU0A©ûöïc±.A´aÏ6Ü5ARÌäÜ7M3AÑ	éu_x001A_5AÍb¼þÕ_x0013_.AðÖ´OÖ,A¶«îVµz0AHl1m§å,A_x0014_Ûåü/A_x0010_rÝ_x0012_0AVf_x001F_e_x000E_Ë5A_x0001__x0003__x0001_ç¬5Aå¤iZ_x0004_4Aùz&amp;:_x0004_0Aà_x0001_µý:'A¨ôSXÀ5A*h©]_x0001_À-A¼ÝOMJ4A)_x0016_¾Á4AZ*éo$L1A^&lt;§É_x0011_4A-_x0017_%²+I4A@_x001C_0)3AÝ7_x0010_Á_x001D_Z.AHÔ_x0002_¢ã6A_x001A_Cçy_x0007_&amp;Ajh,â©2A¢òµ÷_x0004_1AÑ_x000C__x0019__Á0A°öùm*A'ê,pJR%A+ßçn_x001E_0AI9PÕ|ó4AÊD¹Çük%A°5Ä×Æ,AA `¿p@5A¸ÖNë.Ö5AtòÙÁ_x001A_4A_x001E_Å*R_x0005_¼(A_x000B_.C5J®5AªQXÝ+ç4A.tPp_x0002_¯_x001A_A_x001E_#ÿ#_x0001__x0005_¶`0AÏô¿®_x001F_*A!3u_x0002__x001C__x0004_1A6P§A@M/Að_x0005_ãMmõ4A ²â_x0017_ÿ*A$5A9{_x000B_êz_x000F_5AÕe_x0017__x0005__x001C_z0AB02E5AÒDMbI8&amp;A^â¸_x0001_¥3Ag+:+I_x0011_/A±9ö«ûe5AêôÅ_x0017_\_x0003_0Az¾²w0AÇhØ~ö1A_x0017_aäA^_x0017_5Aé}vf£4APÄ¼pµ$A¾eÀñ§5A_x0010_»zKÆF5AQïû_x000B_¬-AÜ_x0015_V_x001B_È0AÌåë\_5A_x001B_ý@ad_x000D_$A6-×_x0017__x0002_-AÀ·Í%x1AÀ_x000F_TÑàb2ARn_x000D_[}K4Ag_x0007_6:`.A_x000C_©°â_x001B_¥5A_x0005__x0006_ËÙ_x000F_áëÖ1A_x0007_5P{Ò4A@w¨éÈ4AÓ¾û+_x000E_´0AÌkã_x0004_04AaÓg#.AËïÜ(NÔ.AêY-f~_x000B_5A_x0011_rA(56A_x0001_¯$7dâ4A_MÄ_x0016_Ò4A®NÐºb4A_x000C_!ÇOjñ4A¶Ù¹ AC°Å_x001D_¯_x000D_0Aï][|-A_x0002_¾Ýø_x0015_1A5rû]ß $Aa_x0017_ àN.Aïþg¬_i0AßÐèÅõÇ3A_x001D_ðû¦/Ac+_x0006_q_x0014_Q2A¸À_x0008_ÕÈ/AZÏÈò~J5A\â_x0002_ÙIË3AÀµû0_x001D_0A¯¥]¹Ë,AA_x0003_'^/1AñOý½x/A°	»(*	5A_x0019__x001E_%Õ_x0003__x0004_+4A_x0004_©!àMä.AìOX%l+AÇ@=Í[31A&amp;JI&lt;v5AØa&lt;ër¤4Aqf$ûÒb6AÍ,d9-AüP åd_x0010_&amp;Ar~&amp;h&amp;5AÃÌE1Aí_x0019_,è	ß2A@._x001F_Ìä_x0011_0AÖr_x0019_§0AÞäì±ôþ.A	kF_x000D_Å&amp;A§p_x0005_8Øó0A_x001D__x0004_ÆÎ_x0006_3AÖ8q_x0008_eª4Ap1ÉÙÎ.A¡_x0007_Ê"¢5AÆ_x0016_	à90A¾Çh=4AZ_x001C_Kö_x0001_3A§4.K+A_x0017_§^Z&amp;l4A#ïÚôùé.A¼¹Ið2_x0002_%AøqÇºÇ2Aeù_x001E_Ë@/AünXèm0A_x0008_ó_x001D_Ëÿi0A_x0001__x0004_îõ"«8ª/A_x0002_V`®bv'AèM@_x0003_Û4Abî5"6!AddL!,AR_x0005_VI¿0A®ØfÝ2AnkôÙ*Ô%AÂõdÆ53AÜ^/s~1At¡3â1A °ªùo³5A!WÔ&amp;AJO_x001E_½¿³5Av¯¯i.2AÄ,£ó¹_4AQèÜ	å4Ax8Ð.é5A_x001F_zg3¶3A°®yN4A÷òÏý&amp;4A´_x0017_qªR4A	©_x0019_§a6ASD]B_x0006_5A1C_x0015_Ö2A~_x0006_LS_x001F_5Aä0­(Q.Ad_x0004_OCì5A_x0012__x000C_ úÕ4Açvbè_x0003_&amp;A®ÿ½ÅÖ4A* æê_x0002__x0003__x0008_®5Agð_x001F_D}Í4A_x0002_hMÔ5AÇ_x0004__x0007_ 	¤5Anò(D_x0017_P5A&gt;D¼´6»4A_x0007_±_x0016_Eg5A©jø©Ç_x0013_3A8ÔÞî~'Ab	)àß 3A(¶| /-AÂKµxt0A_x0012_s²ùK2A ¥ÒNã_x0001_6AL	_x0019_à·¼4A_x0012_µ_x0017_Õ0A¥ý_x000E_Áî_x000F_5AV_x0002_ÔIh_x0012_#AüÖúw&amp;A¤¹TîÀa$Ai¿ßYô5A}º_x0004_sU_x0003_2AL]_x0006_*s?0A&gt;_x001B_Ktq4AD^án~X3AÒÏûüqd1A¼^aÄ¿0A®Þ&lt;ýò"A_x0013_J_x0017_Äò&amp;4A«p©¬Ìt6Aäãøð4A»¬Y]W5A_x0002__x0003_o_x001D_ÀÚ3AB_x0011_¢&lt;ËF6Ax_x000B_Qø6Aõ~_x0001_m5Atï@Gþ"A÷_x000D_Á9&lt;3AEVE_x0014_K6Aíð_x0005_³_x0001_1A(´_x0017_ò-ANF[0Al¯ú­tË/A_x000C_H_jpÂ3AÝ5u_x0002_Øà3AåZ¹Õ5Arï_x001F_ø_x0015_.5A[î3Åã_4AvÝ«I_x0007_5A.¼_x0019_Ã _x001D_)AÔJå(04ACó=ã83A_x0010_1_x0005_kÐ2A_x0014_,CAÄ5xÏÌì_x000F_AX	 éáBAV-FE@Aý_x0018_k¡_x0001_:ABqvpiBA{~uË_x0011_BA°°7J54Aö_x000E_A_x0003__x0002_¡7A²ÓÅ÷&gt;­/APÂÉ_x0001__x0002_0¯;AN®ì§À_x0001_=Ao­Ñ¸dÖ_x001D_A_x000F_´¬ÌuQ/A_x001B__x0016_¿ý_x0006_¨.A÷Ør_x000F_t8AY0üÀ_x0002__x0017_&gt;AðT_x0011_Ì?AÛÖ0ØtmAAvôlQmÝ:Að `]r&lt;A±%3+_x0001_!CA[?~_x0012_ZÇ?AßMC|&amp;?AàæA÷k1AçYÓã9&gt;A_x000E__x001D_¢ _x0008_Ü4AK\mî£&gt;A_x0004_Õóm»ÞGAõ;¶_x001A_¶AAÉ¢C»3A÷æ]àfBAVD&gt;­ÏCAÈ(¨_x0017_|G0Aë~ýííØ5Að²t_x0016_PP(A_x0018_Ê*§UÛ6A&gt;9­°Z¯@AØ´%áèq;A¤º_x0003_Þþ×JAhnÌp".A.y_x0011_ººi3A_x0002__x0005_m4kµ&lt;AßÕÛg_Ú=Ah²âk8A_x0014_RGbò30A4ínx_x0016_"&lt;AÝ¼JÌv6AX£h©9A K_x0017__x0017_1à$AÎ.KÚ¬4A ú¾_x0019_o-AoÂ}ÈúO-A«1ÿ:M0A_Mäæ6c(A®_x0010_mì6AVØ4­eÏ_x0010_AÇõ"-Ä&gt;AM¢Õà_x0004__x001C_DA[»_x0011_f"DAònÊëw9A;Ö1_x0003_/A°g;j¼G@AªµSì6AñáVú_x001D_Þ5A_x001A_¼Ö=¾3AwªµT_x0001_;A_x001C_)m_x0013_#AðË%aî2Af´\óØa!A¢_x0003_-ï_x001B_¡AA3âÚ*/AØ­7£&lt;Aly¯Å_x0003__x0005_Î÷&gt;AGgB¯D A]`{5AêCMi_x0017_A/âÙé_x0010_:A3ÎÑG1AtTîYõÐ@A8_x001F_&amp;%ÍLA·SIªØ_x0006_:AÔ_x0004_*Ü_x000E_EAÑ"ßòÚ0A¦ëv¶ïCAþ¡Õ³B.0A÷°Ïë_x0019_;7A¼½0Ñª&gt;9Aæ×_x001A_:1:Au ô_x0006_DCAÂr_x0010__x000F__x001C_%Aþ7_x000D_`=Aºßð²5?=A^Q7Êõ´GA&gt;±$__x001F_!A¤âöW!A¤JS6A_x0011_h~&lt;ò&gt;3A¸ßé|,¤BAUÖâö"6A_x0007__x0008_å)6AÃÖ_x0001_k7À5A¸[·0Æ)AAÞ¢=_x0002_óº:AY;sñ=_x0011_+A_x0001__x0005__x001D_Ì!Ý@Aég »ÃXHAzéecúl7AN½æ]«CAM¾_x0013_]ÃbAAÍ.¸¦Ë]=Af_x001A_Ôîó8A¤WÖ½ÖuGAi©^3Î¾=A@¹.þ_x0010_R7AÄ_x001E_½MM_x001F_A*÷ÐU/_x0003_BA_x0004_ÛZ¥Çõ6AXéÃð.6@A_x0017__x0004_×;8Au/­£Ñ_5A2ñMGÆâ0AÛ¢ÕSBAP ,Üõ _x0016_AvÁ?i_x0002_;Auö_x0008_Æ"4AEzd_x0012_S&gt;AdÝ_x0006_æ×§6AÆÁÿ¹h_x001F_CA¾.ýÂ7Ã8AÈ_x0004__x0003_KËÂ&gt;A9_x0005_$_x0007_\HA_x0006__x0006_æ_x001D_Þ;A_x0007_ç_x0011_25ÿ4AlÆx_x0002_UÎ4AYfËa­BAæv"¤_x0001__x0002_Â_x0002_3AçO2Æ}AAÓ[Pç$ABx?_x0002_:)7AË±þ+¹_x0016_$Aj_x0002_x_x0015__x001E_:Aná36AFXÊq2ALØvÛ;ÝBAJ_x0010__x001F_D5Aé8»b­BAðöOI¨&amp;AÎ_x0001_9¼YêAA]U=G½DAÖÚÀn_x0019_/?Ap_x001A__x0005_ÅE;A)_x000D_]ï_x001A_;A&gt;ü÷~DAá=_x001D_ÈbþDAÌ©_x0005_Å(@@A_x000D_¥hc&lt;6AÊÞrÂ9A&lt;2Ú8S4A&gt;i·¸SEAsôAÎ_x0003_(:AÐÏ'[DH8AÕ¯»D:A_x000D_u/_x000B_£5A;0_x0002_²Ei1Aª®oÍÕR:A*¦¼_x0013_z×;A_x0013_w&lt;z_x001C_FA_x0004__x0006_ç¢k*¤ù&gt;A½rÉ5ÿ@ATè7÷îDARÁª¼_x001C_/AÌ:W__x001A_u&gt;A_x000D_²4áéúDAMxoã_x0002_AAkÂ0Ö5&lt;AcÿéñD_x001D__x001F_A¤_x001C_ëd_x0001_?AQöHz¤)-A_x0003_O _x001E_Ú34AXÄQzX_EA	Uüð?®4AE_x0004_¡¨×&lt;Aæ¸_x0016_²´Ë1A_x0012_øÏ&gt;B*AXc_x0011_v¯(8A_x001C_z_x001F_±k^IAâÝ_x0005_G§F6Aà_x001B_Òo_x0017_Í1AÖÍm_x0010_g)3APJ(ûDAb¯S.m¡8A(?Evv5A;S%»Zè8A%qyÎ+AiÈdÊeAA´A¤E_x0004_;A³Nq°Ö9AþØt¨_x0001_73A_x0013_UgZ_x0003_	åFA6k¡â_x0013_Z9A_x001A_k_x0008_ÑV2Aà»¢C^4Aµ_x0008_ËG_x0010_$A_x0018_{ÒOóïBA_x0010_~_x0006_Ë¼ÒFA_x0002_ø£àé1AÛP·}[=A8¾Ð©§g&gt;A_x000D_nâÀ-´5A¡ ð 5©1A·^ÀX_x001F_qAA®v-_x0002_®Ë&lt;AØØXÝ¦C2A&lt;_x0001_rÐ/A¸hu­þDA_x0017_³_x0014_ÃPÛ&lt;A©?×Î°Ú3A8H¸?=a3Aå|_x001F_Ð&gt;AùXM4A_x000C__x0005_ÊxU;A_x0007_­® BAÿ*~_x001D_Ôl4Aù$½åB#A_x000B__x001E_ÑAA¼J_x0015_=!CAø62¸Ì@AÕ_x000F_-CÙ*AåU?oG_x0004_;Aôc£_x001E__x000B_HA_x0003__x0005_í_x0012_»_x0001_eÃCALÕ­ùÉú3A*ÖÜ_x0002_î_x0002_&lt;A(?±I_x0017_7AÂØî3Û?AÃWl,©/A_x0001_qE_x0002_¿Z;A_x001F_¬_x0004_d26AFxºk@AJ&gt;ãÂ?A_x0004_pÍ!(6A_x001D__x001E__x0004_Ùl1:A_x0011_¿ó5A_x0014_ÓÊÞ¥_x0014_5AmZ@ÝOZ?AÆµî_x0001_!_x001B_&lt;Av_x001D__x0002_Â_"DA¾ç3·?A /5âY1AJ2KB3Aâ¹ÞÏó8AÚ¼¯Ó_x0014_FAÖ6®@ùFAùNsßÙ\DAm_x0001__x001A_ê+_x001A_7Ar+óÍ_x0017_0Aÿ_x0003_!?4,7Añ0§»­¹!A*àÏúÈ&amp;A@7"õ_x0018_8A³pJñ&lt;Aõñ÷ _x0001__x0003_Ý×HA_x000B_IlÆs_x0002_4A±!RÙÅµ5APè±l§BA:ÞÕè8w1AÍ_x0008_K°I%?A_x0002_ z&amp;_x000C_¢FA&amp;ÍªVä_x000C_5A^Óú` p@A;Büî_x000E__x0018_Abaß¢\1$AcRzý_x0011_AAàk_x000E_Ò9Ayk¶Ë_x001D_&amp;AÚ÷®CYW&gt;A¾« ÂôÝ9A8¥_x0018_þÉõ&lt;AË=Ra/y@A_x001C_fN¸BA`EñØ_x0007_nGAw_x0012_ó3ÏÌAAúfhÑT,AÎÁÃ©EA¤_x001E__x0007_@_x000C_DA­NÄÅ)ëAA2k	ó©2AN£ø)6A_x0014_v_x0008_öxFAÜ_x001E_®ÉÀu=Aìõ ¶¾3AÍTÈ$_x0003_/Aá_x0016_ºRa@A_x0001__x0002_Ü_x000F__x001D__x0001_Z7AÒº.m­x0A_x001A_b_x001E__x001E_¬;AÍÓ?7Ó)6A_x000B__x0011_bÀl+6Ag1Û_x000B__x000B_0A:5çæÖÐGAR@]qº_x0001_8AÛíeWÒ;AÖÝÓ	~DA½s1_x001B_%CA![ÂEå5AzG	{Y;A¼Ñ»9­;A_x0016_&amp;50:WDAX_x001B_M_x0007_ÁCAÝ£´y9!8A$?Ë%q'A2ûL0&gt;AA±31T7¡@A&lt;)(*A	µþÊ;Aë` 9_x0013_AAl3a{_x001C_B5AÖö_x000B_ÛÒ:Aý_x0017__x001F_Ø_x0013_/AÇéW¸(&gt;Ae]_x0010_ËJÈ&lt;A9JÔ9[ö@A_x0002_¶ÿ_x0001_U&gt;A ±µÍ¬ù&lt;Aô_x001F_ý_x0001__x0002_ë_x0004_DA7ÕSx¯6AJêÕ1A`ã_x0001_ª_x0015_0A³_x0002_%bYBA&gt;_x0018_õ-VeFAþ_x0015_I¨gJHA_x0014_Â£_x000F__x001B_h&gt;AUS.'³5A0jðç¿q?A_x001F_æXU)²/AÔ±¸où·4Að¬_x001D_C8¼1AÕîÍk_x0005_LA@ÙÂÐÛ6A´¸Sì¸¯&gt;AíÙéê¢-Aà_x0012_Ê#&gt;A_x0001_$¹_x001C_8AµÙ_x001A_K*s_x001B_A¸{_x0013_Ø_x001C_EBAÐI/ÚT&lt;AZùc_x0014_6AôrkFØ(AæÚÒävDAt_x000E_ i?A°u&amp;ÊG8AM·á.,8Ad[ï_x0006_=CAB·n;ÍAAuÔ_x000E__x001B_09A:WÉÕ8A_x0002__x0005_`^Ó_x0010_Ð 6AúFÔyfBAH_x0005__x0013_6°;AEB½_x001E_ËG@AÌ5¸qÍMA -$BA`6å_x0003_ñ/Aö×)Æ1IA3x_x0012_AFAA\_x001F_ÜIR5A_x0013__x001B_ÏÅB=AÖË_x0001__c,AöÃE~°1AS_x0017_¶Ã¼Ï!AF=©T#"Aº0ó7i(BA¨£ª|:;A:ÊX6¸_x0016_A´x úgÃ/A·ê{DAÚ_x0007_ÚðÂ8A_x0006_ÆS3A_x0015_ûÔK´9A%_x001A__x0003_Ñê$A®+õCê_x001F_4AÃ_x0013_"Â°HAÿÜdëðÅFA#.¦_D_x0008_5Az_x0008_òjÉv$A'?¥_x0018_AÛ÷_x0004_.,@A{Dª-_x0002__x0004_)#4A:ËXA=AZS_x0001_s;A¾Ïà&gt;@&gt;Aþ?Ü_x001B_A_x0003_nêÂH_x0013__x001B_A *í41+AZ)«ö·4AÒË³9A?]_x000F_Ì_x0001_SIAì$¤æf´_x001F_AD8r±_x0015_)A_x000E_+/âÈÎ?A_x0015_~ `9A_x001A__x001C_ 9i¶5AÍàê_x0010_Y÷@AÃ¼-¬£(9Ak"g&lt;FAÄÖ©ì_?AF®ÃÁòß=Aìõ%_x0001_!4A_x000B__x0006_Jr%0A¼b_x0002__x000F__x001F_Ý:A££«5¿5AÄÆÇ9/Î8AÏG¤U,.8A.4ÿGÛ*BAçtkû_x0007_Õ*AA'z;=_x0016_=AÇ_x0012_S4b?A_x000E_J¹ÿ3AÒ_x0002__x0015_cBA_x0004__x0005_É_x0017_+8AÀÜd·_¶/A0çiB|_x001A_$AN%±_x0003_·&gt;A¸±¬_x000C__x001E_;A¢CÕà¿6AÚoò°u)AÑF1_x0012_Há&lt;A{_x0014_JáF2(AòÆò_x000D_Ù	NAÇYÅÃê±&gt;Aå_x000D_wÈ×&gt;A àHë._x0017_=A_x0006_q_x0010_-¦FA$¡/R}ï4Aa|_x0001_±Á@Aò®ª³M3AÊTÚ£ß&gt;A&lt;'KbÚ°,A²_x0005_{JV5DAòvÓÝÎª8Aß_x0008_¹$£Ô@AëäSBA,®üÏ¤Ñ@A¸_x0013__x0019_z[ª(A¾;O@Aö(^_x0006_¶¸2Aú_x0011_&amp;ÖÏÜ@A©s ,¥ö?At±"f_x001F_µ?A!_x0002_ß_x001F_¦äIAÔ_x001B_T_x0001__x0006_q4AÒ_x0014_Â_x0001_ß&lt;Aµ¢_x001C_"þ+A_x001E_M&amp;?_x0012_CA!_x0005_¾Ð¹SDA ª¤ý7ABqùøô_x0005_A,ÎÈ¼¶/=A?-Ý/_x000F_Æ_x0016_A_x0002_ÉÿX¯"=Ar_x0017_K5äEA`7&gt;hõ5AàÈx¥@Aö"W&lt;ÓÏ&gt;A@_x000F_}7#5A~Íä¤o=AôJ¹è%A_x0004_;ù_x0003_}â:Aè_x0013__x000E_uïCAØfå¦09?A¤­]I{§ AF_x000C_ï		ë#AM§^4¿³&amp;A_x000F_Ë[_x0011_Õ&gt;Ae¶í¹ñÌBAo·m¯CA°.f?Ú9Aðr_x0014_Yª#@AU¿Ëû_x0003_¥AAï4sß{ÃAA»iÌÔOw1A_tvÅO1A_x0001__x0002_¬¦7þ_x0018_1A,{»O¾(A©_x000F_÷mÄ@0AÔ_x0011_AÓâùBA_x001B__x0018_rTÚé*A_x0016_æsý6Aáà»Å¼Ð;AÛÆ¾DÒBA_x000E_ºà½_x0016_ò&gt;A2ü¶_x0002_$FAÎy_x0008_ÆÚAAïË¿ÞJ{ A_x0010_c^Tñ2Aÿ_x0002_NÌÕ7A¯'úcÅRGALdª_x0013_O@A~_x0011_AÓ°_x001A_A_x0001_/ðoË@A+¡?kuBAÓ¥¦öãw3AFH__x0011_)_x001F_BAmö$¯´S&gt;A³ôíÃÛf6Aô ¥wn.A_x0008_õRÎ_x0011_&lt;CAÉ2Gg(5:AÁÊBà9A~MT_x000B_a:AÖ_x000C__x0001_À(AÅù_x001B_Î«;A©0_x0008_jÅ©(A¬RÝ_x0010__x0003__x0005_PÌ.A2¼ouÞ_x0014_6A&gt;ÌØ¾	Q5A4^_x001D_Uñ@AQ_x001B_×CV5Aþ¼øÇÑÔ'A_x001D_Ó_x0006__x0015_æ(A_x000C_Ðõc±AAåt_x0004_]!DA«wÚ7ñ51AG_x001D_Ý_x0017_.?A¾_x0002_ÓÙ_x000F__x000C_?AxúJ_x0004_:AÒm3By/Aâé¬!¢p7AÝ!=µñ:A_x000D_¡bF_x0005_B1AæyOV,AàÂÂ_x0003_pCAI_x0016___x001F_Ó:A3ÏÒbBAå_x0001_è«_x001F__x0007_Aý_x001F_4 ÖêDAKà[&lt;íNCATPöÝ²;A&amp;µhôc6_x0017_A#ÚåúÞX&gt;Aøå_x000D_°#Ä1AªÎ·ÈTåDA°²E¦ù@AAúbeË4AËñéôÓ._x000C_A_x0003__x0004_2*.ßZ%A¨_x0014__x0006_hd_x0015_CAårç&gt;û!AÛTM_x000F_HBAÓþ_x001F_ÙÎOCA¨_x001E_ÌÐDHASÏ_x0001_ÀÂP&lt;Apc	µY"&lt;A rÆ$ð.ABüîöA5At&gt;»»(.AàQKþl6A	_x000F_7a9AÍ_x0014_Rd5AïæÑ_x0002_ÚBAPÌ$Uñ$Aq-Òe+CA_x0014_¿:í1AO_x0007_q»FÉ3AÃ_x001B__x0006_&lt;_x0008_=A÷1Ü&amp;Alr!ÔP$AÌ_x0003_·Ã%2A³_x0011_¹\¶6AÔÞsl¿1Ae~_x0015_pHA_x0017_eúdËÃ2AhqÆµ6At8H=Pt9Asùp¶*A¿5ùt;A+Ü+_x0002__x0005_×ò:AÜ_x0001_ÏF_x0004_è0A0©¨¥5}4A·O&gt;[BAÃ±âÃ}_x000E_7A&lt;t©ú°]&lt;Aj[_x0013_ö3Ay§ëÂIH0A~l_EA¦E8ÅYÁ?AÒÉ\¼§_x0014_EAsg_x001F__x000C_6_x0013_9A@_x000C_Pá}HFAÓt;_x0017_º&amp;CA_x0012_¢_x001D_|öòBAÊ_x0015_K|,ÊEAþÇ&lt;uO8AÒì_oz8A®_x000E_µ4_x0003_®&gt;A2øçOWµ9AÔí²Ñ [@A9§_ôWDA«Ébs"AgÔÜAÏCA ÐÂ'_x0017__x0011_3AèðFMAA*_x0016_'sHAëÎ_x0002__x000B_Cd(A_x0015_1¨=8A²pÀ¼ÂGA2í6d_x0012_+HAltÝñ¢_x0006_GA_x0001__x0003__x0010_[A)At_x0006_fÊÆIAk_x001A__x0019_Or3A¶Ã¾¼í@AÆ+_x0018_ë¸õ0A_x001D_°77¼eAA_x0012_â£ÿ_x000B_¡/A	Z6AåÉvo(A&amp;Ïv&lt;28Aà!²Éð:AÊ8ï_x0002_O@A2M(&lt;AeÕ1)&gt;A·Ý~Þ_x0015_AÐ°¤TT4AN,Odym.A¯_x0015__x000D_AmsDAìÞêð8AÕ_x000E_æÃb7A»æÜ_x0014_{÷AAwÐ®nGÎ5Ab:7SÕ±BAKÊçiç9A¥	ù¨.A)ñÙ_x0011_3A¦¨¯\OµAAÇ0O/h*AtUK3N6AÛR_x0018_ºÒô&lt;Aà¬^7¤M_x0012_A/qK¹_x0003__x0006_ö_x0011_5AÄ{¾i_x000D__x001F_AÙÈ(J%}5AlÄ£_x0014_X A_x0006_.Aut,Aa0_x000E_(`¾EAÜãÚW·IBAÞï_x0011_ö&amp;¤6A_x0001_»«¬_P,AfÃÿÅ;i#Aõ¯Õß_x0005_Ï8AL1_x0018_¬y_x0004_&lt;A_x0005__x0004_¥B_x0005_.,Aòä¯@_x001A_&gt;ADÊ.ÑYJA¼WI=øAA½_x0007_Û¿Þ+AaA+ôÒ0A_x0008_,À¨¥AA'_x0002_òÜ3A]6$"?CAMóhs_x000E_Ã8A_x0012_©&gt;EÿÝ-Aá_x0005_JOaGA*al:ÝHAÐkïFÙ&lt;AËðþ&gt;DöDAÛ÷ô_x0011__x000D_Ù*A®SEJÎßCANì_x001D_³s:AÄôrV\5APÕ_x0014_×ÓBA_x0002__x0003_bq_x0003_í!A&gt;BÛ#_x001A_@A_x0005__x0005_M&lt;¸·&lt;Aà=}_x001B__x0011_4A_x0001_[ÛTû2:A_x0005_²¬dS;AW&gt;|ÂÛAAÙÉ$è!¯DA[gHúm;Aò_x0001_ù(ÿ8Aóá)îÉAAÍÊ ôßó&gt;Aê_x0019_@eÎ|5A!$\_x0018_0iAA«ñFkÌÉ_x001B_A¤«ÚÄ_x0001_*A.®_x001C_Mså@A­2&amp;Î_x0016_q6A_x0005_¢?Ð&amp;A#,{P*@A_x0001_ðWzD¨.A2ËÄ?%6AÙÒ°ëc?AÁ:@_x001D_°CA{Ìo3iEAllØ¼+ARáD§¸É/A_x0006__x0014_.ø$û=A£_x0003_,ô!A¡èÜºo_x001E_6A¬¸_x0004_Òs%AAÑ±`_x0002__x0006_á_x0003_?AÈ$D	Ò4A$Râsº¼CAå9¢Fà@A¤Á¶.5Ì8Aë×)Á0EA'6[e_x000C_;A_x0002_0äÃ°[CAQ"U/ç1AÿE_x001E_96_x0002_DAÏ©µ6Aià*ªx_x0004_5AFv_x0001_3»s6A_x0016_@=_x000F_zz@AÖrÇ?ï0Aó@&lt;8Gr&lt;Aµë¹¹_x001A_þ7ALÓI_x0001_ Ó=AÃ_x0016_¯_x000B_c¿8AüíXÚ&gt;A/ÙÛU_x001A_ð8A"1åë_x001B_ì/Aå{»ä&amp;v@AR U"&gt;AÅo¢¸Ú&gt;A^×5³îD$A\_x0006__x0019_Wò@A_x0007__x0001_`Ç7A_x0010__x0014_ò_x0003_{E8AÌfla7A3H_x0003_B NEA²_x0008_ð_x0005_*XAA_x0003__x0004_ð¹­²_x0001_1AÒù¥S@&lt;AC%¤Yb7AÞÌ_x000D_ÕK¥AAz:_x0018_è×¾AA_x0018_=%ã¯?AqÔ6#µ%Aæ_ÎzÚOA5Ã_x000E_SIxDA(vÏ_x0008_PCABq¥÷ì{_x001E_AC|_x0019_K9ARø)éï,A5á¶_x0010_¹í4AWpõ¹Ü_x0006_1A´*·_x0008_ûñ=A¥KKu4¿?AÕª¬vÅÊ9AJ²¥á6x2A*Â;uu-+Aµ&gt;sa_x000E_l5A^á5±â"=AJï´y_x0004_BAØ~0±á@Ad"à.6AEÉ¯S¦=A_x0017_Lvl%ù'Añ_x0007_-¯CA_x001B_,)tÅé0Az_x0007__x0002_úwm!AAÐe[_x0006_"AôË_x0001__x0005_ª\FAöÆcü6D6A_x000D_b³æ_x001F_P_x001A_A_x0011_Aâþ|ù?AåIõäU©_x0016_A_x0006_ü+TÀ&amp;@A²ùCAúªBFúp&gt;AÁ¯_x0016_ÙË IA-J	$*DA_x0006_Í+õ;_x0018__x0015_A_x001F_ÐÖ_x0015_&gt;DA[á_x0004_Í_x0013_2A¶§_x0016_±nÚ?A¥_x0014_¯Å³_x0013_EAú_x000B_(_x001B_m6A²eI,CAåîÓ!]2AúÌ8MÇ1Aù_x0002__x001D_E_x000E_ì:A¡ÿ3Ì2AqÄ_x0014_ÿ¯Á+A_x0003_¯¼ï_x0002__x0013_5Aè¿_x0008_à_x0017_BAÐU¬Öí_x0011_@Ao¡jÐ_x000D_6AôÞ&lt;,#®;AÖ_x001E__x001C_Ð+È:Ac\B"j&lt;AÇ?6 "ö,A%áÒ{CA_x0017_'õ;¸·CA</t>
  </si>
  <si>
    <t>126183423646a15647907d6dbbd10da1_x0003__x0005_÷¦_x0008_qx¯8Ay3§_x0014_Y9AC¿ã_x0006_¶&lt;ACõë]_x0010_":A¿à«_x0008_°_x0006_?AÆ_x0015_ø'¶HAP1où&gt;.A[q£©¤5AÚG«F=AÓ'_x0001_Ü_x0018_(A7ýÿ3¢ô_x0010_A¬÷îÔ­:AA¥qz¥Üd:AÜ_x001E_?b~g@A$_x000E_¸xî?)AY?_x001F__x001E_×$A3(DA%üDGAÛãþñj\@Aø§yíÓ¡9AÏÒD"O[@A§_x0004_mwÈn7A_x0003_5Å(r&amp;A_x001D_RÏ-­^4AÇvÏÁý1EAmÖ_x001D__x0003_i_x0002_9A_x000E_]_x0012_9oòBA6÷¼ªJvCAÍÔª$R.AÙïS_x000E_v:BACLT_x001C_wt8A_x0011_fçç_x0005__x0007_7ÞAAÙA_x001C_-ïfBA7ð[çH,Aæ-_x0011__x001C__x001C_BARÄ´º® ?A%NÄjÛIASX¯_'}-ADÉT[AA_x0019_N_x000B_ãf	DA_x0013_q]ÊG&gt;AVõ_x0006__x001E__x0004_Ö?A¹Âh·_x001C_*A_x0013_È/ò_x001A_AÎi_x0016_KAÇ_x0011_´;I¥LAJÚÆ°Ì5A	3ñ±6&gt;AÂ^ÆI^_x0002_AÂ¨Ü_x0002_Q_x001E_AGð_x0002_#_x001B_O@A0Ç_x001D_Í_x0006_±@A&gt;_x0011_Lÿº4Aús_x001A_«áJ&gt;AõFÖX=_x0001_&lt;AF1	&lt;Þ_x001C_3Aã®Ö_x0003_AAÏæÖ½¯?A/ud):ASÚôçìµGA¬­2; _x0018_DAûÓÇ_x0014_9A¤&gt;Ëÿß?A_x0002__x0004_%_x001B_¹Y_x0003_ã@Aå0Û_x001D_6&lt;AO·¯úFSEA`_x0005_Þ_x0001__x0002_DA9Á^­:A¤¹_x0012_°Ã_x0011_A_x0013_§_x0014__x001E__x0015_Y;AjßÝå8A*IG_x000C_hÙAA6!é];ð9Aó_x0006_¢ºÐdBAÚÖÇ¦;»_x0014_AÚs}ßLAr=DÎ5A[f²ªí+A_x0005__x001D_zÔH91Adw_x0011_¦_x0018__2AvN_#[3A*¼;«_x001C_9A.z_ÈÍ\?Aº_x0002_ïå?A2F¦_x000C_ÇÙ&lt;AÎ_x0006_JØÃIA¼YÈuÓã@A¯p´ñ_x0001_ 3AoäÇÖY@Aë¨_x0012_çV¸)A_x0016_£â×EA-Ï§¾Ä8Ax_x0015__x000D_=_x0019_ß.A¥ñ}K¶î"Afæ _x0004__x0006_¢D.AÀ_x0008__x0017_&amp;^BA_x0016_èC@:ATý_x0004__x001B_î@A¤_x000B_êê_x0017_w@Aù_x0015__x0012_AA_x0001_óþ\pô5AR¹_x0005_f§_x0007_@A_x0001_zÊo5_x0013_@AA,_x001F_k&gt;A#L3hL5ACLF_x001F_8AÐ:ÀóüáCAçÖéè°_x001D_@Ax_x0003_Joºa=Aá_x001D_*_x0017_Ì&gt;A_x0017_A_x0016_­5A/àXJlCAl\¤î`1?A$_x0015__x0006_ºð_x000E__x0006_Aí_x0013_Mp_x000B_ç_x0015_AòVa®Ó_x0002_&lt;A·_x001F__x0019_y2?@AL:_x0016_J_x0007__x0018_&lt;A8£a¬×;A¦gë@é=A1_x0018_ßÙ=HAÖ?D_x001A_Ä_x000C_A_x0005__x001D_H_x0013_CÚ@AàrìûCY;Að³¢-A¾_x0001_´yÆ3/A_x0001__x0003_ X4ìè-A¿­Ê	¦@AåÆ_x001D_ÔY°BAÎ´p)ú`@A_x0002_è´çU+6ADÅ&lt;ñ:0AÃ&lt;óÒ½þ1AÝä_x000E_¡FA/_x000F__x000D_ùù61AÈz_x0015_)Õ9Aåò#Fê4A_x0001_O?¿_x0019_&lt;AÐüm_x0015_r_x001A_GAíÎñnÊ AAZj9ùb*AAßlU%;A_x0018_âÊ°³÷0A¹´u¾PÚ5Aéã:N1AÆÅ_x000F_K_x0002_9AF_x0007_I¦ÕjAAºE_x0017_ëa¯"A¶_x001C_èðäB(AKãdº_x0015_EA¸K¾þÍ(_x001D_A_x000B_GUGAá®ô.!?AV_x000D_ò_x001A_Ãõ@AÍ4&gt;Ñ÷:A%~?_´Q&lt;A®Úª¿©Ù@ABâ!_x000B__x0002__x0004_v7AR&amp;¤§3AK\¯É®1A_x0008_¶_x000C_Ô¿:A&lt;y_x0002_ûÊõEAÞÎ¾_x0014_UEAéú×W\FA°_x001B_æ_x0001_Éï&lt;Aï&amp;ùhm_x0007_/AÎ¬{(_x0014__x0016_"Aæ2?p"?AL®{äs_x0015_3AØ'/i6A|£_x001D_Ã|Y6Al_x0014__x0017_í³-DA(»ÝÐÀK:A®¿d_x0011_¼Þ/AÞ$®_x0002_90A_x0008_HÊ²ô';AÓÌz¤'°_x0011_A©©gãä"A^Ëð'6A]k%]_x0002_CAH_x0017_8å34AÞ_x0006__x0012_gi?A3þ._x001E__x0008_=Aâ½ûLåäAAÛå_x0015_3w2APá=íhBAÒ[_x001D_/Aê£(_x0003_O5AF÷³l½3A_x0003__x0004_}âÚmý4Aã_ÐüCA,_x0017_ºEÔI8Aµs)nCAûF_x000E_ñ_x001F_]8AèaT¨h@AVÉ&gt;y_x0010_AA±òZåµ8Ah¤Àp8_x000F_9A×Së«ÀL8A@sÒô_x000C_DA_x000C_&lt;Wø03A_x0001__x0003__x0003__x0003_,_x0003__x0003__x0003_CapitalBudgetingWithFinancialStatements.xlsx_x0004__x0003__x0003__x0003__x0005__x0003__x0003__x0003_Model%_x0003__x0003__x0003__x0002__x0003__x0003__x0003_F5;_x0003__x0003__x0003_=@RiskTriang(C5,D5,E5,RiskName("Project 1 / Success Rate"))_x0003__x0003__x0003__x0003__x0001__x0003__x0003__x0003__x0003__x0003__x0003__x0003__x0003__x0003__x0003__x0003__x0002__x0003__x0003__x0004__x0003__x0003_;_x0003__x0003__x0003__x0018__x0003__x0003__x0003_Project 1 / Success Rate_x0003__x0003__x0003__x0003__x0003__x0003__x0003__x0003__x0003__x0003__x0003__x0003__x0003__x0003__x0003__x0003__x0003__x0003__x0003__x0003__x0002__x0003__x0003__x0003_G5_x0013__x0003__x0003__x0003_=@RiskBernoulli(F5)_x0010__x0003__x0003__x0003_1_x0001_B5_x0001_G4_x0001_Success?_x0001__x0003__x0003__x0003__x0003__x0003__x0003__x0003__x0001__x0003__x0003__x0003__x0002__x0003__x0003__x0003__x0013__x0003__x0003__x0003__x000C__x0003__x0003__x0003_1 / Success?_x0001__x0003__x0003__x0003__x0003__x0003__x0003__x0003__x0003__x0003__x0003__x0003__x0003__x0003__x0003__x0003__x0003__x0003__x0003__x0003__x0002__x0003__x0003__x0003_F6;_x0003__x0003__x0003_=@RiskTriang(C6,D6,E6,RiskName("Project 2 / Success Rate"))_x0003__x0003__x0003__x0003__x0001__x0003__x0003__x0003__x0003__x0003__x0003__x0003__x0002__x0003__x0003__x0003__x0002__x0003__x0003__x0003_;_x0003__x0003__x0003__x0005__x0006__x0018__x0005__x0005__x0005_Project 2 / Success Rate_x0005__x0005__x0005__x0005__x0005__x0005__x0005__x0005__x0005__x0005__x0005__x0005__x0005__x0005__x0005__x0005__x0005__x0005__x0005__x0005__x0002__x0005__x0005__x0005_G6_x0013__x0005__x0005__x0005_=@RiskBernoulli(F6)_x0010__x0005__x0005__x0005_2_x0001_B6_x0001_G4_x0001_Success?_x0001__x0005__x0005__x0005__x0005__x0005__x0005__x0005__x0003__x0005__x0005__x0005__x0002__x0005__x0005__x0005__x0013__x0005__x0005__x0005__x000C__x0005__x0005__x0005_2 / Success?_x0001__x0005__x0005__x0005__x0005__x0005__x0005__x0005__x0005__x0005__x0005__x0005__x0005__x0005__x0005__x0005__x0005__x0005__x0005__x0005__x0002__x0005__x0005__x0005_F7;_x0005__x0005__x0005_=@RiskTriang(C7,D7,E7,RiskName("Project 3 / Success Rate"))_x0005__x0005__x0005__x0005__x0001__x0005__x0005__x0005__x0005__x0005__x0005__x0005__x0004__x0005__x0005__x0005__x0002__x0005__x0005__x0005_;_x0005__x0005__x0005__x0018__x0005__x0005__x0005_Pr_x0003__x0004_oject 3 / Success Rate_x0003__x0003__x0003__x0003__x0003__x0003__x0003__x0003__x0003__x0003__x0003__x0003__x0003__x0003__x0003__x0003__x0003__x0003__x0003__x0003__x0002__x0003__x0003__x0003_G7_x0013__x0003__x0003__x0003_=@RiskBernoulli(F7)_x0010__x0003__x0003__x0003_3_x0001_B7_x0001_G4_x0001_Success?_x0001__x0003__x0003__x0003__x0003__x0003__x0003__x0003__x0005__x0003__x0003__x0003__x0002__x0003__x0003__x0003__x0013__x0003__x0003__x0003__x000C__x0003__x0003__x0003_3 / Success?_x0001__x0003__x0003__x0003__x0003__x0003__x0003__x0003__x0003__x0003__x0003__x0003__x0003__x0003__x0003__x0003__x0003__x0003__x0003__x0003__x0002__x0003__x0003__x0003_F8;_x0003__x0003__x0003_=@RiskTriang(C8,D8,E8,RiskName("Project 4 / Success Rate"))_x0003__x0003__x0003__x0003__x0001__x0003__x0003__x0003__x0003__x0003__x0003__x0003__x0006__x0003__x0003__x0003__x0002__x0003__x0003__x0003_;_x0003__x0003__x0003__x0018__x0003__x0003__x0003_Project _x0003__x0004_4 / Success Rate_x0003__x0003__x0003__x0003__x0003__x0003__x0003__x0003__x0003__x0003__x0003__x0003__x0003__x0003__x0003__x0003__x0003__x0003__x0003__x0003__x0002__x0003__x0003__x0003_G8_x0013__x0003__x0003__x0003_=@RiskBernoulli(F8)_x0010__x0003__x0003__x0003_4_x0001_B8_x0001_G4_x0001_Success?_x0001__x0003__x0003__x0003__x0003__x0003__x0003__x0003__x0007__x0003__x0003__x0003__x0002__x0003__x0003__x0003__x0013__x0003__x0003__x0003__x000C__x0003__x0003__x0003_4 / Success?_x0001__x0003__x0003__x0003__x0003__x0003__x0003__x0003__x0003__x0003__x0003__x0003__x0003__x0003__x0003__x0003__x0003__x0003__x0003__x0003__x0002__x0003__x0003__x0003_F9;_x0003__x0003__x0003_=@RiskTriang(C9,D9,E9,RiskName("Project 5 / Success Rate"))_x0003__x0003__x0003__x0003__x0001__x0003__x0003__x0003__x0003__x0003__x0003__x0003__x0008__x0003__x0003__x0003__x0002__x0003__x0003__x0003_;_x0003__x0003__x0003__x0018__x0003__x0003__x0003_Project 5 / Su_x0004__x0005_ccess Rate_x0004__x0004__x0004__x0004__x0004__x0004__x0004__x0004__x0004__x0004__x0004__x0004__x0004__x0004__x0004__x0004__x0004__x0004__x0004__x0004__x0002__x0004__x0004__x0004_G9_x0013__x0004__x0004__x0004_=@RiskBernoulli(F9)_x0010__x0004__x0004__x0004_5_x0001_B9_x0001_G4_x0001_Success?_x0001__x0004__x0004__x0004__x0004__x0004__x0004__x0004_	_x0004__x0004__x0004__x0002__x0004__x0004__x0004__x0013__x0004__x0004__x0004__x000C__x0004__x0004__x0004_5 / Success?_x0001__x0004__x0004__x0004__x0004__x0004__x0004__x0004__x0004__x0004__x0004__x0004__x0004__x0004__x0004__x0004__x0004__x0004__x0004__x0004__x0003__x0004__x0004__x0004_F10&gt;_x0004__x0004__x0004_=@RiskTriang(C10,D10,E10,RiskName("Project 6 / Success Rate"))_x0004__x0004__x0004__x0004__x0001__x0004__x0004__x0004__x0004__x0004__x0004__x0004__x0005__x0004__x0004__x0004__x0002__x0004__x0004__x0004_&gt;_x0004__x0004__x0004__x0018__x0004__x0004__x0004_Project 6 / Succ_x0004__x0005_ess Rate_x0004__x0004__x0004__x0004__x0004__x0004__x0004__x0004__x0004__x0004__x0004__x0004__x0004__x0004__x0004__x0004__x0004__x0004__x0004__x0004__x0003__x0004__x0004__x0004_G10_x0014__x0004__x0004__x0004_=@RiskBernoulli(F10)_x0011__x0004__x0004__x0004_6_x0001_B10_x0001_G4_x0001_Success?_x0001__x0004__x0004__x0004__x0004__x0004__x0004__x0004__x000B__x0004__x0004__x0004__x0002__x0004__x0004__x0004__x0014__x0004__x0004__x0004__x000C__x0004__x0004__x0004_6 / Success?_x0001__x0004__x0004__x0004__x0004__x0004__x0004__x0004__x0004__x0004__x0004__x0004__x0004__x0004__x0004__x0004__x0004__x0004__x0004__x0004__x0003__x0004__x0004__x0004_F11&gt;_x0004__x0004__x0004_=@RiskTriang(C11,D11,E11,RiskName("Project 7 / Success Rate"))_x0004__x0004__x0004__x0004__x0001__x0004__x0004__x0004__x0004__x0004__x0004__x0004__x000C__x0004__x0004__x0004__x0002__x0004__x0004__x0004_&gt;_x0004__x0004__x0004__x0018__x0004__x0004__x0004_Project 7 / Suc_x0004__x0005_cess Rate_x0004__x0004__x0004__x0004__x0004__x0004__x0004__x0004__x0004__x0004__x0004__x0004__x0004__x0004__x0004__x0004__x0004__x0004__x0004__x0004__x0003__x0004__x0004__x0004_G11_x0014__x0004__x0004__x0004_=@RiskBernoulli(F11)_x0011__x0004__x0004__x0004_7_x0001_B11_x0001_G4_x0001_Success?_x0001__x0004__x0004__x0004__x0004__x0004__x0004__x0004__x000D__x0004__x0004__x0004__x0002__x0004__x0004__x0004__x0014__x0004__x0004__x0004__x000C__x0004__x0004__x0004_7 / Success?_x0001__x0004__x0004__x0004__x0004__x0004__x0004__x0004__x0004__x0004__x0004__x0004__x0004__x0004__x0004__x0004__x0004__x0004__x0004__x0004__x0003__x0004__x0004__x0004_F12&gt;_x0004__x0004__x0004_=@RiskTriang(C12,D12,E12,RiskName("Project 8 / Success Rate"))_x0004__x0004__x0004__x0004__x0001__x0004__x0004__x0004__x0004__x0004__x0004__x0004__x000E__x0004__x0004__x0004__x0002__x0004__x0004__x0004_&gt;_x0004__x0004__x0004__x0018__x0004__x0004__x0004_Project 8 / Su_x0004__x0005_ccess Rate_x0004__x0004__x0004__x0004__x0004__x0004__x0004__x0004__x0004__x0004__x0004__x0004__x0004__x0004__x0004__x0004__x0004__x0004__x0004__x0004__x0003__x0004__x0004__x0004_G12_x0014__x0004__x0004__x0004_=@RiskBernoulli(F12)_x0011__x0004__x0004__x0004_8_x0001_B12_x0001_G4_x0001_Success?_x0001__x0004__x0004__x0004__x0004__x0004__x0004__x0004__x000F__x0004__x0004__x0004__x0002__x0004__x0004__x0004__x0014__x0004__x0004__x0004__x000C__x0004__x0004__x0004_8 / Success?_x0001__x0004__x0004__x0004__x0004__x0004__x0004__x0004__x0004__x0004__x0004__x0004__x0004__x0004__x0004__x0004__x0004__x0004__x0004__x0004__x0003__x0004__x0004__x0004_H15_x000F__x0004__x0004__x0004_=@RiskMean(D24)_x0004__x0004__x0004__x0004__x0004__x0004__x0004__x0004__x0004__x0004__x0004__x0004__x0003__x0004__x0004__x0004_D167_x0004__x0004__x0004_=@RiskOutput(,"Project NPV",1)+$C16*$G5*'Project 1'!C30_x000D__x0004__x0004__x0004_1_x0001_B16_x0001__x0004__x0005_D15_x0001_NPV_x0004__x0004__x0004__x0004__x0001__x0004__x0004__x0004__x0008__x0004__x0004__x0004__x0002__x0004__x0004__x0004__x001E__x0004__x0004__x0004__x0001__x0004__x0004__x0004__x0007__x0004__x0004__x0004_1 / NPV_x000B__x0004__x0004__x0004_Project NPV_x0001__x0004__x0004__x0004__x0001__x0004_ÿÿÿÿÿÿÿÿÿÿÿÿÿÿÿÿÿÿÿÿÿÿÿÿÿÿÿÿÿÿÿÿÿÿÿÿÿÿÿÿÿÿ_x0004__x0004__x0003__x0004__x0004__x0004_E16-_x0004__x0004__x0004_=@RiskOutput(,E15,1)+$C16*$G5*'Project 1'!C31_x0016__x0004__x0004__x0004_1_x0001_B16_x0001_E15_x0001_Present Cost_x0004__x0004__x0004__x0004__x0001__x0004__x0004__x0004__x0004__x0004__x0004__x0004__x0002__x0004__x0004__x0004__x0014__x0004__x0004__x0004__x0001__x0004__x0004__x0004__x0010__x0004__x0004__x0004_1 / Present Cost_x000C__x0004__x0004__x0004_Present Cost_x0001__x0004__x0004__x0004__x0005__x0004__x0001__x0004_ÿÿÿÿÿÿÿÿÿÿÿÿÿÿÿÿÿÿÿÿÿÿÿÿÿÿÿÿÿÿÿÿÿÿÿÿÿÿÿÿÿÿ_x0004__x0004__x0003__x0004__x0004__x0004_H16_x001A__x0004__x0004__x0004_=@RiskPercentile(D24,0.05)_x0004__x0004__x0004__x0004__x0004__x0004__x0004__x0004__x0004__x0004__x0004__x0004__x0003__x0004__x0004__x0004_D177_x0004__x0004__x0004_=@RiskOutput(,"Project NPV",2)+$C17*$G6*'Project 2'!C30_x000D__x0004__x0004__x0004_2_x0001_B17_x0001_D15_x0001_NPV_x0004__x0004__x0004__x0004__x0001__x0004__x0004__x0004_	_x0004__x0004__x0004__x0002__x0004__x0004__x0004__x001E__x0004__x0004__x0004__x0001__x0004__x0004__x0004__x0007__x0004__x0004__x0004_2 / NPV_x000B__x0004__x0004__x0004_Project NPV_x0002__x0004__x0004__x0004__x0001__x0004_ÿÿÿÿÿÿÿÿÿÿÿÿÿÿÿÿÿ_x0004__x0005_ÿÿÿÿÿÿÿÿÿÿÿÿÿÿÿÿÿÿÿÿÿÿÿÿÿ_x0004__x0004__x0003__x0004__x0004__x0004_E17-_x0004__x0004__x0004_=@RiskOutput(,E15,2)+$C17*$G6*'Project 2'!C31_x0016__x0004__x0004__x0004_2_x0001_B17_x0001_E15_x0001_Present Cost_x0004__x0004__x0004__x0004__x0001__x0004__x0004__x0004__x0001__x0004__x0004__x0004__x0002__x0004__x0004__x0004__x0014__x0004__x0004__x0004__x0001__x0004__x0004__x0004__x0010__x0004__x0004__x0004_2 / Present Cost_x000C__x0004__x0004__x0004_Present Cost_x0002__x0004__x0004__x0004__x0001__x0004_ÿÿÿÿÿÿÿÿÿÿÿÿÿÿÿÿÿÿÿÿÿÿÿÿÿÿÿÿÿÿÿÿÿÿÿÿÿÿÿÿÿÿ_x0004__x0004__x0003__x0004__x0004__x0004_H17_x000F__x0004__x0004__x0004_=@RiskMean(E24)_x0004__x0004__x0004__x0004__x0004__x0004__x0004__x0004__x0005__x0004__x0004__x0004__x0004__x0004__x0003__x0004__x0004__x0004_D187_x0004__x0004__x0004_=@RiskOutput(,"Project NPV",3)+$C18*$G7*'Project 3'!C30_x000D__x0004__x0004__x0004_3_x0001_B18_x0001_D15_x0001_NPV_x0004__x0004__x0004__x0004__x0001__x0004__x0004__x0004__x0005__x0004__x0004__x0004__x0002__x0004__x0004__x0004__x001E__x0004__x0004__x0004__x0001__x0004__x0004__x0004__x0007__x0004__x0004__x0004_3 / NPV_x000B__x0004__x0004__x0004_Project NPV_x0003__x0004__x0004__x0004__x0001__x0004_ÿÿÿÿÿÿÿÿÿÿÿÿÿÿÿÿÿÿÿÿÿÿÿÿÿÿÿÿÿÿÿÿÿÿÿÿÿÿÿÿÿÿ_x0004__x0004__x0003__x0004__x0004__x0004_E18-_x0004__x0004__x0004_=@RiskOutput(,E15,3)+$C18*$G7*'Project 3'!C31_x0016__x0004__x0004__x0004_3_x0001_B1_x0004__x0005_8_x0001_E15_x0001_Present Cost_x0004__x0004__x0004__x0004__x0001__x0004__x0004__x0004__x0002__x0004__x0004__x0004__x0002__x0004__x0004__x0004__x0014__x0004__x0004__x0004__x0001__x0004__x0004__x0004__x0010__x0004__x0004__x0004_3 / Present Cost_x000C__x0004__x0004__x0004_Present Cost_x0003__x0004__x0004__x0004__x0001__x0004_ÿÿÿÿÿÿÿÿÿÿÿÿÿÿÿÿÿÿÿÿÿÿÿÿÿÿÿÿÿÿÿÿÿÿÿÿÿÿÿÿÿÿ_x0004__x0004__x0003__x0004__x0004__x0004_D197_x0004__x0004__x0004_=@RiskOutput(,"Project NPV",4)+$C19*$G8*'Project 4'!C30_x000D__x0004__x0004__x0004_4_x0001_B19_x0001_D15_x0001_NPV_x0004__x0004__x0004__x0004__x0001__x0004__x0004__x0004__x000B__x0004__x0004__x0004__x0002__x0004__x0004__x0004__x001E__x0004__x0004__x0004__x0001__x0004__x0004__x0004__x0007__x0004__x0004__x0004_4 / NPV_x000B__x0004__x0004__x0004_Pr_x0005__x0006_oject NPV_x0004__x0005__x0005__x0005__x0001__x0005_ÿÿÿÿÿÿÿÿÿÿÿÿÿÿÿÿÿÿÿÿÿÿÿÿÿÿÿÿÿÿÿÿÿÿÿÿÿÿÿÿÿÿ_x0005__x0005__x0003__x0005__x0005__x0005_E19-_x0005__x0005__x0005_=@RiskOutput(,E15,4)+$C19*$G8*'Project 4'!C31_x0016__x0005__x0005__x0005_4_x0001_B19_x0001_E15_x0001_Present Cost_x0005__x0005__x0005__x0005__x0001__x0005__x0005__x0005__x0003__x0005__x0005__x0005__x0002__x0005__x0005__x0005__x0014__x0005__x0005__x0005__x0001__x0005__x0005__x0005__x0010__x0005__x0005__x0005_4 / Present Cost_x000C__x0005__x0005__x0005_Present Cost_x0004__x0005__x0005__x0005__x0001__x0005_ÿÿÿÿÿÿÿÿÿÿÿÿÿÿÿÿÿÿÿÿÿÿÿÿÿÿÿÿÿÿÿÿÿÿÿÿÿÿÿÿÿÿ_x0005__x0005__x0003__x0004__x0006__x0004__x0004__x0004_D207_x0004__x0004__x0004_=@RiskOutput(,"Project NPV",5)+$C20*$G9*'Project 5'!C30_x000D__x0004__x0004__x0004_5_x0001_B20_x0001_D15_x0001_NPV_x0004__x0004__x0004__x0004__x0001__x0004__x0004__x0004__x000C__x0004__x0004__x0004__x0002__x0004__x0004__x0004__x001E__x0004__x0004__x0004__x0001__x0004__x0004__x0004__x0007__x0004__x0004__x0004_5 / NPV_x000B__x0004__x0004__x0004_Project NPV_x0005__x0004__x0004__x0004__x0001__x0004_ÿÿÿÿÿÿÿÿÿÿÿÿÿÿÿÿÿÿÿÿÿÿÿÿÿÿÿÿÿÿÿÿÿÿÿÿÿÿÿÿÿÿ_x0004__x0004__x0003__x0004__x0004__x0004_E20-_x0004__x0004__x0004_=@RiskOutput(,E15,5)+$C20*$G9*'Project 5'!C31_x0016__x0004__x0004__x0004_5_x0001_B20_x0001_E15_x0001__x0006__x0008_Present Cost_x0006__x0006__x0006__x0006__x0001__x0006__x0006__x0006__x0004__x0006__x0006__x0006__x0002__x0006__x0006__x0006__x0014__x0006__x0006__x0006__x0001__x0006__x0006__x0006__x0010__x0006__x0006__x0006_5 / Present Cost_x000C__x0006__x0006__x0006_Present Cost_x0005__x0006__x0006__x0006__x0001__x0006_ÿÿÿÿÿÿÿÿÿÿÿÿÿÿÿÿÿÿÿÿÿÿÿÿÿÿÿÿÿÿÿÿÿÿÿÿÿÿÿÿÿÿ_x0006__x0006__x0003__x0006__x0006__x0006_D218_x0006__x0006__x0006_=@RiskOutput(,"Project NPV",6)+$C21*$G10*'Project 6'!C30_x000D__x0006__x0006__x0006_6_x0001_B21_x0001_D15_x0001_NPV_x0006__x0006__x0006__x0006__x0001__x0006__x0006__x0006__x000D__x0006__x0006__x0006__x0002__x0006__x0006__x0006__x001E__x0006__x0006__x0006__x0001__x0006__x0006__x0006__x0007__x0006__x0006__x0006_6 / NPV_x000B__x0006__x0006__x0006_Project_x0004__x0007_ NPV_x0006__x0004__x0004__x0004__x0001__x0004_ÿÿÿÿÿÿÿÿÿÿÿÿÿÿÿÿÿÿÿÿÿÿÿÿÿÿÿÿÿÿÿÿÿÿÿÿÿÿÿÿÿÿ_x0004__x0004__x0003__x0004__x0004__x0004_E21._x0004__x0004__x0004_=@RiskOutput(,E15,6)+$C21*$G10*'Project 6'!C31_x0016__x0004__x0004__x0004_6_x0001_B21_x0001_E15_x0001_Present Cost_x0004__x0004__x0004__x0004__x0001__x0004__x0004__x0004__x0005__x0004__x0004__x0004__x0002__x0004__x0004__x0004__x0014__x0004__x0004__x0004__x0001__x0004__x0004__x0004__x0010__x0004__x0004__x0004_6 / Present Cost_x000C__x0004__x0004__x0004_Present Cost_x0006__x0004__x0004__x0004__x0001__x0004_ÿÿÿÿÿÿÿÿÿÿÿÿÿÿÿÿÿÿÿÿÿÿÿÿÿÿÿÿÿÿÿÿÿÿÿÿÿÿÿÿÿÿ_x0004__x0004__x0003__x0004__x0004__x0004_D_x0004__x0005_228_x0004__x0004__x0004_=@RiskOutput(,"Project NPV",7)+$C22*$G11*'Project 7'!C30_x000D__x0004__x0004__x0004_7_x0001_B22_x0001_D15_x0001_NPV_x0004__x0004__x0004__x0004__x0001__x0004__x0004__x0004__x000E__x0004__x0004__x0004__x0002__x0004__x0004__x0004__x001E__x0004__x0004__x0004__x0001__x0004__x0004__x0004__x0007__x0004__x0004__x0004_7 / NPV_x000B__x0004__x0004__x0004_Project NPV_x0007__x0004__x0004__x0004__x0001__x0004_ÿÿÿÿÿÿÿÿÿÿÿÿÿÿÿÿÿÿÿÿÿÿÿÿÿÿÿÿÿÿÿÿÿÿÿÿÿÿÿÿÿÿ_x0004__x0004__x0003__x0004__x0004__x0004_E22._x0004__x0004__x0004_=@RiskOutput(,E15,7)+$C22*$G11*'Project 7'!C31_x0016__x0004__x0004__x0004_7_x0001_B22_x0001_E15_x0001_Pr_x0004__x0005_esent Cost_x0004__x0004__x0004__x0004__x0001__x0004__x0004__x0004__x0006__x0004__x0004__x0004__x0002__x0004__x0004__x0004__x0014__x0004__x0004__x0004__x0001__x0004__x0004__x0004__x0010__x0004__x0004__x0004_7 / Present Cost_x000C__x0004__x0004__x0004_Present Cost_x0007__x0004__x0004__x0004__x0001__x0004_ÿÿÿÿÿÿÿÿÿÿÿÿÿÿÿÿÿÿÿÿÿÿÿÿÿÿÿÿÿÿÿÿÿÿÿÿÿÿÿÿÿÿ_x0004__x0004__x0003__x0004__x0004__x0004_D238_x0004__x0004__x0004_=@RiskOutput(,"Project NPV",8)+$C23*$G12*'Project 8'!C30_x000D__x0004__x0004__x0004_8_x0001_B23_x0001_D15_x0001_NPV_x0004__x0004__x0004__x0004__x0001__x0004__x0004__x0004__x000F__x0004__x0004__x0004__x0002__x0004__x0004__x0004__x001E__x0004__x0004__x0004__x0001__x0004__x0004__x0004__x0007__x0004__x0004__x0004_8 / NPV_x000B__x0004__x0004__x0004_Project N_x0004__x0005_PV_x0008__x0004__x0004__x0004__x0001__x0004_ÿÿÿÿÿÿÿÿÿÿÿÿÿÿÿÿÿÿÿÿÿÿÿÿÿÿÿÿÿÿÿÿÿÿÿÿÿÿÿÿÿÿ_x0004__x0004__x0003__x0004__x0004__x0004_E23._x0004__x0004__x0004_=@RiskOutput(,E15,8)+$C23*$G12*'Project 8'!C31_x0016__x0004__x0004__x0004_8_x0001_B23_x0001_E15_x0001_Present Cost_x0004__x0004__x0004__x0004__x0001__x0004__x0004__x0004__x0007__x0004__x0004__x0004__x0002__x0004__x0004__x0004__x0014__x0004__x0004__x0004__x0001__x0004__x0004__x0004__x0010__x0004__x0004__x0004_8 / Present Cost_x000C__x0004__x0004__x0004_Present Cost_x0008__x0004__x0004__x0004__x0001__x0004_ÿÿÿÿÿÿÿÿÿÿÿÿÿÿÿÿÿÿÿÿÿÿÿÿÿÿÿÿÿÿÿÿÿÿÿÿÿÿÿÿÿÿ_x0004__x0004__x0003__x0004__x0004__x0004_D24_x0004__x0005_*_x0004__x0004__x0004_=@RiskOutput("Portfolio NPV")+SUM(D16:D23)_x0012__x0004__x0004__x0004_Totals_x0001_B24_x0001_D15_x0001_NPV_x0004__x0004__x0004__x0004__x0001__x0004__x0004__x0004__x0010__x0004__x0004__x0004__x0002__x0004__x0004__x0004__x001D__x0004__x0004__x0004__x0004__x0004__x0004__x0004__x000D__x0004__x0004__x0004_Portfolio NPV_x0004__x0004__x0004__x0004__x0004__x0004__x0004__x0004__x0004__x0004_ÿÿÿÿÿÿÿÿÿÿÿÿÿÿÿÿÿÿÿÿÿÿÿÿÿÿÿÿÿÿÿÿÿÿÿÿÿÿÿÿÿÿ_x0004__x0004__x0003__x0004__x0004__x0004_E243_x0004__x0004__x0004_=@RiskOutput("Portfolio Present Cost")+SUM(E16:E23)_x001B__x0004__x0004__x0004_Totals_x0001_B24_x0001_E15_x0001_Present _x0004__x0005_Cost_x0004__x0004__x0004__x0004__x0001__x0004__x0004__x0004__x0011__x0004__x0004__x0004__x0002__x0004__x0004__x0004_&amp;_x0004__x0004__x0004__x0004__x0004__x0004__x0004__x0016__x0004__x0004__x0004_Portfolio Present Cost_x0004__x0004__x0004__x0004__x0004__x0004__x0004__x0004__x0004__x0004_ÿÿÿÿÿÿÿÿÿÿÿÿÿÿÿÿÿÿÿÿÿÿÿÿÿÿÿÿÿÿÿÿÿÿÿÿÿÿÿÿÿÿ_x0004__x0004_	_x0004__x0004__x0004_Project 1_x0016__x0004__x0004__x0004__x0003__x0004__x0004__x0004_F15_x001F__x0004__x0004__x0004_=@RiskDiscrete({0,1,2},{1,1,1})!_x0004__x0004__x0004_Number of Competitors_x0001_B15_x0001_F2_x0001_2027_x0001__x0004__x0004__x0004__x0004__x0004__x0004__x0004__x0010__x0004__x0004__x0004__x0002__x0004__x0004__x0004__x001F__x0004__x0004__x0004__x001C__x0004__x0004__x0004_Number of Competitors / _x0002__x0004_2027_x0001__x0002__x0002__x0002__x0002__x0002__x0002__x0002__x0002__x0002__x0002__x0002__x0002__x0002__x0002__x0002__x0002__x0002__x0002__x0002__x0003__x0002__x0002__x0002_G15+_x0002__x0002__x0002_=MAX(F15+@RiskDiscrete({-1,0,1},{1,1,1}),0)!_x0002__x0002__x0002_Number of Competitors_x0001_B15_x0001_G2_x0001_2028_x0001__x0002__x0002__x0002__x0002__x0002__x0002__x0002__x0011__x0002__x0002__x0002__x0004__x0002__x0002__x0002_(_x0002__x0002__x0002__x001C__x0002__x0002__x0002_Number of Competitors / 2028_x0001__x0002__x0002__x0002__x0002__x0002__x0002__x0002__x0002__x0002__x0002__x0002__x0002__x0002__x0002__x0002__x0002__x0002__x0002__x0002__x0003__x0002__x0002__x0002_H15+_x0002__x0002__x0002_=MAX(G15+@RiskDiscrete({-1,0,1},{1,1,1}),0)!_x0002__x0002__x0002_Number _x0002__x0004_of Competitors_x0001_B15_x0001_H2_x0001_2029_x0001__x0002__x0002__x0002__x0002__x0002__x0002__x0002__x0012__x0002__x0002__x0002__x0004__x0002__x0002__x0002_(_x0002__x0002__x0002__x001C__x0002__x0002__x0002_Number of Competitors / 2029_x0001__x0002__x0002__x0002__x0002__x0002__x0002__x0002__x0002__x0002__x0002__x0002__x0002__x0002__x0002__x0002__x0002__x0002__x0002__x0002__x0003__x0002__x0002__x0002_I15+_x0002__x0002__x0002_=MAX(H15+@RiskDiscrete({-1,0,1},{1,1,1}),0)!_x0002__x0002__x0002_Number of Competitors_x0001_B15_x0001_I2_x0001_2030_x0001__x0002__x0002__x0002__x0002__x0002__x0002__x0002__x0013__x0002__x0002__x0002__x0004__x0002__x0002__x0002_(_x0002__x0002__x0002__x001C__x0002__x0002__x0002_Number of Competitors / 2030_x0001__x0002__x0002__x0002__x0002__x0002__x0002__x0002__x0002__x0002__x0002__x0002__x0004__x0002__x0002__x0002__x0002__x0002__x0002__x0002__x0002__x0002__x0003__x0002__x0002__x0002_J15+_x0002__x0002__x0002_=MAX(I15+@RiskDiscrete({-1,0,1},{1,1,1}),0)!_x0002__x0002__x0002_Number of Competitors_x0001_B15_x0001_J2_x0001_2031_x0001__x0002__x0002__x0002__x0002__x0002__x0002__x0002__x0014__x0002__x0002__x0002__x0004__x0002__x0002__x0002_(_x0002__x0002__x0002__x001C__x0002__x0002__x0002_Number of Competitors / 2031_x0001__x0002__x0002__x0002__x0002__x0002__x0002__x0002__x0002__x0002__x0002__x0002__x0002__x0002__x0002__x0002__x0002__x0002__x0002__x0002__x0003__x0002__x0002__x0002_K15+_x0002__x0002__x0002_=MAX(J15+@RiskDiscrete({-1,0,1},{1,1,1}),0)!_x0002__x0002__x0002_Number of Competitors_x0001__x0002__x0004_B15_x0001_K2_x0001_2032_x0001__x0002__x0002__x0002__x0002__x0002__x0002__x0002__x0015__x0002__x0002__x0002__x0004__x0002__x0002__x0002_(_x0002__x0002__x0002__x001C__x0002__x0002__x0002_Number of Competitors / 2032_x0001__x0002__x0002__x0002__x0002__x0002__x0002__x0002__x0002__x0002__x0002__x0002__x0002__x0002__x0002__x0002__x0002__x0002__x0002__x0002__x0003__x0002__x0002__x0002_L15+_x0002__x0002__x0002_=MAX(K15+@RiskDiscrete({-1,0,1},{1,1,1}),0)!_x0002__x0002__x0002_Number of Competitors_x0001_B15_x0001_L2_x0001_2033_x0001__x0002__x0002__x0002__x0002__x0002__x0002__x0002__x0016__x0002__x0002__x0002__x0004__x0002__x0002__x0002_(_x0002__x0002__x0002__x001C__x0002__x0002__x0002_Number of Competitors / 2033_x0001__x0002__x0002__x0002__x0002__x0002__x0002__x0002__x0002__x0002__x0002__x0002__x0002__x0002__x0002__x0002__x0002__x0002__x0002__x0002__x0003__x0002__x0002__x0002_E2_x0004__x0005_2_x001F__x0004__x0004__x0004_=@RiskNormal(3000,1000)/(E15+1)_x0018__x0004__x0004__x0004_Sales Volume_x0001_B22_x0001_E2_x0001_2026_x0001__x0004__x0004__x0004__x0004__x0004__x0004__x0004__x0017__x0004__x0004__x0004__x0002__x0004__x0004__x0004__x0017__x0004__x0004__x0004__x0013__x0004__x0004__x0004_Sales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2026_x0001__x0004__x0004__x0004__x0004__x0004__x0004__x0004__x0004__x0004__x0004__x0004__x0004__x0004__x0004__x0004__x0004__x0004__x0004__x0004__x0003__x0004__x0004__x0004_F22_x001F__x0004__x0004__x0004_=@RiskNormal(5000,1000)/(F15+1)_x0018__x0004__x0004__x0004_Sales Volume_x0001_B22_x0001_F2_x0001_2027_x0001__x0004__x0004__x0004__x0004__x0004__x0004__x0004__x0018__x0004__x0004__x0004__x0002__x0004__x0004__x0004__x0017__x0004__x0004__x0004__x0013__x0004__x0004__x0004_Sales Volume / 2027_x0001__x0004__x0004__x0004__x0004__x0004__x0004__x0004__x0004__x0004__x0004__x0004__x0004__x0005__x0004__x0004__x0004__x0004__x0004__x0004__x0004__x0004__x0003__x0004__x0004__x0004_G22_x001F__x0004__x0004__x0004_=@RiskNormal(8000,2000)/(G15+1)_x0018__x0004__x0004__x0004_Sales Volume_x0001_B22_x0001_G2_x0001_2028_x0001__x0004__x0004__x0004__x0004__x0004__x0004__x0004__x0019__x0004__x0004__x0004__x0002__x0004__x0004__x0004__x0017__x0004__x0004__x0004__x0013__x0004__x0004__x0004_Sales Volume / 2028_x0001__x0004__x0004__x0004__x0004__x0004__x0004__x0004__x0004__x0004__x0004__x0004__x0004__x0004__x0004__x0004__x0004__x0004__x0004__x0004__x0003__x0004__x0004__x0004_H22 _x0004__x0004__x0004_=@RiskNormal(10000,2500)/(H15+1)_x0018__x0004__x0004__x0004_Sales Volume_x0001_B22_x0001_H2_x0001_2029_x0001__x0004__x0004__x0004__x0004__x0004__x0004__x0004__x001A__x0004__x0004__x0004__x0002__x0004__x0004__x0004__x0018__x0004__x0004__x0004__x0013__x0004__x0004__x0004_Sales Volume / 2_x0004__x0005_029_x0001__x0004__x0004__x0004__x0004__x0004__x0004__x0004__x0004__x0004__x0004__x0004__x0004__x0004__x0004__x0004__x0004__x0004__x0004__x0004__x0003__x0004__x0004__x0004_I22 _x0004__x0004__x0004_=@RiskNormal(15000,5000)/(I15+1)_x0018__x0004__x0004__x0004_Sales Volume_x0001_B22_x0001_I2_x0001_2030_x0001__x0004__x0004__x0004__x0004__x0004__x0004__x0004__x001B__x0004__x0004__x0004__x0002__x0004__x0004__x0004__x0018__x0004__x0004__x0004__x0013__x0004__x0004__x0004_Sales Volume / 2030_x0001__x0004__x0004__x0004__x0004__x0004__x0004__x0004__x0004__x0004__x0004__x0004__x0004__x0004__x0004__x0004__x0004__x0004__x0004__x0004__x0003__x0004__x0004__x0004_J22 _x0004__x0004__x0004_=@RiskNormal(20000,8000)/(J15+1)_x0018__x0004__x0004__x0004_Sales Volume_x0001_B22_x0001_J2_x0001_2031_x0001__x0004__x0004__x0004__x0004__x0004__x0004__x0004__x001C__x0004__x0004__x0004__x0002__x0004__x0004__x0004__x0018__x0004__x0004__x0004__x0013__x0004__x0004__x0004__x0004__x0005_Sales Volume / 2031_x0001__x0004__x0004__x0004__x0004__x0004__x0004__x0004__x0004__x0004__x0004__x0004__x0004__x0004__x0004__x0004__x0004__x0004__x0004__x0004__x0003__x0004__x0004__x0004_K22 _x0004__x0004__x0004_=@RiskNormal(20000,8000)/(K15+1)_x0018__x0004__x0004__x0004_Sales Volume_x0001_B22_x0001_K2_x0001_2032_x0001__x0004__x0004__x0004__x0004__x0004__x0004__x0004__x001D__x0004__x0004__x0004__x0002__x0004__x0004__x0004__x0018__x0004__x0004__x0004__x0013__x0004__x0004__x0004_Sales Volume / 2032_x0001__x0004__x0004__x0004__x0004__x0004__x0004__x0004__x0004__x0004__x0004__x0004__x0004__x0004__x0004__x0004__x0004__x0004__x0004__x0004__x0003__x0004__x0004__x0004_L22 _x0004__x0004__x0004_=@RiskNormal(20000,8000)/(L15+1)_x0018__x0004__x0004__x0004_Sales Volume_x0001_B22_x0001_L2_x0001_2033_x0001__x0004__x0004__x0004__x0004__x0004__x0004__x0004__x0004__x0005__x001E__x0004__x0004__x0004__x0002__x0004__x0004__x0004__x0018__x0004__x0004__x0004__x0013__x0004__x0004__x0004_Sales Volume / 2033_x0001__x0004__x0004__x0004__x0004__x0004__x0004__x0004__x0004__x0004__x0004__x0004__x0004__x0004__x0004__x0004__x0004__x0004__x0004__x0004__x0003__x0004__x0004__x0004_C25_x0019__x0004__x0004__x0004_=@RiskNormal(50000,10000)_x001F__x0004__x0004__x0004_Product Development_x0001_B25_x0001_C2_x0001_2024_x0001__x0004__x0004__x0004__x0004__x0004__x0004__x0004__x001F__x0004__x0004__x0004__x0002__x0004__x0004__x0004__x0019__x0004__x0004__x0004__x001A__x0004__x0004__x0004_Product Development / 2024_x0001__x0004__x0004__x0004__x0004__x0004__x0004__x0004__x0004__x0004__x0004__x0004__x0004__x0004__x0004__x0004__x0004__x0004__x0004__x0004__x0003__x0004__x0004__x0004_D25_x0018__x0004__x0004__x0004_=@RiskNormal(20000,2000)_x001F__x0004__x0004__x0004_Product Developme_x0004__x0005_nt_x0001_B25_x0001_D2_x0001_2025_x0001__x0004__x0004__x0004__x0004__x0004__x0004__x0004_ _x0004__x0004__x0004__x0002__x0004__x0004__x0004__x0018__x0004__x0004__x0004__x001A__x0004__x0004__x0004_Product Development / 2025_x0001__x0004__x0004__x0004__x0004__x0004__x0004__x0004__x0004__x0004__x0004__x0004__x0004__x0004__x0004__x0004__x0004__x0004__x0004__x0004__x0003__x0004__x0004__x0004_E25_x0018__x0004__x0004__x0004_=@RiskNormal(10000,1000)_x001F__x0004__x0004__x0004_Product Development_x0001_B25_x0001_E2_x0001_2026_x0001__x0004__x0004__x0004__x0004__x0004__x0004__x0004_!_x0004__x0004__x0004__x0002__x0004__x0004__x0004__x0018__x0004__x0004__x0004__x001A__x0004__x0004__x0004_Product Development / 2026_x0001__x0004__x0004__x0004__x0004__x0004__x0004__x0004__x0004__x0004__x0004__x0004__x0004__x0004__x0004__x0004__x0004__x0004__x0004__x0004__x0003__x0004__x0004__x0004_C26_x0019__x0004__x0004__x0004_=@RiskNormal(5000_x0004__x0005_0,20000)_x001C__x0004__x0004__x0004_Capital Expenses_x0001_B26_x0001_C2_x0001_2024_x0001__x0004__x0004__x0004__x0004__x0004__x0004__x0004_"_x0004__x0004__x0004__x0002__x0004__x0004__x0004__x0019__x0004__x0004__x0004__x0017__x0004__x0004__x0004_Capital Expenses / 2024_x0001__x0004__x0004__x0004__x0004__x0004__x0004__x0004__x0004__x0004__x0004__x0004__x0004__x0004__x0004__x0004__x0004__x0004__x0004__x0004__x0003__x0004__x0004__x0004_D26_x001A__x0004__x0004__x0004_=@RiskNormal(100000,20000)_x001C__x0004__x0004__x0004_Capital Expenses_x0001_B26_x0001_D2_x0001_2025_x0001__x0004__x0004__x0004__x0004__x0004__x0004__x0004_#_x0004__x0004__x0004__x0002__x0004__x0004__x0004__x001A__x0004__x0004__x0004__x0017__x0004__x0004__x0004_Capital Expenses / 2025_x0001__x0004__x0004__x0004__x0004__x0004__x0004__x0004__x0004__x0004__x0004__x0004__x0004__x0004__x0004__x0004__x0004__x0004__x0004__x0004__x0003__x0004__x0004__x0004_E26_x0018__x0004__x0004__x0005__x0004__x0004_=@RiskNormal(25000,5000)_x001C__x0004__x0004__x0004_Capital Expenses_x0001_B26_x0001_E2_x0001_2026_x0001__x0004__x0004__x0004__x0004__x0004__x0004__x0004_$_x0004__x0004__x0004__x0002__x0004__x0004__x0004__x0018__x0004__x0004__x0004__x0017__x0004__x0004__x0004_Capital Expenses / 2026_x0001__x0004__x0004__x0004__x0004__x0004__x0004__x0004__x0004__x0004__x0004__x0004__x0004__x0004__x0004__x0004__x0004__x0004__x0004__x0004__x0003__x0004__x0004__x0004_F26_x0018__x0004__x0004__x0004_=@RiskNormal(10000,1000)_x001C__x0004__x0004__x0004_Capital Expenses_x0001_B26_x0001_F2_x0001_2027_x0001__x0004__x0004__x0004__x0004__x0004__x0004__x0004_%_x0004__x0004__x0004__x0002__x0004__x0004__x0004__x0018__x0004__x0004__x0004__x0017__x0004__x0004__x0004_Capital Expenses / 2027_x0001__x0004__x0004__x0004__x0004__x0004__x0004__x0004__x0004__x0004__x0004__x0004__x0004__x0004__x0005__x0004__x0004__x0004__x0004__x0004__x0004__x0004_	_x0004__x0004__x0004_Project 2_x0016__x0004__x0004__x0004__x0003__x0004__x0004__x0004_F15_x001F__x0004__x0004__x0004_=@RiskDiscrete({0,1,2},{1,1,1})!_x0004__x0004__x0004_Number of Competitors_x0001_B15_x0001_F2_x0001_2027_x0001__x0004__x0004__x0004__x0004__x0004__x0004__x0004_&amp;_x0004__x0004__x0004__x0002__x0004__x0004__x0004__x001F__x0004__x0004__x0004__x001C__x0004__x0004__x0004_Number of Competitors / 2027_x0001__x0004__x0004__x0004__x0004__x0004__x0004__x0004__x0004__x0004__x0004__x0004__x0004__x0004__x0004__x0004__x0004__x0004__x0004__x0004__x0003__x0004__x0004__x0004_G15+_x0004__x0004__x0004_=MAX(F15+@RiskDiscrete({-1,0,1},{1,1,1}),0)!_x0004__x0004__x0004_Number of Competito_x0002__x0004_rs_x0001_B15_x0001_G2_x0001_2028_x0001__x0002__x0002__x0002__x0002__x0002__x0002__x0002_'_x0002__x0002__x0002__x0004__x0002__x0002__x0002_(_x0002__x0002__x0002__x001C__x0002__x0002__x0002_Number of Competitors / 2028_x0001__x0002__x0002__x0002__x0002__x0002__x0002__x0002__x0002__x0002__x0002__x0002__x0002__x0002__x0002__x0002__x0002__x0002__x0002__x0002__x0003__x0002__x0002__x0002_H15+_x0002__x0002__x0002_=MAX(G15+@RiskDiscrete({-1,0,1},{1,1,1}),0)!_x0002__x0002__x0002_Number of Competitors_x0001_B15_x0001_H2_x0001_2029_x0001__x0002__x0002__x0002__x0002__x0002__x0002__x0002_(_x0002__x0002__x0002__x0004__x0002__x0002__x0002_(_x0002__x0002__x0002__x001C__x0002__x0002__x0002_Number of Competitors / 2029_x0001__x0002__x0002__x0002__x0002__x0002__x0002__x0002__x0002__x0002__x0002__x0002__x0002__x0002__x0002__x0002__x0002__x0002__x0002__x0002__x0003__x0002__x0002__x0002__x0004__x0002_I15+_x0002__x0002__x0002_=MAX(H15+@RiskDiscrete({-1,0,1},{1,1,1}),0)!_x0002__x0002__x0002_Number of Competitors_x0001_B15_x0001_I2_x0001_2030_x0001__x0002__x0002__x0002__x0002__x0002__x0002__x0002_)_x0002__x0002__x0002__x0004__x0002__x0002__x0002_(_x0002__x0002__x0002__x001C__x0002__x0002__x0002_Number of Competitors / 2030_x0001__x0002__x0002__x0002__x0002__x0002__x0002__x0002__x0002__x0002__x0002__x0002__x0002__x0002__x0002__x0002__x0002__x0002__x0002__x0002__x0003__x0002__x0002__x0002_J15+_x0002__x0002__x0002_=MAX(I15+@RiskDiscrete({-1,0,1},{1,1,1}),0)!_x0002__x0002__x0002_Number of Competitors_x0001_B15_x0001_J2_x0001_2031_x0001__x0002__x0004__x0002__x0002__x0002__x0002__x0002__x0002__x0002_*_x0002__x0002__x0002__x0004__x0002__x0002__x0002_(_x0002__x0002__x0002__x001C__x0002__x0002__x0002_Number of Competitors / 2031_x0001__x0002__x0002__x0002__x0002__x0002__x0002__x0002__x0002__x0002__x0002__x0002__x0002__x0002__x0002__x0002__x0002__x0002__x0002__x0002__x0003__x0002__x0002__x0002_K15+_x0002__x0002__x0002_=MAX(J15+@RiskDiscrete({-1,0,1},{1,1,1}),0)!_x0002__x0002__x0002_Number of Competitors_x0001_B15_x0001_K2_x0001_2032_x0001__x0002__x0002__x0002__x0002__x0002__x0002__x0002_+_x0002__x0002__x0002__x0004__x0002__x0002__x0002_(_x0002__x0002__x0002__x001C__x0002__x0002__x0002_Number of Competitors / 2032_x0001__x0002__x0002__x0002__x0002__x0002__x0002__x0002__x0002__x0002__x0002__x0002__x0002__x0002__x0002__x0002__x0002__x0002__x0002__x0002__x0003__x0002__x0002__x0002_L15+_x0002__x0002__x0002_=MAX(K1_x0004__x0005_5+@RiskDiscrete({-1,0,1},{1,1,1}),0)!_x0004__x0004__x0004_Number of Competitors_x0001_B15_x0001_L2_x0001_2033_x0001__x0004__x0004__x0004__x0004__x0004__x0004__x0004_,_x0004__x0004__x0004__x0005__x0004__x0004__x0004_(_x0004__x0004__x0004__x001C__x0004__x0004__x0004_Number of Competitors / 2033_x0001__x0004__x0004__x0004__x0004__x0004__x0004__x0004__x0004__x0004__x0004__x0004__x0004__x0004__x0004__x0004__x0004__x0004__x0004__x0004__x0003__x0004__x0004__x0004_E22_x001F__x0004__x0004__x0004_=@RiskNormal(3000,1000)/(E15+1)_x0018__x0004__x0004__x0004_Sales Volume_x0001_B22_x0001_E2_x0001_2026_x0001__x0004__x0004__x0004__x0004__x0004__x0004__x0004_-_x0004__x0004__x0004__x0002__x0004__x0004__x0004__x0017__x0004__x0004__x0004__x0013__x0004__x0004__x0004_Sales Volume _x0004__x0005_/ 2026_x0001__x0004__x0004__x0004__x0004__x0004__x0004__x0004__x0004__x0004__x0004__x0004__x0004__x0004__x0004__x0004__x0004__x0004__x0004__x0004__x0003__x0004__x0004__x0004_F22_x001F__x0004__x0004__x0004_=@RiskNormal(5000,1000)/(F15+1)_x0018__x0004__x0004__x0004_Sales Volume_x0001_B22_x0001_F2_x0001_2027_x0001__x0004__x0004__x0004__x0004__x0004__x0004__x0004_._x0004__x0004__x0004__x0002__x0004__x0004__x0004__x0017__x0004__x0004__x0004__x0013__x0004__x0004__x0004_Sales Volume / 2027_x0001__x0004__x0004__x0004__x0004__x0004__x0004__x0004__x0004__x0004__x0004__x0004__x0004__x0004__x0004__x0004__x0004__x0004__x0004__x0004__x0003__x0004__x0004__x0004_G22_x001F__x0004__x0004__x0004_=@RiskNormal(8000,2000)/(G15+1)_x0018__x0004__x0004__x0004_Sales Volume_x0001_B22_x0001_G2_x0001_2028_x0001__x0004__x0004__x0004__x0004__x0004__x0004__x0004_/_x0004__x0004__x0004__x0002__x0004__x0004__x0004__x0017__x0004__x0004__x0004__x0013__x0004__x0004__x0004__x0005__x0004_Sales Volume / 2028_x0001__x0004__x0004__x0004__x0004__x0004__x0004__x0004__x0004__x0004__x0004__x0004__x0004__x0004__x0004__x0004__x0004__x0004__x0004__x0004__x0003__x0004__x0004__x0004_H22 _x0004__x0004__x0004_=@RiskNormal(10000,2500)/(H15+1)_x0018__x0004__x0004__x0004_Sales Volume_x0001_B22_x0001_H2_x0001_2029_x0001__x0004__x0004__x0004__x0004__x0004__x0004__x0004_0_x0004__x0004__x0004__x0002__x0004__x0004__x0004__x0018__x0004__x0004__x0004__x0013__x0004__x0004__x0004_Sales Volume / 2029_x0001__x0004__x0004__x0004__x0004__x0004__x0004__x0004__x0004__x0004__x0004__x0004__x0004__x0004__x0004__x0004__x0004__x0004__x0004__x0004__x0003__x0004__x0004__x0004_I22 _x0004__x0004__x0004_=@RiskNormal(15000,5000)/(I15+1)_x0018__x0004__x0004__x0004_Sales Volume_x0001_B22_x0001_I2_x0001_2030_x0001__x0004__x0004__x0004__x0004__x0004__x0004__x0004__x0005__x0004_1_x0004__x0004__x0004__x0002__x0004__x0004__x0004__x0018__x0004__x0004__x0004__x0013__x0004__x0004__x0004_Sales Volume / 2030_x0001__x0004__x0004__x0004__x0004__x0004__x0004__x0004__x0004__x0004__x0004__x0004__x0004__x0004__x0004__x0004__x0004__x0004__x0004__x0004__x0003__x0004__x0004__x0004_J22 _x0004__x0004__x0004_=@RiskNormal(20000,8000)/(J15+1)_x0018__x0004__x0004__x0004_Sales Volume_x0001_B22_x0001_J2_x0001_2031_x0001__x0004__x0004__x0004__x0004__x0004__x0004__x0004_2_x0004__x0004__x0004__x0002__x0004__x0004__x0004__x0018__x0004__x0004__x0004__x0013__x0004__x0004__x0004_Sales Volume / 2031_x0001__x0004__x0004__x0004__x0004__x0004__x0004__x0004__x0004__x0004__x0004__x0004__x0004__x0004__x0004__x0004__x0004__x0004__x0004__x0004__x0003__x0004__x0004__x0004_K22 _x0004__x0004__x0004_=@RiskNormal(20000,8000)/(K15+1)_x0018__x0004__x0004__x0004_Sales Volume_x0001_B2_x0004__x0005_2_x0001_K2_x0001_2032_x0001__x0004__x0004__x0004__x0004__x0004__x0004__x0004_3_x0004__x0004__x0004__x0002__x0004__x0004__x0004__x0018__x0004__x0004__x0004__x0013__x0004__x0004__x0004_Sales Volume / 2032_x0001__x0004__x0004__x0004__x0004__x0004__x0004__x0004__x0004__x0004__x0004__x0004__x0004__x0004__x0004__x0004__x0004__x0004__x0004__x0004__x0003__x0004__x0004__x0004_L22 _x0004__x0004__x0004_=@RiskNormal(20000,8000)/(L15+1)_x0018__x0004__x0004__x0004_Sales Volume_x0001_B22_x0001_L2_x0001_2033_x0001__x0004__x0004__x0004__x0004__x0004__x0004__x0004_4_x0004__x0004__x0004__x0002__x0004__x0004__x0004__x0018__x0004__x0004__x0004__x0013__x0004__x0004__x0004_Sales Volume / 2033_x0001__x0004__x0004__x0004__x0004__x0004__x0004__x0004__x0004__x0004__x0004__x0004__x0004__x0004__x0004__x0004__x0004__x0004__x0004__x0004__x0003__x0004__x0004__x0004_C25_x0018__x0004__x0004__x0004_=@RiskNormal(20000,5000)_x001F__x0004__x0004__x0004_Product_x0004__x0005_ Development_x0001_B25_x0001_C2_x0001_2024_x0001__x0004__x0004__x0004__x0004__x0004__x0004__x0004_5_x0004__x0004__x0004__x0002__x0004__x0004__x0004__x0018__x0004__x0004__x0004__x001A__x0004__x0004__x0004_Product Development / 2024_x0001__x0004__x0004__x0004__x0004__x0004__x0004__x0004__x0004__x0004__x0004__x0004__x0004__x0004__x0004__x0004__x0004__x0004__x0004__x0004__x0003__x0004__x0004__x0004_D25_x0018__x0004__x0004__x0004_=@RiskNormal(20000,2000)_x001F__x0004__x0004__x0004_Product Development_x0001_B25_x0001_D2_x0001_2025_x0001__x0004__x0004__x0004__x0004__x0004__x0004__x0004_6_x0004__x0004__x0004__x0002__x0004__x0004__x0004__x0018__x0004__x0004__x0004__x001A__x0004__x0004__x0004_Product Development / 2025_x0001__x0004__x0004__x0004__x0004__x0004__x0004__x0004__x0004__x0004__x0004__x0004__x0004__x0004__x0004__x0004__x0004__x0004__x0004__x0004__x0003__x0004__x0004__x0004_E25_x0018__x0004__x0004__x0004_=@RiskN_x0004__x0005_ormal(10000,1000)_x001F__x0004__x0004__x0004_Product Development_x0001_B25_x0001_E2_x0001_2026_x0001__x0004__x0004__x0004__x0004__x0004__x0004__x0004_7_x0004__x0004__x0004__x0002__x0004__x0004__x0004__x0018__x0004__x0004__x0004__x001A__x0004__x0004__x0004_Product Development / 2026_x0001__x0004__x0004__x0004__x0004__x0004__x0004__x0004__x0004__x0004__x0004__x0004__x0004__x0004__x0004__x0004__x0004__x0004__x0004__x0004__x0003__x0004__x0004__x0004_C26_x0019__x0004__x0004__x0004_=@RiskNormal(35000,15000)_x001C__x0004__x0004__x0004_Capital Expenses_x0001_B26_x0001_C2_x0001_2024_x0001__x0004__x0004__x0004__x0004__x0004__x0004__x0004_8_x0004__x0004__x0004__x0002__x0004__x0004__x0004__x0019__x0004__x0004__x0004__x0017__x0004__x0004__x0004_Capital Expenses / 2024_x0001__x0004__x0004__x0004__x0004__x0004__x0004__x0004__x0004__x0004__x0004__x0004__x0004__x0004__x0004__x0004__x0005__x0004__x0004__x0004__x0004__x0004__x0003__x0004__x0004__x0004_D26_x0019__x0004__x0004__x0004_=@RiskNormal(80000,20000)_x001C__x0004__x0004__x0004_Capital Expenses_x0001_B26_x0001_D2_x0001_2025_x0001__x0004__x0004__x0004__x0004__x0004__x0004__x0004_9_x0004__x0004__x0004__x0002__x0004__x0004__x0004__x0019__x0004__x0004__x0004__x0017__x0004__x0004__x0004_Capital Expenses / 2025_x0001__x0004__x0004__x0004__x0004__x0004__x0004__x0004__x0004__x0004__x0004__x0004__x0004__x0004__x0004__x0004__x0004__x0004__x0004__x0004__x0003__x0004__x0004__x0004_E26_x0018__x0004__x0004__x0004_=@RiskNormal(25000,5000)_x001C__x0004__x0004__x0004_Capital Expenses_x0001_B26_x0001_E2_x0001_2026_x0001__x0004__x0004__x0004__x0004__x0004__x0004__x0004_:_x0004__x0004__x0004__x0002__x0004__x0004__x0004__x0018__x0004__x0004__x0004__x0017__x0004__x0004__x0004_Capital Expenses / 20_x0004__x0005_26_x0001__x0004__x0004__x0004__x0004__x0004__x0004__x0004__x0004__x0004__x0004__x0004__x0004__x0004__x0004__x0004__x0004__x0004__x0004__x0004__x0003__x0004__x0004__x0004_F26_x0018__x0004__x0004__x0004_=@RiskNormal(10000,1000)_x001C__x0004__x0004__x0004_Capital Expenses_x0001_B26_x0001_F2_x0001_2027_x0001__x0004__x0004__x0004__x0004__x0004__x0004__x0004_;_x0004__x0004__x0004__x0002__x0004__x0004__x0004__x0018__x0004__x0004__x0004__x0017__x0004__x0004__x0004_Capital Expenses / 2027_x0001__x0004__x0004__x0004__x0004__x0004__x0004__x0004__x0004__x0004__x0004__x0004__x0004__x0004__x0004__x0004__x0004__x0004__x0004__x0004_	_x0004__x0004__x0004_Project 3_x000E__x0004__x0004__x0004__x0003__x0004__x0004__x0004_E15_x001F__x0004__x0004__x0004_=@RiskDiscrete({0,1,2},{1,1,1})!_x0004__x0004__x0004_Number of Competitors_x0001_B15_x0001_E2_x0001_2026_x0004__x0005__x0001__x0004__x0004__x0004__x0004__x0004__x0004__x0004_&lt;_x0004__x0004__x0004__x0002__x0004__x0004__x0004__x001F__x0004__x0004__x0004__x001C__x0004__x0004__x0004_Number of Competitors / 2026_x0001__x0004__x0004__x0004__x0004__x0004__x0004__x0004__x0004__x0004__x0004__x0004__x0004__x0004__x0004__x0004__x0004__x0004__x0004__x0004__x0003__x0004__x0004__x0004_F15+_x0004__x0004__x0004_=MAX(E15+@RiskDiscrete({-1,0,1},{1,1,1}),0)!_x0004__x0004__x0004_Number of Competitors_x0001_B15_x0001_F2_x0001_2027_x0001__x0004__x0004__x0004__x0004__x0004__x0004__x0004_=_x0004__x0004__x0004__x0005__x0004__x0004__x0004_(_x0004__x0004__x0004__x001C__x0004__x0004__x0004_Number of Competitors / 2027_x0001__x0004__x0004__x0004__x0004__x0004__x0004__x0004__x0004__x0004__x0004__x0004__x0004__x0004__x0004__x0004__x0004__x0004__x0004__x0004__x0003__x0004__x0004__x0004_G15+_x0004__x0004__x0004_=MAX(F_x0004__x0005_15+@RiskDiscrete({-1,0,1},{1,1,1}),0)!_x0004__x0004__x0004_Number of Competitors_x0001_B15_x0001_G2_x0001_2028_x0001__x0004__x0004__x0004__x0004__x0004__x0004__x0004_&gt;_x0004__x0004__x0004__x0005__x0004__x0004__x0004_(_x0004__x0004__x0004__x001C__x0004__x0004__x0004_Number of Competitors / 2028_x0001__x0004__x0004__x0004__x0004__x0004__x0004__x0004__x0004__x0004__x0004__x0004__x0004__x0004__x0004__x0004__x0004__x0004__x0004__x0004__x0003__x0004__x0004__x0004_D22_x001F__x0004__x0004__x0004_=@RiskNormal(5000,1000)/(C15+1)_x0018__x0004__x0004__x0004_Sales Volume_x0001_B22_x0001_D2_x0001_2025_x0001__x0004__x0004__x0004__x0004__x0004__x0004__x0004_?_x0004__x0004__x0004__x0002__x0004__x0004__x0004__x0017__x0004__x0004__x0004__x0013__x0004__x0004__x0004_Sales Volume_x0004__x0005_ / 2025_x0001__x0004__x0004__x0004__x0004__x0004__x0004__x0004__x0004__x0004__x0004__x0004__x0004__x0004__x0004__x0004__x0004__x0004__x0004__x0004__x0003__x0004__x0004__x0004_E22_x001F__x0004__x0004__x0004_=@RiskNormal(5000,1000)/(D15+1)_x0018__x0004__x0004__x0004_Sales Volume_x0001_B22_x0001_E2_x0001_2026_x0001__x0004__x0004__x0004__x0004__x0004__x0004__x0004_@_x0004__x0004__x0004__x0002__x0004__x0004__x0004__x0017__x0004__x0004__x0004__x0013__x0004__x0004__x0004_Sales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2026_x0001__x0004__x0004__x0004__x0004__x0004__x0004__x0004__x0004__x0004__x0004__x0004__x0004__x0004__x0004__x0004__x0004__x0004__x0004__x0004__x0003__x0004__x0004__x0004_F22_x001F__x0004__x0004__x0004_=@RiskNormal(5000,1000)/(E15+1)_x0018__x0004__x0004__x0004_Sales Volume_x0001_B22_x0001_F2_x0001_2027_x0001__x0004__x0004__x0004__x0004__x0004__x0004__x0004_A_x0004__x0004__x0004__x0002__x0004__x0004__x0004__x0017__x0004__x0004__x0004__x0013__x0004__x0004__x0005__x0004__x0004_Sales Volume / 2027_x0001__x0004__x0004__x0004__x0004__x0004__x0004__x0004__x0004__x0004__x0004__x0004__x0004__x0004__x0004__x0004__x0004__x0004__x0004__x0004__x0003__x0004__x0004__x0004_G22_x001F__x0004__x0004__x0004_=@RiskNormal(8000,2000)/(F15+1)_x0018__x0004__x0004__x0004_Sales Volume_x0001_B22_x0001_G2_x0001_2028_x0001__x0004__x0004__x0004__x0004__x0004__x0004__x0004_B_x0004__x0004__x0004__x0002__x0004__x0004__x0004__x0017__x0004__x0004__x0004__x0013__x0004__x0004__x0004_Sales Volume / 2028_x0001__x0004__x0004__x0004__x0004__x0004__x0004__x0004__x0004__x0004__x0004__x0004__x0004__x0004__x0004__x0004__x0004__x0004__x0004__x0004__x0003__x0004__x0004__x0004_C25_x0019__x0004__x0004__x0004_=@RiskNormal(50000,10000)_x001F__x0004__x0004__x0004_Product Development_x0001_B25_x0001_C2_x0001_2024_x0001__x0004__x0004__x0004__x0004__x0004__x0004__x0004__x0005__x0004_C_x0004__x0004__x0004__x0002__x0004__x0004__x0004__x0019__x0004__x0004__x0004__x001A__x0004__x0004__x0004_Product Development / 2024_x0001__x0004__x0004__x0004__x0004__x0004__x0004__x0004__x0004__x0004__x0004__x0004__x0004__x0004__x0004__x0004__x0004__x0004__x0004__x0004__x0003__x0004__x0004__x0004_D25_x0018__x0004__x0004__x0004_=@RiskNormal(20000,2000)_x001F__x0004__x0004__x0004_Product Development_x0001_B25_x0001_D2_x0001_2025_x0001__x0004__x0004__x0004__x0004__x0004__x0004__x0004_D_x0004__x0004__x0004__x0002__x0004__x0004__x0004__x0018__x0004__x0004__x0004__x001A__x0004__x0004__x0004_Product Development / 2025_x0001__x0004__x0004__x0004__x0004__x0004__x0004__x0004__x0004__x0004__x0004__x0004__x0004__x0004__x0004__x0004__x0004__x0004__x0004__x0004__x0003__x0004__x0004__x0004_E25_x0018__x0004__x0004__x0004_=@RiskNormal(10000,1000)_x001F__x0004__x0004__x0004_Product De_x0004__x0005_velopment_x0001_B25_x0001_E2_x0001_2026_x0001__x0004__x0004__x0004__x0004__x0004__x0004__x0004_E_x0004__x0004__x0004__x0002__x0004__x0004__x0004__x0018__x0004__x0004__x0004__x001A__x0004__x0004__x0004_Product Development / 2026_x0001__x0004__x0004__x0004__x0004__x0004__x0004__x0004__x0004__x0004__x0004__x0004__x0004__x0004__x0004__x0004__x0004__x0004__x0004__x0004__x0003__x0004__x0004__x0004_C26_x0019__x0004__x0004__x0004_=@RiskNormal(50000,20000)_x001C__x0004__x0004__x0004_Capital Expenses_x0001_B26_x0001_C2_x0001_2024_x0001__x0004__x0004__x0004__x0004__x0004__x0004__x0004_F_x0004__x0004__x0004__x0002__x0004__x0004__x0004__x0019__x0004__x0004__x0004__x0017__x0004__x0004__x0004_Capital Expenses / 2024_x0001__x0004__x0004__x0004__x0004__x0004__x0004__x0004__x0004__x0004__x0004__x0004__x0004__x0004__x0004__x0004__x0004__x0004__x0004__x0004__x0003__x0004__x0004__x0004_D26_x001A__x0004__x0004__x0004_=@RiskNormal(10_x0004__x0005_0000,20000)_x001C__x0004__x0004__x0004_Capital Expenses_x0001_B26_x0001_D2_x0001_2025_x0001__x0004__x0004__x0004__x0004__x0004__x0004__x0004_G_x0004__x0004__x0004__x0002__x0004__x0004__x0004__x001A__x0004__x0004__x0004__x0017__x0004__x0004__x0004_Capital Expenses / 2025_x0001__x0004__x0004__x0004__x0004__x0004__x0004__x0004__x0004__x0004__x0004__x0004__x0004__x0004__x0004__x0004__x0004__x0004__x0004__x0004__x0003__x0004__x0004__x0004_E26_x0018__x0004__x0004__x0004_=@RiskNormal(25000,5000)_x001C__x0004__x0004__x0004_Capital Expenses_x0001_B26_x0001_E2_x0001_2026_x0001__x0004__x0004__x0004__x0004__x0004__x0004__x0004_H_x0004__x0004__x0004__x0002__x0004__x0004__x0004__x0018__x0004__x0004__x0004__x0017__x0004__x0004__x0004_Capital Expenses / 2026_x0001__x0004__x0004__x0004__x0004__x0004__x0004__x0004__x0004__x0004__x0004__x0004__x0004__x0004__x0004__x0004__x0004__x0004__x0004__x0004__x0003__x0004__x0004__x0004_F26_x0018__x0004__x0005__x0004__x0004__x0004_=@RiskNormal(10000,1000)_x001C__x0004__x0004__x0004_Capital Expenses_x0001_B26_x0001_F2_x0001_2027_x0001__x0004__x0004__x0004__x0004__x0004__x0004__x0004_I_x0004__x0004__x0004__x0002__x0004__x0004__x0004__x0018__x0004__x0004__x0004__x0017__x0004__x0004__x0004_Capital Expenses / 2027_x0001__x0004__x0004__x0004__x0004__x0004__x0004__x0004__x0004__x0004__x0004__x0004__x0004__x0004__x0004__x0004__x0004__x0004__x0004__x0004_	_x0004__x0004__x0004_Project 4_x001A__x0004__x0004__x0004__x0003__x0004__x0004__x0004_F15_x001F__x0004__x0004__x0004_=@RiskDiscrete({0,1,2},{1,1,1})!_x0004__x0004__x0004_Number of Competitors_x0001_B15_x0001_F2_x0001_2027_x0001__x0004__x0004__x0004__x0004__x0004__x0004__x0004_J_x0004__x0004__x0004__x0002__x0004__x0004__x0004__x001F__x0004__x0004__x0004__x001C__x0004__x0004__x0004_Number_x0002__x0004_ of Competitors / 2027_x0001__x0002__x0002__x0002__x0002__x0002__x0002__x0002__x0002__x0002__x0002__x0002__x0002__x0002__x0002__x0002__x0002__x0002__x0002__x0002__x0003__x0002__x0002__x0002_G15+_x0002__x0002__x0002_=MAX(F15+@RiskDiscrete({-1,0,1},{1,1,1}),0)!_x0002__x0002__x0002_Number of Competitors_x0001_B15_x0001_G2_x0001_2028_x0001__x0002__x0002__x0002__x0002__x0002__x0002__x0002_K_x0002__x0002__x0002__x0004__x0002__x0002__x0002_(_x0002__x0002__x0002__x001C__x0002__x0002__x0002_Number of Competitors / 2028_x0001__x0002__x0002__x0002__x0002__x0002__x0002__x0002__x0002__x0002__x0002__x0002__x0002__x0002__x0002__x0002__x0002__x0002__x0002__x0002__x0003__x0002__x0002__x0002_H15+_x0002__x0002__x0002_=MAX(G15+@RiskDiscrete({-1,0,1},{1,1_x0002__x0004_,1}),0)!_x0002__x0002__x0002_Number of Competitors_x0001_B15_x0001_H2_x0001_2029_x0001__x0002__x0002__x0002__x0002__x0002__x0002__x0002_L_x0002__x0002__x0002__x0004__x0002__x0002__x0002_(_x0002__x0002__x0002__x001C__x0002__x0002__x0002_Number of Competitors / 2029_x0001__x0002__x0002__x0002__x0002__x0002__x0002__x0002__x0002__x0002__x0002__x0002__x0002__x0002__x0002__x0002__x0002__x0002__x0002__x0002__x0003__x0002__x0002__x0002_I15+_x0002__x0002__x0002_=MAX(H15+@RiskDiscrete({-1,0,1},{1,1,1}),0)!_x0002__x0002__x0002_Number of Competitors_x0001_B15_x0001_I2_x0001_2030_x0001__x0002__x0002__x0002__x0002__x0002__x0002__x0002_M_x0002__x0002__x0002__x0004__x0002__x0002__x0002_(_x0002__x0002__x0002__x001C__x0002__x0002__x0002_Number of Competitors_x0002__x0004_ / 2030_x0001__x0002__x0002__x0002__x0002__x0002__x0002__x0002__x0002__x0002__x0002__x0002__x0002__x0002__x0002__x0002__x0002__x0002__x0002__x0002__x0003__x0002__x0002__x0002_J15+_x0002__x0002__x0002_=MAX(I15+@RiskDiscrete({-1,0,1},{1,1,1}),0)!_x0002__x0002__x0002_Number of Competitors_x0001_B15_x0001_J2_x0001_2031_x0001__x0002__x0002__x0002__x0002__x0002__x0002__x0002_N_x0002__x0002__x0002__x0004__x0002__x0002__x0002_(_x0002__x0002__x0002__x001C__x0002__x0002__x0002_Number of Competitors / 2031_x0001__x0002__x0002__x0002__x0002__x0002__x0002__x0002__x0002__x0002__x0002__x0002__x0002__x0002__x0002__x0002__x0002__x0002__x0002__x0002__x0003__x0002__x0002__x0002_E22_x001F__x0002__x0002__x0002_=@RiskNormal(5000,1000)/(E15+1)_x0018__x0002__x0002__x0002_Sales Volume_x0001_B22_x0004__x0005__x0001_E2_x0001_2026_x0001__x0004__x0004__x0004__x0004__x0004__x0004__x0004_O_x0004__x0004__x0004__x0002__x0004__x0004__x0004__x0017__x0004__x0004__x0004__x0013__x0004__x0004__x0004_Sales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2026_x0001__x0004__x0004__x0004__x0004__x0004__x0004__x0004__x0004__x0004__x0004__x0004__x0004__x0004__x0004__x0004__x0004__x0004__x0004__x0004__x0003__x0004__x0004__x0004_F22_x001F__x0004__x0004__x0004_=@RiskNormal(5000,1000)/(F15+1)_x0018__x0004__x0004__x0004_Sales Volume_x0001_B22_x0001_F2_x0001_2027_x0001__x0004__x0004__x0004__x0004__x0004__x0004__x0004_P_x0004__x0004__x0004__x0002__x0004__x0004__x0004__x0017__x0004__x0004__x0004__x0013__x0004__x0004__x0004_Sales Volume / 2027_x0001__x0004__x0004__x0004__x0004__x0004__x0004__x0004__x0004__x0004__x0004__x0004__x0004__x0004__x0004__x0004__x0004__x0004__x0004__x0004__x0003__x0004__x0004__x0004_G22_x001F__x0004__x0004__x0004_=@RiskNormal(8000,2000)/(G15+1)_x0018__x0004__x0004__x0004_Sa_x0004__x0005_les Volume_x0001_B22_x0001_G2_x0001_2028_x0001__x0004__x0004__x0004__x0004__x0004__x0004__x0004_Q_x0004__x0004__x0004__x0002__x0004__x0004__x0004__x0017__x0004__x0004__x0004__x0013__x0004__x0004__x0004_Sales Volume / 2028_x0001__x0004__x0004__x0004__x0004__x0004__x0004__x0004__x0004__x0004__x0004__x0004__x0004__x0004__x0004__x0004__x0004__x0004__x0004__x0004__x0003__x0004__x0004__x0004_H22 _x0004__x0004__x0004_=@RiskNormal(10000,2500)/(H15+1)_x0018__x0004__x0004__x0004_Sales Volume_x0001_B22_x0001_H2_x0001_2029_x0001__x0004__x0004__x0004__x0004__x0004__x0004__x0004_R_x0004__x0004__x0004__x0002__x0004__x0004__x0004__x0018__x0004__x0004__x0004__x0013__x0004__x0004__x0004_Sales Volume / 2029_x0001__x0004__x0004__x0004__x0004__x0004__x0004__x0004__x0004__x0004__x0004__x0004__x0004__x0004__x0004__x0004__x0004__x0004__x0004__x0004__x0003__x0004__x0004__x0004_I22 _x0004__x0004__x0004_=@RiskNormal(15000,500_x0004__x0005_0)/(I15+1)_x0018__x0004__x0004__x0004_Sales Volume_x0001_B22_x0001_I2_x0001_2030_x0001__x0004__x0004__x0004__x0004__x0004__x0004__x0004_S_x0004__x0004__x0004__x0002__x0004__x0004__x0004__x0018__x0004__x0004__x0004__x0013__x0004__x0004__x0004_Sales Volume / 2030_x0001__x0004__x0004__x0004__x0004__x0004__x0004__x0004__x0004__x0004__x0004__x0004__x0004__x0004__x0004__x0004__x0004__x0004__x0004__x0004__x0003__x0004__x0004__x0004_J22 _x0004__x0004__x0004_=@RiskNormal(20000,8000)/(J15+1)_x0018__x0004__x0004__x0004_Sales Volume_x0001_B22_x0001_J2_x0001_2031_x0001__x0004__x0004__x0004__x0004__x0004__x0004__x0004_T_x0004__x0004__x0004__x0002__x0004__x0004__x0004__x0018__x0004__x0004__x0004__x0013__x0004__x0004__x0004_Sales Volume / 2031_x0001__x0004__x0004__x0004__x0004__x0004__x0004__x0004__x0004__x0004__x0004__x0004__x0004__x0004__x0004__x0004__x0004__x0004__x0004__x0004__x0003__x0004__x0004__x0004_C25_x0019__x0004__x0004__x0004_=@Risk_x0004__x0005_Normal(50000,10000)_x001F__x0004__x0004__x0004_Product Development_x0001_B25_x0001_C2_x0001_2024_x0001__x0004__x0004__x0004__x0004__x0004__x0004__x0004_U_x0004__x0004__x0004__x0002__x0004__x0004__x0004__x0019__x0004__x0004__x0004__x001A__x0004__x0004__x0004_Product Development / 2024_x0001__x0004__x0004__x0004__x0004__x0004__x0004__x0004__x0004__x0004__x0004__x0004__x0004__x0004__x0004__x0004__x0004__x0004__x0004__x0004__x0003__x0004__x0004__x0004_D25_x0018__x0004__x0004__x0004_=@RiskNormal(20000,2000)_x001F__x0004__x0004__x0004_Product Development_x0001_B25_x0001_D2_x0001_2025_x0001__x0004__x0004__x0004__x0004__x0004__x0004__x0004_V_x0004__x0004__x0004__x0002__x0004__x0004__x0004__x0018__x0004__x0004__x0004__x001A__x0004__x0004__x0004_Product Development / 2025_x0001__x0004__x0004__x0004__x0004__x0004__x0004__x0004__x0004__x0005__x0004__x0004__x0004__x0004__x0004__x0004__x0004__x0004__x0004__x0004__x0004__x0004__x0003__x0004__x0004__x0004_E25_x0018__x0004__x0004__x0004_=@RiskNormal(10000,1000)_x001F__x0004__x0004__x0004_Product Development_x0001_B25_x0001_E2_x0001_2026_x0001__x0004__x0004__x0004__x0004__x0004__x0004__x0004_W_x0004__x0004__x0004__x0002__x0004__x0004__x0004__x0018__x0004__x0004__x0004__x001A__x0004__x0004__x0004_Product Development / 2026_x0001__x0004__x0004__x0004__x0004__x0004__x0004__x0004__x0004__x0004__x0004__x0004__x0004__x0004__x0004__x0004__x0004__x0004__x0004__x0004__x0003__x0004__x0004__x0004_C26_x0019__x0004__x0004__x0004_=@RiskNormal(50000,20000)_x001C__x0004__x0004__x0004_Capital Expenses_x0001_B26_x0001_C2_x0001_2024_x0001__x0004__x0004__x0004__x0004__x0004__x0004__x0004_X_x0004__x0004__x0004__x0002__x0004__x0004__x0004__x0019__x0004__x0004__x0004__x0017__x0004__x0004__x0004_Capital _x0004__x0005_Expenses / 2024_x0001__x0004__x0004__x0004__x0004__x0004__x0004__x0004__x0004__x0004__x0004__x0004__x0004__x0004__x0004__x0004__x0004__x0004__x0004__x0004__x0003__x0004__x0004__x0004_D26_x001A__x0004__x0004__x0004_=@RiskNormal(100000,20000)_x001C__x0004__x0004__x0004_Capital Expenses_x0001_B26_x0001_D2_x0001_2025_x0001__x0004__x0004__x0004__x0004__x0004__x0004__x0004_Y_x0004__x0004__x0004__x0002__x0004__x0004__x0004__x001A__x0004__x0004__x0004__x0017__x0004__x0004__x0004_Capital Expenses / 2025_x0001__x0004__x0004__x0004__x0004__x0004__x0004__x0004__x0004__x0004__x0004__x0004__x0004__x0004__x0004__x0004__x0004__x0004__x0004__x0004__x0003__x0004__x0004__x0004_E26_x0018__x0004__x0004__x0004_=@RiskNormal(25000,5000)_x001C__x0004__x0004__x0004_Capital Expenses_x0001_B26_x0001_E2_x0001_2026_x0001__x0004__x0004__x0004__x0004__x0004__x0004__x0004_Z_x0004__x0004__x0004__x0002__x0004__x0004__x0005__x0004__x0004__x0018__x0004__x0004__x0004__x0017__x0004__x0004__x0004_Capital Expenses / 2026_x0001__x0004__x0004__x0004__x0004__x0004__x0004__x0004__x0004__x0004__x0004__x0004__x0004__x0004__x0004__x0004__x0004__x0004__x0004__x0004__x0003__x0004__x0004__x0004_F26_x0018__x0004__x0004__x0004_=@RiskNormal(10000,1000)_x001C__x0004__x0004__x0004_Capital Expenses_x0001_B26_x0001_F2_x0001_2027_x0001__x0004__x0004__x0004__x0004__x0004__x0004__x0004_[_x0004__x0004__x0004__x0002__x0004__x0004__x0004__x0018__x0004__x0004__x0004__x0017__x0004__x0004__x0004_Capital Expenses / 2027_x0001__x0004__x0004__x0004__x0004__x0004__x0004__x0004__x0004__x0004__x0004__x0004__x0004__x0004__x0004__x0004__x0004__x0004__x0004__x0004__x0003__x0004__x0004__x0004_C27_x001F__x0004__x0004__x0004_=@RiskTriang(10000,15000,20000)_x0014__x0004__x0004__x0004_Overhead_x0001_B27_x0001_C2_x0001_202_x0004__x0005_4_x0001__x0004__x0004__x0004__x0004__x0004__x0004__x0004_\_x0004__x0004__x0004__x0002__x0004__x0004__x0004__x001F__x0004__x0004__x0004__x000F__x0004__x0004__x0004_Overhead / 2024_x0001__x0004__x0004__x0004__x0004__x0004__x0004__x0004__x0004__x0004__x0004__x0004__x0004__x0004__x0004__x0004__x0004__x0004__x0004__x0004__x0003__x0004__x0004__x0004_D27_x001D__x0004__x0004__x0004_=+C27*@RiskNormal(1.03, 0.01)_x0014__x0004__x0004__x0004_Overhead_x0001_B27_x0001_D2_x0001_2025_x0001__x0004__x0004__x0004__x0004__x0004__x0004__x0004_]_x0004__x0004__x0004__x0007__x0004__x0004__x0004__x001D__x0004__x0004__x0004__x000F__x0004__x0004__x0004_Overhead / 2025_x0001__x0004__x0004__x0004__x0004__x0004__x0004__x0004__x0004__x0004__x0004__x0004__x0004__x0004__x0004__x0004__x0004__x0004__x0004__x0004__x0003__x0004__x0004__x0004_E27_x001D__x0004__x0004__x0004_=+D27*@RiskNormal(1.03, 0.01)_x0014__x0004__x0004__x0004_Overhead_x0001_B27_x0001_E2_x0001_2026_x0001__x0004__x0004__x0004__x0004__x0002__x0004__x0002__x0002__x0002_^_x0002__x0002__x0002__x0007__x0002__x0002__x0002__x001D__x0002__x0002__x0002__x000F__x0002__x0002__x0002_Overhead / 2026_x0001__x0002__x0002__x0002__x0002__x0002__x0002__x0002__x0002__x0002__x0002__x0002__x0002__x0002__x0002__x0002__x0002__x0002__x0002__x0002__x0003__x0002__x0002__x0002_F27_x001D__x0002__x0002__x0002_=+E27*@RiskNormal(1.03, 0.01)_x0014__x0002__x0002__x0002_Overhead_x0001_B27_x0001_F2_x0001_2027_x0001__x0002__x0002__x0002__x0002__x0002__x0002__x0002___x0002__x0002__x0002__x0007__x0002__x0002__x0002__x001D__x0002__x0002__x0002__x000F__x0002__x0002__x0002_Overhead / 2027_x0001__x0002__x0002__x0002__x0002__x0002__x0002__x0002__x0002__x0002__x0002__x0002__x0002__x0002__x0002__x0002__x0002__x0002__x0002__x0002__x0003__x0002__x0002__x0002_G27_x001D__x0002__x0002__x0002_=+F27*@RiskNormal(1.03, 0.01)_x0014__x0002__x0002__x0002_Overhead_x0001_B27_x0001_G2_x0001_2028_x0001__x0002__x0002__x0002__x0002__x0002__x0002__x0002_`_x0002__x0002__x0002__x0004__x0002__x0007__x0002__x0002__x0002__x001D__x0002__x0002__x0002__x000F__x0002__x0002__x0002_Overhead / 2028_x0001__x0002__x0002__x0002__x0002__x0002__x0002__x0002__x0002__x0002__x0002__x0002__x0002__x0002__x0002__x0002__x0002__x0002__x0002__x0002__x0003__x0002__x0002__x0002_H27_x001D__x0002__x0002__x0002_=+G27*@RiskNormal(1.03, 0.01)_x0014__x0002__x0002__x0002_Overhead_x0001_B27_x0001_H2_x0001_2029_x0001__x0002__x0002__x0002__x0002__x0002__x0002__x0002_a_x0002__x0002__x0002__x0007__x0002__x0002__x0002__x001D__x0002__x0002__x0002__x000F__x0002__x0002__x0002_Overhead / 2029_x0001__x0002__x0002__x0002__x0002__x0002__x0002__x0002__x0002__x0002__x0002__x0002__x0002__x0002__x0002__x0002__x0002__x0002__x0002__x0002__x0003__x0002__x0002__x0002_I27_x001D__x0002__x0002__x0002_=+H27*@RiskNormal(1.03, 0.01)_x0014__x0002__x0002__x0002_Overhead_x0001_B27_x0001_I2_x0001_2030_x0001__x0002__x0002__x0002__x0002__x0002__x0002__x0002_b_x0002__x0002__x0002__x0007__x0002__x0002__x0002__x001D__x0002__x0004__x0002__x0002__x0002__x000F__x0002__x0002__x0002_Overhead / 2030_x0001__x0002__x0002__x0002__x0002__x0002__x0002__x0002__x0002__x0002__x0002__x0002__x0002__x0002__x0002__x0002__x0002__x0002__x0002__x0002__x0003__x0002__x0002__x0002_J27_x001D__x0002__x0002__x0002_=+I27*@RiskNormal(1.03, 0.01)_x0014__x0002__x0002__x0002_Overhead_x0001_B27_x0001_J2_x0001_2031_x0001__x0002__x0002__x0002__x0002__x0002__x0002__x0002_c_x0002__x0002__x0002__x0007__x0002__x0002__x0002__x001D__x0002__x0002__x0002__x000F__x0002__x0002__x0002_Overhead / 2031_x0001__x0002__x0002__x0002__x0002__x0002__x0002__x0002__x0002__x0002__x0002__x0002__x0002__x0002__x0002__x0002__x0002__x0002__x0002__x0002_	_x0002__x0002__x0002_Project 55_x0002__x0002__x0002__x0003__x0002__x0002__x0002_F15_x001F__x0002__x0002__x0002_=@RiskDiscrete({0,1,2},{1,1,1})!_x0002__x0002__x0002_Number of Competitors_x0001_B1_x0004__x0005_5_x0001_F2_x0001_2027_x0001__x0004__x0004__x0004__x0004__x0004__x0004__x0004_d_x0004__x0004__x0004__x0002__x0004__x0004__x0004__x001F__x0004__x0004__x0004__x001C__x0004__x0004__x0004_Number of Competitors / 2027_x0001__x0004__x0004__x0004__x0004__x0004__x0004__x0004__x0004__x0004__x0004__x0004__x0004__x0004__x0004__x0004__x0004__x0004__x0004__x0004__x0003__x0004__x0004__x0004_G15+_x0004__x0004__x0004_=MAX(F15+@RiskDiscrete({-1,0,1},{1,1,1}),0)!_x0004__x0004__x0004_Number of Competitors_x0001_B15_x0001_G2_x0001_2028_x0001__x0004__x0004__x0004__x0004__x0004__x0004__x0004_e_x0004__x0004__x0004__x0005__x0004__x0004__x0004_(_x0004__x0004__x0004__x001C__x0004__x0004__x0004_Number of Competitors / 2028_x0001__x0004__x0004__x0004__x0004__x0004__x0004__x0004__x0004__x0004__x0004__x0004__x0004__x0004__x0004__x0004__x0004__x0004__x0004__x0004__x0003__x0004__x0004__x0004_H15+_x0002__x0004__x0002__x0002__x0002_=MAX(G15+@RiskDiscrete({-1,0,1},{1,1,1}),0)!_x0002__x0002__x0002_Number of Competitors_x0001_B15_x0001_H2_x0001_2029_x0001__x0002__x0002__x0002__x0002__x0002__x0002__x0002_f_x0002__x0002__x0002__x0004__x0002__x0002__x0002_(_x0002__x0002__x0002__x001C__x0002__x0002__x0002_Number of Competitors / 2029_x0001__x0002__x0002__x0002__x0002__x0002__x0002__x0002__x0002__x0002__x0002__x0002__x0002__x0002__x0002__x0002__x0002__x0002__x0002__x0002__x0003__x0002__x0002__x0002_I15+_x0002__x0002__x0002_=MAX(H15+@RiskDiscrete({-1,0,1},{1,1,1}),0)!_x0002__x0002__x0002_Number of Competitors_x0001_B15_x0001_I2_x0001_2030_x0001__x0002__x0002__x0002__x0002__x0002__x0002__x0004__x0002__x0002_g_x0002__x0002__x0002__x0004__x0002__x0002__x0002_(_x0002__x0002__x0002__x001C__x0002__x0002__x0002_Number of Competitors / 2030_x0001__x0002__x0002__x0002__x0002__x0002__x0002__x0002__x0002__x0002__x0002__x0002__x0002__x0002__x0002__x0002__x0002__x0002__x0002__x0002__x0003__x0002__x0002__x0002_J15+_x0002__x0002__x0002_=MAX(I15+@RiskDiscrete({-1,0,1},{1,1,1}),0)!_x0002__x0002__x0002_Number of Competitors_x0001_B15_x0001_J2_x0001_2031_x0001__x0002__x0002__x0002__x0002__x0002__x0002__x0002_h_x0002__x0002__x0002__x0004__x0002__x0002__x0002_(_x0002__x0002__x0002__x001C__x0002__x0002__x0002_Number of Competitors / 2031_x0001__x0002__x0002__x0002__x0002__x0002__x0002__x0002__x0002__x0002__x0002__x0002__x0002__x0002__x0002__x0002__x0002__x0002__x0002__x0002__x0003__x0002__x0002__x0002_K15+_x0002__x0002__x0002_=MAX(J15+@Ri_x0002__x0004_skDiscrete({-1,0,1},{1,1,1}),0)!_x0002__x0002__x0002_Number of Competitors_x0001_B15_x0001_K2_x0001_2032_x0001__x0002__x0002__x0002__x0002__x0002__x0002__x0002_i_x0002__x0002__x0002__x0004__x0002__x0002__x0002_(_x0002__x0002__x0002__x001C__x0002__x0002__x0002_Number of Competitors / 2032_x0001__x0002__x0002__x0002__x0002__x0002__x0002__x0002__x0002__x0002__x0002__x0002__x0002__x0002__x0002__x0002__x0002__x0002__x0002__x0002__x0003__x0002__x0002__x0002_L15+_x0002__x0002__x0002_=MAX(K15+@RiskDiscrete({-1,0,1},{1,1,1}),0)!_x0002__x0002__x0002_Number of Competitors_x0001_B15_x0001_L2_x0001_2033_x0001__x0002__x0002__x0002__x0002__x0002__x0002__x0002_j_x0002__x0002__x0002__x0004__x0002__x0002__x0002_(_x0002__x0002__x0002__x001C__x0004__x0005__x0004__x0004__x0004_Number of Competitors / 2033_x0001__x0004__x0004__x0004__x0004__x0004__x0004__x0004__x0004__x0004__x0004__x0004__x0004__x0004__x0004__x0004__x0004__x0004__x0004__x0004__x0003__x0004__x0004__x0004_E17_x0013__x0004__x0004__x0004_=@RiskNormal(5%,1%)_x001A__x0004__x0004__x0004_Inflation Rate_x0001_B17_x0001_E2_x0001_2026_x0001__x0004__x0004__x0004__x0004__x0004__x0004__x0004_k_x0004__x0004__x0004__x0002__x0004__x0004__x0004__x0013__x0004__x0004__x0004__x0015__x0004__x0004__x0004_Inflation Rate / 2026_x0001__x0004__x0004__x0004__x0004__x0004__x0004__x0004__x0004__x0004__x0004__x0004__x0004__x0004__x0004__x0004__x0004__x0004__x0004__x0004__x0003__x0004__x0004__x0004_F17_x0013__x0004__x0004__x0004_=@RiskNormal(5%,1%)_x001A__x0004__x0004__x0004_Inflation Rate_x0001_B17_x0001_F2_x0001_2027_x0001__x0004__x0004__x0004__x0004__x0004__x0004__x0004_l_x0004__x0004__x0004__x0002__x0004__x0004__x0004__x0004__x0005__x0013__x0004__x0004__x0004__x0015__x0004__x0004__x0004_Inflation Rate / 2027_x0001__x0004__x0004__x0004__x0004__x0004__x0004__x0004__x0004__x0004__x0004__x0004__x0004__x0004__x0004__x0004__x0004__x0004__x0004__x0004__x0003__x0004__x0004__x0004_G17_x0013__x0004__x0004__x0004_=@RiskNormal(5%,1%)_x001A__x0004__x0004__x0004_Inflation Rate_x0001_B17_x0001_G2_x0001_2028_x0001__x0004__x0004__x0004__x0004__x0004__x0004__x0004_m_x0004__x0004__x0004__x0002__x0004__x0004__x0004__x0013__x0004__x0004__x0004__x0015__x0004__x0004__x0004_Inflation Rate / 2028_x0001__x0004__x0004__x0004__x0004__x0004__x0004__x0004__x0004__x0004__x0004__x0004__x0004__x0004__x0004__x0004__x0004__x0004__x0004__x0004__x0003__x0004__x0004__x0004_H17_x0013__x0004__x0004__x0004_=@RiskNormal(5%,1%)_x001A__x0004__x0004__x0004_Inflation Rate_x0001_B17_x0001_H2_x0001_2029_x0001__x0004__x0004__x0004__x0004__x0004__x0004__x0004_n_x0004__x0004__x0004__x0002__x0004__x0004__x0004__x0013__x0004__x0004__x0005__x0004__x0004__x0015__x0004__x0004__x0004_Inflation Rate / 2029_x0001__x0004__x0004__x0004__x0004__x0004__x0004__x0004__x0004__x0004__x0004__x0004__x0004__x0004__x0004__x0004__x0004__x0004__x0004__x0004__x0003__x0004__x0004__x0004_I17_x0013__x0004__x0004__x0004_=@RiskNormal(5%,1%)_x001A__x0004__x0004__x0004_Inflation Rate_x0001_B17_x0001_I2_x0001_2030_x0001__x0004__x0004__x0004__x0004__x0004__x0004__x0004_o_x0004__x0004__x0004__x0002__x0004__x0004__x0004__x0013__x0004__x0004__x0004__x0015__x0004__x0004__x0004_Inflation Rate / 2030_x0001__x0004__x0004__x0004__x0004__x0004__x0004__x0004__x0004__x0004__x0004__x0004__x0004__x0004__x0004__x0004__x0004__x0004__x0004__x0004__x0003__x0004__x0004__x0004_J17_x0013__x0004__x0004__x0004_=@RiskNormal(5%,1%)_x001A__x0004__x0004__x0004_Inflation Rate_x0001_B17_x0001_J2_x0001_2031_x0001__x0004__x0004__x0004__x0004__x0004__x0004__x0004_p_x0004__x0004__x0004__x0002__x0004__x0004__x0004__x0013__x0004__x0004__x0004__x0004__x0005__x0015__x0004__x0004__x0004_Inflation Rate / 2031_x0001__x0004__x0004__x0004__x0004__x0004__x0004__x0004__x0004__x0004__x0004__x0004__x0004__x0004__x0004__x0004__x0004__x0004__x0004__x0004__x0003__x0004__x0004__x0004_K17_x0013__x0004__x0004__x0004_=@RiskNormal(5%,1%)_x001A__x0004__x0004__x0004_Inflation Rate_x0001_B17_x0001_K2_x0001_2032_x0001__x0004__x0004__x0004__x0004__x0004__x0004__x0004_q_x0004__x0004__x0004__x0002__x0004__x0004__x0004__x0013__x0004__x0004__x0004__x0015__x0004__x0004__x0004_Inflation Rate / 2032_x0001__x0004__x0004__x0004__x0004__x0004__x0004__x0004__x0004__x0004__x0004__x0004__x0004__x0004__x0004__x0004__x0004__x0004__x0004__x0004__x0003__x0004__x0004__x0004_L17_x0013__x0004__x0004__x0004_=@RiskNormal(5%,1%)_x001A__x0004__x0004__x0004_Inflation Rate_x0001_B17_x0001_L2_x0001_2033_x0001__x0004__x0004__x0004__x0004__x0004__x0004__x0004_r_x0004__x0004__x0004__x0002__x0004__x0004__x0004__x0013__x0004__x0004__x0004__x0015__x0004__x0004__x0005__x0004__x0004_Inflation Rate / 2033_x0001__x0004__x0004__x0004__x0004__x0004__x0004__x0004__x0004__x0004__x0004__x0004__x0004__x0004__x0004__x0004__x0004__x0004__x0004__x0004__x0003__x0004__x0004__x0004_E22_x001F__x0004__x0004__x0004_=@RiskNormal(5000,1000)/(E15+1)_x0018__x0004__x0004__x0004_Sales Volume_x0001_B22_x0001_E2_x0001_2026_x0001__x0004__x0004__x0004__x0004__x0004__x0004__x0004_s_x0004__x0004__x0004__x0002__x0004__x0004__x0004__x0017__x0004__x0004__x0004__x0013__x0004__x0004__x0004_Sales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2026_x0001__x0004__x0004__x0004__x0004__x0004__x0004__x0004__x0004__x0004__x0004__x0004__x0004__x0004__x0004__x0004__x0004__x0004__x0004__x0004__x0003__x0004__x0004__x0004_F22_x001F__x0004__x0004__x0004_=@RiskNormal(5000,1000)/(F15+1)_x0018__x0004__x0004__x0004_Sales Volume_x0001_B22_x0001_F2_x0001_2027_x0001__x0004__x0004__x0004__x0004__x0004__x0004__x0005__x0004__x0004_t_x0004__x0004__x0004__x0002__x0004__x0004__x0004__x0017__x0004__x0004__x0004__x0013__x0004__x0004__x0004_Sales Volume / 2027_x0001__x0004__x0004__x0004__x0004__x0004__x0004__x0004__x0004__x0004__x0004__x0004__x0004__x0004__x0004__x0004__x0004__x0004__x0004__x0004__x0003__x0004__x0004__x0004_G22_x001F__x0004__x0004__x0004_=@RiskNormal(8000,2000)/(G15+1)_x0018__x0004__x0004__x0004_Sales Volume_x0001_B22_x0001_G2_x0001_2028_x0001__x0004__x0004__x0004__x0004__x0004__x0004__x0004_u_x0004__x0004__x0004__x0002__x0004__x0004__x0004__x0017__x0004__x0004__x0004__x0013__x0004__x0004__x0004_Sales Volume / 2028_x0001__x0004__x0004__x0004__x0004__x0004__x0004__x0004__x0004__x0004__x0004__x0004__x0004__x0004__x0004__x0004__x0004__x0004__x0004__x0004__x0003__x0004__x0004__x0004_H22 _x0004__x0004__x0004_=@RiskNormal(10000,2500)/(H15+1)_x0018__x0004__x0004__x0004_Sales Volume_x0001_B2_x0004__x0005_2_x0001_H2_x0001_2029_x0001__x0004__x0004__x0004__x0004__x0004__x0004__x0004_v_x0004__x0004__x0004__x0002__x0004__x0004__x0004__x0018__x0004__x0004__x0004__x0013__x0004__x0004__x0004_Sales Volume / 2029_x0001__x0004__x0004__x0004__x0004__x0004__x0004__x0004__x0004__x0004__x0004__x0004__x0004__x0004__x0004__x0004__x0004__x0004__x0004__x0004__x0003__x0004__x0004__x0004_I22 _x0004__x0004__x0004_=@RiskNormal(15000,5000)/(I15+1)_x0018__x0004__x0004__x0004_Sales Volume_x0001_B22_x0001_I2_x0001_2030_x0001__x0004__x0004__x0004__x0004__x0004__x0004__x0004_w_x0004__x0004__x0004__x0002__x0004__x0004__x0004__x0018__x0004__x0004__x0004__x0013__x0004__x0004__x0004_Sales Volume / 2030_x0001__x0004__x0004__x0004__x0004__x0004__x0004__x0004__x0004__x0004__x0004__x0004__x0004__x0004__x0004__x0004__x0004__x0004__x0004__x0004__x0003__x0004__x0004__x0004_J22 _x0004__x0004__x0004_=@RiskNormal(20000,8000)/(J15+1)_x0018__x0004__x0004__x0004__x0005__x0004_Sales Volume_x0001_B22_x0001_J2_x0001_2031_x0001__x0004__x0004__x0004__x0004__x0004__x0004__x0004_x_x0004__x0004__x0004__x0002__x0004__x0004__x0004__x0018__x0004__x0004__x0004__x0013__x0004__x0004__x0004_Sales Volume / 2031_x0001__x0004__x0004__x0004__x0004__x0004__x0004__x0004__x0004__x0004__x0004__x0004__x0004__x0004__x0004__x0004__x0004__x0004__x0004__x0004__x0003__x0004__x0004__x0004_K22 _x0004__x0004__x0004_=@RiskNormal(20000,8000)/(K15+1)_x0018__x0004__x0004__x0004_Sales Volume_x0001_B22_x0001_K2_x0001_2032_x0001__x0004__x0004__x0004__x0004__x0004__x0004__x0004_y_x0004__x0004__x0004__x0002__x0004__x0004__x0004__x0018__x0004__x0004__x0004__x0013__x0004__x0004__x0004_Sales Volume / 2032_x0001__x0004__x0004__x0004__x0004__x0004__x0004__x0004__x0004__x0004__x0004__x0004__x0004__x0004__x0004__x0004__x0004__x0004__x0004__x0004__x0003__x0004__x0004__x0004_L22 _x0004__x0004__x0004_=@RiskNormal(20000,_x0004__x0005_8000)/(L15+1)_x0018__x0004__x0004__x0004_Sales Volume_x0001_B22_x0001_L2_x0001_2033_x0001__x0004__x0004__x0004__x0004__x0004__x0004__x0004_z_x0004__x0004__x0004__x0002__x0004__x0004__x0004__x0018__x0004__x0004__x0004__x0013__x0004__x0004__x0004_Sales Volume / 2033_x0001__x0004__x0004__x0004__x0004__x0004__x0004__x0004__x0004__x0004__x0004__x0004__x0004__x0004__x0004__x0004__x0004__x0004__x0004__x0004__x0003__x0004__x0004__x0004_C258_x0004__x0004__x0004_=@RiskLognorm(25000,8000,RiskCorrmat(NewMatrix2,1,2009))_x001F__x0004__x0004__x0004_Product Development_x0001_B25_x0001_C2_x0001_2024_x0001__x0004__x0004__x0004__x0004__x0004__x0004__x0004_{_x0004__x0004__x0004__x0002__x0004__x0004__x0004_8_x0004__x0004__x0004__x001A__x0004__x0004__x0004_Product Development / _x0005__x0006_2024_x0001__x0005__x0005__x0005__x0006__x0005__x0005__x0005_NewMatrix2_x0004__x0005__x0005__x0005_2009_x0001__x0005__x0005__x0005_1_x0005__x0005__x0005__x0005__x0003__x0005__x0005__x0005_D258_x0005__x0005__x0005_=@RiskLognorm(25000,8000,RiskCorrmat(NewMatrix2,1,2010))_x001F__x0005__x0005__x0005_Product Development_x0001_B25_x0001_D2_x0001_2025_x0001__x0005__x0005__x0005__x0005__x0005__x0005__x0005_|_x0005__x0005__x0005__x0002__x0005__x0005__x0005_8_x0005__x0005__x0005__x001A__x0005__x0005__x0005_Product Development / 2025_x0001__x0005__x0005__x0005__x0006__x0005__x0005__x0005_NewMatrix2_x0004__x0005__x0005__x0005_2010_x0001__x0005__x0005__x0005_1_x0005__x0005__x0005__x0005__x0003__x0005__x0005__x0005_E258_x0005__x0005__x0005_=@RiskLognorm(2_x0005__x0006_5000,8000,RiskCorrmat(NewMatrix2,1,2011))_x001F__x0005__x0005__x0005_Product Development_x0001_B25_x0001_E2_x0001_2026_x0001__x0005__x0005__x0005__x0005__x0005__x0005__x0005_}_x0005__x0005__x0005__x0002__x0005__x0005__x0005_8_x0005__x0005__x0005__x001A__x0005__x0005__x0005_Product Development / 2026_x0001__x0005__x0005__x0005__x0006__x0005__x0005__x0005_NewMatrix2_x0004__x0005__x0005__x0005_2011_x0001__x0005__x0005__x0005_1_x0005__x0005__x0005__x0005__x0003__x0005__x0005__x0005_F258_x0005__x0005__x0005_=@RiskLognorm(25000,8000,RiskCorrmat(NewMatrix2,1,2012))_x001F__x0005__x0005__x0005_Product Development_x0001__x0005__x0006_B25_x0001_F2_x0001_2027_x0001__x0005__x0005__x0005__x0005__x0005__x0005__x0005_~_x0005__x0005__x0005__x0002__x0005__x0005__x0005_8_x0005__x0005__x0005__x001A__x0005__x0005__x0005_Product Development / 2027_x0001__x0005__x0005__x0005__x0006__x0005__x0005__x0005_NewMatrix2_x0004__x0005__x0005__x0005_2012_x0001__x0005__x0005__x0005_1_x0005__x0005__x0005__x0005__x0003__x0005__x0005__x0005_G258_x0005__x0005__x0005_=@RiskLognorm(25000,8000,RiskCorrmat(NewMatrix2,1,2013))_x001F__x0005__x0005__x0005_Product Development_x0001_B25_x0001_G2_x0001_2028_x0001__x0005__x0005__x0005__x0005__x0005__x0005__x0005__x0005__x0005__x0005__x0002__x0005__x0005__x0005_8_x0005__x0005__x0005__x001A__x0005__x0005__x0005_Product Development / 2028_x0001__x0005__x0005__x0005__x0005__x0006__x0006__x0005__x0005__x0005_NewMatrix2_x0004__x0005__x0005__x0005_2013_x0001__x0005__x0005__x0005_1_x0005__x0005__x0005__x0005__x0003__x0005__x0005__x0005_H258_x0005__x0005__x0005_=@RiskLognorm(25000,8000,RiskCorrmat(NewMatrix2,1,2014))_x001F__x0005__x0005__x0005_Product Development_x0001_B25_x0001_H2_x0001_2029_x0001__x0005__x0005__x0005__x0005__x0005__x0005__x0005__x0005__x0005__x0005__x0002__x0005__x0005__x0005_8_x0005__x0005__x0005__x001A__x0005__x0005__x0005_Product Development / 2029_x0001__x0005__x0005__x0005__x0006__x0005__x0005__x0005_NewMatrix2_x0004__x0005__x0005__x0005_2014_x0001__x0005__x0005__x0005_1_x0005__x0005__x0005__x0005__x0003__x0005__x0005__x0005_I258_x0005__x0005__x0005_=@RiskLognorm(25000,800_x0005__x0006_0,RiskCorrmat(NewMatrix2,1,2015))_x001F__x0005__x0005__x0005_Product Development_x0001_B25_x0001_I2_x0001_2030_x0001__x0005__x0005__x0005__x0005__x0005__x0005__x0005__x0005__x0005__x0005__x0002__x0005__x0005__x0005_8_x0005__x0005__x0005__x001A__x0005__x0005__x0005_Product Development / 2030_x0001__x0005__x0005__x0005__x0006__x0005__x0005__x0005_NewMatrix2_x0004__x0005__x0005__x0005_2015_x0001__x0005__x0005__x0005_1_x0005__x0005__x0005__x0005__x0003__x0005__x0005__x0005_J258_x0005__x0005__x0005_=@RiskLognorm(25000,8000,RiskCorrmat(NewMatrix2,1,2016))_x001F__x0005__x0005__x0005_Product Development_x0001_B25_x0001_J2_x0001_2_x0005__x0006_031_x0001__x0005__x0005__x0005__x0005__x0005__x0005__x0005__x0005__x0005__x0005__x0002__x0005__x0005__x0005_8_x0005__x0005__x0005__x001A__x0005__x0005__x0005_Product Development / 2031_x0001__x0005__x0005__x0005__x0006__x0005__x0005__x0005_NewMatrix2_x0004__x0005__x0005__x0005_2016_x0001__x0005__x0005__x0005_1_x0005__x0005__x0005__x0005__x0003__x0005__x0005__x0005_K258_x0005__x0005__x0005_=@RiskLognorm(25000,8000,RiskCorrmat(NewMatrix2,1,2017))_x001F__x0005__x0005__x0005_Product Development_x0001_B25_x0001_K2_x0001_2032_x0001__x0005__x0005__x0005__x0005__x0005__x0005__x0005__x0005__x0005__x0005__x0002__x0005__x0005__x0005_8_x0005__x0005__x0005__x001A__x0005__x0005__x0005_Product Development / 2032_x0001__x0005__x0005__x0005__x0006__x0005__x0005__x0005_NewM_x0005__x0006_atrix2_x0004__x0005__x0005__x0005_2017_x0001__x0005__x0005__x0005_1_x0005__x0005__x0005__x0005__x0003__x0005__x0005__x0005_L258_x0005__x0005__x0005_=@RiskLognorm(25000,8000,RiskCorrmat(NewMatrix2,1,2018))_x001F__x0005__x0005__x0005_Product Development_x0001_B25_x0001_L2_x0001_2033_x0001__x0005__x0005__x0005__x0005__x0005__x0005__x0005__x0005__x0005__x0005__x0002__x0005__x0005__x0005_8_x0005__x0005__x0005__x001A__x0005__x0005__x0005_Product Development / 2033_x0001__x0005__x0005__x0005__x0006__x0005__x0005__x0005_NewMatrix2_x0004__x0005__x0005__x0005_2018_x0001__x0005__x0005__x0005_1_x0005__x0005__x0005__x0005__x0003__x0005__x0005__x0005_C267_x0005__x0005__x0005_=@RiskNormal(15000,2500,RiskCor_x0005__x0006_rmat(NewMatrix2,2,2009))_x001C__x0005__x0005__x0005_Capital Expenses_x0001_B26_x0001_C2_x0001_2024_x0001__x0005__x0005__x0005__x0005__x0005__x0005__x0005__x0005__x0005__x0005__x0002__x0005__x0005__x0005_7_x0005__x0005__x0005__x0017__x0005__x0005__x0005_Capital Expenses / 2024_x0001__x0005__x0005__x0005__x0006__x0005__x0005__x0005_NewMatrix2_x0004__x0005__x0005__x0005_2009_x0001__x0005__x0005__x0005_2_x0005__x0005__x0005__x0005__x0003__x0005__x0005__x0005_D267_x0005__x0005__x0005_=@RiskNormal(15000,2500,RiskCorrmat(NewMatrix2,2,2010))_x001C__x0005__x0005__x0005_Capital Expenses_x0001_B26_x0001_D2_x0001_2025_x0001__x0005__x0005__x0005__x0005__x0005__x0005__x0005__x0005__x0005__x0005__x0002__x0005__x0005__x0005__x0005__x0006_7_x0005__x0005__x0005__x0017__x0005__x0005__x0005_Capital Expenses / 2025_x0001__x0005__x0005__x0005__x0006__x0005__x0005__x0005_NewMatrix2_x0004__x0005__x0005__x0005_2010_x0001__x0005__x0005__x0005_2_x0005__x0005__x0005__x0005__x0003__x0005__x0005__x0005_E267_x0005__x0005__x0005_=@RiskNormal(15000,2500,RiskCorrmat(NewMatrix2,2,2011))_x001C__x0005__x0005__x0005_Capital Expenses_x0001_B26_x0001_E2_x0001_2026_x0001__x0005__x0005__x0005__x0005__x0005__x0005__x0005__x0005__x0005__x0005__x0002__x0005__x0005__x0005_7_x0005__x0005__x0005__x0017__x0005__x0005__x0005_Capital Expenses / 2026_x0001__x0005__x0005__x0005__x0006__x0005__x0005__x0005_NewMatrix2_x0004__x0005__x0005__x0005_2011_x0001__x0005__x0005__x0005_2_x0005__x0005__x0005__x0005__x0003__x0005__x0005__x0005_F2_x0005__x0006_67_x0005__x0005__x0005_=@RiskNormal(15000,2500,RiskCorrmat(NewMatrix2,2,2012))_x001C__x0005__x0005__x0005_Capital Expenses_x0001_B26_x0001_F2_x0001_2027_x0001__x0005__x0005__x0005__x0005__x0005__x0005__x0005__x0005__x0005__x0005__x0002__x0005__x0005__x0005_7_x0005__x0005__x0005__x0017__x0005__x0005__x0005_Capital Expenses / 2027_x0001__x0005__x0005__x0005__x0006__x0005__x0005__x0005_NewMatrix2_x0004__x0005__x0005__x0005_2012_x0001__x0005__x0005__x0005_2_x0005__x0005__x0005__x0005__x0003__x0005__x0005__x0005_G267_x0005__x0005__x0005_=@RiskNormal(15000,2500,RiskCorrmat(NewMatrix2,2,2013))_x001C__x0005__x0005__x0005_Capital _x0005__x0006_Expenses_x0001_B26_x0001_G2_x0001_2028_x0001__x0005__x0005__x0005__x0005__x0005__x0005__x0005__x0005__x0005__x0005__x0002__x0005__x0005__x0005_7_x0005__x0005__x0005__x0017__x0005__x0005__x0005_Capital Expenses / 2028_x0001__x0005__x0005__x0005__x0006__x0005__x0005__x0005_NewMatrix2_x0004__x0005__x0005__x0005_2013_x0001__x0005__x0005__x0005_2_x0005__x0005__x0005__x0005__x0003__x0005__x0005__x0005_H267_x0005__x0005__x0005_=@RiskNormal(15000,2500,RiskCorrmat(NewMatrix2,2,2014))_x001C__x0005__x0005__x0005_Capital Expenses_x0001_B26_x0001_H2_x0001_2029_x0001__x0005__x0005__x0005__x0005__x0005__x0005__x0005__x0005__x0005__x0005__x0002__x0005__x0005__x0005_7_x0005__x0005__x0005__x0017__x0005__x0005__x0005_Capital Expenses / 2029_x0001__x0005__x0005__x0005__x0006__x0005__x0006__x0005__x0005__x0005_NewMatrix2_x0004__x0005__x0005__x0005_2014_x0001__x0005__x0005__x0005_2_x0005__x0005__x0005__x0005__x0003__x0005__x0005__x0005_I267_x0005__x0005__x0005_=@RiskNormal(15000,2500,RiskCorrmat(NewMatrix2,2,2015))_x001C__x0005__x0005__x0005_Capital Expenses_x0001_B26_x0001_I2_x0001_2030_x0001__x0005__x0005__x0005__x0005__x0005__x0005__x0005__x0005__x0005__x0005__x0002__x0005__x0005__x0005_7_x0005__x0005__x0005__x0017__x0005__x0005__x0005_Capital Expenses / 2030_x0001__x0005__x0005__x0005__x0006__x0005__x0005__x0005_NewMatrix2_x0004__x0005__x0005__x0005_2015_x0001__x0005__x0005__x0005_2_x0005__x0005__x0005__x0005__x0003__x0005__x0005__x0005_J267_x0005__x0005__x0005_=@RiskNormal(15000,2500,RiskCor_x0005__x0006_rmat(NewMatrix2,2,2016))_x001C__x0005__x0005__x0005_Capital Expenses_x0001_B26_x0001_J2_x0001_2031_x0001__x0005__x0005__x0005__x0005__x0005__x0005__x0005__x0005__x0005__x0005__x0002__x0005__x0005__x0005_7_x0005__x0005__x0005__x0017__x0005__x0005__x0005_Capital Expenses / 2031_x0001__x0005__x0005__x0005__x0006__x0005__x0005__x0005_NewMatrix2_x0004__x0005__x0005__x0005_2016_x0001__x0005__x0005__x0005_2_x0005__x0005__x0005__x0005__x0003__x0005__x0005__x0005_K267_x0005__x0005__x0005_=@RiskNormal(15000,2500,RiskCorrmat(NewMatrix2,2,2017))_x001C__x0005__x0005__x0005_Capital Expenses_x0001_B26_x0001_K2_x0001_2032_x0001__x0005__x0005__x0005__x0005__x0005__x0005__x0005__x0005__x0005__x0005__x0002__x0005__x0005__x0005__x0005__x0006_7_x0005__x0005__x0005__x0017__x0005__x0005__x0005_Capital Expenses / 2032_x0001__x0005__x0005__x0005__x0006__x0005__x0005__x0005_NewMatrix2_x0004__x0005__x0005__x0005_2017_x0001__x0005__x0005__x0005_2_x0005__x0005__x0005__x0005__x0003__x0005__x0005__x0005_L267_x0005__x0005__x0005_=@RiskNormal(15000,2500,RiskCorrmat(NewMatrix2,2,2018))_x001C__x0005__x0005__x0005_Capital Expenses_x0001_B26_x0001_L2_x0001_2033_x0001__x0005__x0005__x0005__x0005__x0005__x0005__x0005__x0005__x0005__x0005__x0002__x0005__x0005__x0005_7_x0005__x0005__x0005__x0017__x0005__x0005__x0005_Capital Expenses / 2033_x0001__x0005__x0005__x0005__x0006__x0005__x0005__x0005_NewMatrix2_x0004__x0005__x0005__x0005_2018_x0001__x0005__x0005__x0005_2_x0005__x0005__x0005__x0005__x0003__x0005__x0005__x0005_C2_x0005__x0006_7&gt;_x0005__x0005__x0005_=@RiskTriang(10000,15000,30000,RiskCorrmat(NewMatrix2,3,2009))_x0014__x0005__x0005__x0005_Overhead_x0001_B27_x0001_C2_x0001_2024_x0001__x0005__x0005__x0005__x0005__x0005__x0005__x0005__x0005__x0005__x0005__x0002__x0005__x0005__x0005_&gt;_x0005__x0005__x0005__x000F__x0005__x0005__x0005_Overhead / 2024_x0001__x0005__x0005__x0005__x0006__x0005__x0005__x0005_NewMatrix2_x0004__x0005__x0005__x0005_2009_x0001__x0005__x0005__x0005_3_x0005__x0005__x0005__x0005__x0003__x0005__x0005__x0005_D27&gt;_x0005__x0005__x0005_=@RiskTriang(10000,15000,30000,RiskCorrmat(NewMatrix2,3,2010))_x0014__x0005__x0005__x0005_Overhead_x0001_B_x0005__x0006_27_x0001_D2_x0001_2025_x0001__x0005__x0005__x0005__x0005__x0005__x0005__x0005__x0005__x0005__x0005__x0002__x0005__x0005__x0005_&gt;_x0005__x0005__x0005__x000F__x0005__x0005__x0005_Overhead / 2025_x0001__x0005__x0005__x0005__x0006__x0005__x0005__x0005_NewMatrix2_x0004__x0005__x0005__x0005_2010_x0001__x0005__x0005__x0005_3_x0005__x0005__x0005__x0005__x0003__x0005__x0005__x0005_E27&gt;_x0005__x0005__x0005_=@RiskTriang(10000,15000,30000,RiskCorrmat(NewMatrix2,3,2011))_x0014__x0005__x0005__x0005_Overhead_x0001_B27_x0001_E2_x0001_2026_x0001__x0005__x0005__x0005__x0005__x0005__x0005__x0005__x0005__x0005__x0005__x0002__x0005__x0005__x0005_&gt;_x0005__x0005__x0005__x000F__x0005__x0005__x0005_Overhead / 2026_x0001__x0005__x0005__x0005__x0006__x0005__x0005__x0005_NewMatrix2_x0004__x0005__x0005__x0005_2011_x0001__x0005__x0005__x0005_3_x0005__x0005__x0006__x0005__x0005__x0005__x0003__x0005__x0005__x0005_F27&gt;_x0005__x0005__x0005_=@RiskTriang(10000,15000,30000,RiskCorrmat(NewMatrix2,3,2012))_x0014__x0005__x0005__x0005_Overhead_x0001_B27_x0001_F2_x0001_2027_x0001__x0005__x0005__x0005__x0005__x0005__x0005__x0005__x0005__x0005__x0005__x0002__x0005__x0005__x0005_&gt;_x0005__x0005__x0005__x000F__x0005__x0005__x0005_Overhead / 2027_x0001__x0005__x0005__x0005__x0006__x0005__x0005__x0005_NewMatrix2_x0004__x0005__x0005__x0005_2012_x0001__x0005__x0005__x0005_3_x0005__x0005__x0005__x0005__x0003__x0005__x0005__x0005_G27&gt;_x0005__x0005__x0005_=@RiskTriang(10000,15000,30000,RiskCorrmat(NewMatrix2,3,2013))_x0014__x0005__x0005__x0005_O_x0005__x0006_verhead_x0001_B27_x0001_G2_x0001_2028_x0001__x0005__x0005__x0005__x0005__x0005__x0005__x0005__x0005__x0005__x0005__x0002__x0005__x0005__x0005_&gt;_x0005__x0005__x0005__x000F__x0005__x0005__x0005_Overhead / 2028_x0001__x0005__x0005__x0005__x0006__x0005__x0005__x0005_NewMatrix2_x0004__x0005__x0005__x0005_2013_x0001__x0005__x0005__x0005_3_x0005__x0005__x0005__x0005__x0003__x0005__x0005__x0005_H27&gt;_x0005__x0005__x0005_=@RiskTriang(10000,15000,30000,RiskCorrmat(NewMatrix2,3,2014))_x0014__x0005__x0005__x0005_Overhead_x0001_B27_x0001_H2_x0001_2029_x0001__x0005__x0005__x0005__x0005__x0005__x0005__x0005__x0005__x0005__x0005__x0002__x0005__x0005__x0005_&gt;_x0005__x0005__x0005__x000F__x0005__x0005__x0005_Overhead / 2029_x0001__x0005__x0005__x0005__x0006__x0005__x0005__x0005_NewMatrix2_x0004__x0005__x0005__x0005_2_x0005__x0006_014_x0001__x0005__x0005__x0005_3_x0005__x0005__x0005__x0005__x0003__x0005__x0005__x0005_I27&gt;_x0005__x0005__x0005_=@RiskTriang(10000,15000,30000,RiskCorrmat(NewMatrix2,3,2015))_x0014__x0005__x0005__x0005_Overhead_x0001_B27_x0001_I2_x0001_2030_x0001__x0005__x0005__x0005__x0005__x0005__x0005__x0005__x0005__x0005__x0005__x0002__x0005__x0005__x0005_&gt;_x0005__x0005__x0005__x000F__x0005__x0005__x0005_Overhead / 2030_x0001__x0005__x0005__x0005__x0006__x0005__x0005__x0005_NewMatrix2_x0004__x0005__x0005__x0005_2015_x0001__x0005__x0005__x0005_3_x0005__x0005__x0005__x0005__x0003__x0005__x0005__x0005_J27&gt;_x0005__x0005__x0005_=@RiskTriang(10000,15000,30000,RiskCorrmat(NewMatrix2,3,20_x0005__x0006_16))_x0014__x0005__x0005__x0005_Overhead_x0001_B27_x0001_J2_x0001_2031_x0001__x0005__x0005__x0005__x0005__x0005__x0005__x0005__x0005__x0005__x0005__x0002__x0005__x0005__x0005_&gt;_x0005__x0005__x0005__x000F__x0005__x0005__x0005_Overhead / 2031_x0001__x0005__x0005__x0005__x0006__x0005__x0005__x0005_NewMatrix2_x0004__x0005__x0005__x0005_2016_x0001__x0005__x0005__x0005_3_x0005__x0005__x0005__x0005__x0003__x0005__x0005__x0005_K27&gt;_x0005__x0005__x0005_=@RiskTriang(10000,15000,30000,RiskCorrmat(NewMatrix2,3,2017))_x0014__x0005__x0005__x0005_Overhead_x0001_B27_x0001_K2_x0001_2032_x0001__x0005__x0005__x0005__x0005__x0005__x0005__x0005__x0005__x0005__x0005__x0002__x0005__x0005__x0005_&gt;_x0005__x0005__x0005__x000F__x0005__x0005__x0005_Overhead / 2032_x0001__x0005__x0005__x0005__x0006__x0005__x0005__x0005_NewMat_x0005__x0006_rix2_x0004__x0005__x0005__x0005_2017_x0001__x0005__x0005__x0005_3_x0005__x0005__x0005__x0005__x0003__x0005__x0005__x0005_L27&gt;_x0005__x0005__x0005_=@RiskTriang(10000,15000,30000,RiskCorrmat(NewMatrix2,3,2018))_x0014__x0005__x0005__x0005_Overhead_x0001_B27_x0001_L2_x0001_2033_x0001__x0005__x0005__x0005__x0005__x0005__x0005__x0005__x0005__x0005__x0005__x0002__x0005__x0005__x0005_&gt;_x0005__x0005__x0005__x000F__x0005__x0005__x0005_Overhead / 2033_x0001__x0005__x0005__x0005__x0006__x0005__x0005__x0005_NewMatrix2_x0004__x0005__x0005__x0005_2018_x0001__x0005__x0005__x0005_3_x0005__x0005__x0005__x0005_	_x0005__x0005__x0005_Project 6#_x0005__x0005__x0005__x0003__x0005__x0005__x0005_F15#_x0005__x0005__x0005_=@RiskDiscrete({0,1,2,3},{1,2,2,_x0004__x0005_1})!_x0004__x0004__x0004_Number of Competitors_x0001_B15_x0001_F2_x0001_2027_x0001__x0004__x0004__x0004__x0004__x0004__x0004__x0004__x0004__x0004__x0004__x0002__x0004__x0004__x0004_#_x0004__x0004__x0004__x001C__x0004__x0004__x0004_Number of Competitors / 2027_x0001__x0004__x0004__x0004__x0004__x0004__x0004__x0004__x0004__x0004__x0004__x0004__x0004__x0004__x0004__x0004__x0004__x0004__x0004__x0004__x0003__x0004__x0004__x0004_G15+_x0004__x0004__x0004_=MAX(F15+@RiskDiscrete({-1,0,1},{1,1,1}),0)!_x0004__x0004__x0004_Number of Competitors_x0001_B15_x0001_G2_x0001_2028_x0001__x0004__x0004__x0004__x0004__x0004__x0004__x0004__x0004__x0004__x0004__x0005__x0004__x0004__x0004_(_x0004__x0004__x0004__x001C__x0004__x0004__x0004_Number of Competitors / 2_x0002__x0004_028_x0001__x0002__x0002__x0002__x0002__x0002__x0002__x0002__x0002__x0002__x0002__x0002__x0002__x0002__x0002__x0002__x0002__x0002__x0002__x0002__x0003__x0002__x0002__x0002_H15+_x0002__x0002__x0002_=MAX(G15+@RiskDiscrete({-1,0,1},{1,1,1}),0)!_x0002__x0002__x0002_Number of Competitors_x0001_B15_x0001_H2_x0001_2029_x0001__x0002__x0002__x0002__x0002__x0002__x0002__x0002__x0002__x0002__x0002__x0004__x0002__x0002__x0002_(_x0002__x0002__x0002__x001C__x0002__x0002__x0002_Number of Competitors / 2029_x0001__x0002__x0002__x0002__x0002__x0002__x0002__x0002__x0002__x0002__x0002__x0002__x0002__x0002__x0002__x0002__x0002__x0002__x0002__x0002__x0003__x0002__x0002__x0002_I15+_x0002__x0002__x0002_=MAX(H15+@RiskDiscrete({-1,0,1},{1,1,1}),0)!_x0002__x0002__x0002_Number o_x0002__x0004_f Competitors_x0001_B15_x0001_I2_x0001_2030_x0001__x0002__x0002__x0002__x0002__x0002__x0002__x0002__x0002__x0002__x0002__x0004__x0002__x0002__x0002_(_x0002__x0002__x0002__x001C__x0002__x0002__x0002_Number of Competitors / 2030_x0001__x0002__x0002__x0002__x0002__x0002__x0002__x0002__x0002__x0002__x0002__x0002__x0002__x0002__x0002__x0002__x0002__x0002__x0002__x0002__x0003__x0002__x0002__x0002_J15+_x0002__x0002__x0002_=MAX(I15+@RiskDiscrete({-1,0,1},{1,1,1}),0)!_x0002__x0002__x0002_Number of Competitors_x0001_B15_x0001_J2_x0001_2031_x0001__x0002__x0002__x0002__x0002__x0002__x0002__x0002__x0002__x0002__x0002__x0004__x0002__x0002__x0002_(_x0002__x0002__x0002__x001C__x0002__x0002__x0002_Number of Competitors / 2031_x0001__x0002__x0002__x0002__x0002__x0002__x0002__x0002__x0002__x0002__x0002__x0002__x0002__x0004__x0002__x0002__x0002__x0002__x0002__x0002__x0002__x0002__x0003__x0002__x0002__x0002_K15+_x0002__x0002__x0002_=MAX(J15+@RiskDiscrete({-1,0,1},{1,1,1}),0)!_x0002__x0002__x0002_Number of Competitors_x0001_B15_x0001_K2_x0001_2032_x0001__x0002__x0002__x0002__x0002__x0002__x0002__x0002__x0002__x0002__x0002__x0004__x0002__x0002__x0002_(_x0002__x0002__x0002__x001C__x0002__x0002__x0002_Number of Competitors / 2032_x0001__x0002__x0002__x0002__x0002__x0002__x0002__x0002__x0002__x0002__x0002__x0002__x0002__x0002__x0002__x0002__x0002__x0002__x0002__x0002__x0003__x0002__x0002__x0002_L15+_x0002__x0002__x0002_=MAX(K15+@RiskDiscrete({-1,0,1},{1,1,1}),0)!_x0002__x0002__x0002_Number of Competitors_x0001_B_x0004__x0005_15_x0001_L2_x0001_2033_x0001__x0004__x0004__x0004__x0004__x0004__x0004__x0004__x0004__x0004__x0004__x0005__x0004__x0004__x0004_(_x0004__x0004__x0004__x001C__x0004__x0004__x0004_Number of Competitors / 2033_x0001__x0004__x0004__x0004__x0004__x0004__x0004__x0004__x0004__x0004__x0004__x0004__x0004__x0004__x0004__x0004__x0004__x0004__x0004__x0004__x0003__x0004__x0004__x0004_E22_x001F__x0004__x0004__x0004_=@RiskNormal(5000,1000)/(E15+1)_x0018__x0004__x0004__x0004_Sales Volume_x0001_B22_x0001_E2_x0001_2026_x0001__x0004__x0004__x0004__x0004__x0004__x0004__x0004_ 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(5000,1000)/(F_x0004__x0005_15+1)_x0018__x0004__x0004__x0004_Sales Volume_x0001_B22_x0001_F2_x0001_2027_x0001__x0004__x0004__x0004__x0004__x0004__x0004__x0004_¡_x0004__x0004__x0004__x0002__x0004__x0004__x0004__x0017__x0004__x0004__x0004__x0013__x0004__x0004__x0004_Sales Volume / 2027_x0001__x0004__x0004__x0004__x0004__x0004__x0004__x0004__x0004__x0004__x0004__x0004__x0004__x0004__x0004__x0004__x0004__x0004__x0004__x0004__x0003__x0004__x0004__x0004_G22_x001F__x0004__x0004__x0004_=@RiskNormal(5000,1000)/(G15+1)_x0018__x0004__x0004__x0004_Sales Volume_x0001_B22_x0001_G2_x0001_2028_x0001__x0004__x0004__x0004__x0004__x0004__x0004__x0004_¢_x0004__x0004__x0004__x0002__x0004__x0004__x0004__x0017__x0004__x0004__x0004__x0013__x0004__x0004__x0004_Sales Volume / 2028_x0001__x0004__x0004__x0004__x0004__x0004__x0004__x0004__x0004__x0004__x0004__x0004__x0004__x0004__x0004__x0004__x0004__x0004__x0004__x0004__x0003__x0004__x0004__x0004_H22_x001F__x0004__x0004__x0004_=@RiskNormal_x0004__x0005_(5000,1000)/(H15+1)_x0018__x0004__x0004__x0004_Sales Volume_x0001_B22_x0001_H2_x0001_2029_x0001__x0004__x0004__x0004__x0004__x0004__x0004__x0004_£_x0004__x0004__x0004__x0002__x0004__x0004__x0004__x0017__x0004__x0004__x0004__x0013__x0004__x0004__x0004_Sales Volume / 2029_x0001__x0004__x0004__x0004__x0004__x0004__x0004__x0004__x0004__x0004__x0004__x0004__x0004__x0004__x0004__x0004__x0004__x0004__x0004__x0004__x0003__x0004__x0004__x0004_I22_x001F__x0004__x0004__x0004_=@RiskNormal(5000,1000)/(I15+1)_x0018__x0004__x0004__x0004_Sales Volume_x0001_B22_x0001_I2_x0001_2030_x0001__x0004__x0004__x0004__x0004__x0004__x0004__x0004_¤_x0004__x0004__x0004__x0002__x0004__x0004__x0004__x0017__x0004__x0004__x0004__x0013__x0004__x0004__x0004_Sales Volume / 2030_x0001__x0004__x0004__x0004__x0004__x0004__x0004__x0004__x0004__x0004__x0004__x0004__x0004__x0004__x0004__x0004__x0004__x0004__x0004__x0004__x0003__x0004__x0004__x0004_J22_x001F__x0004__x0004__x0005__x0004__x0004_=@RiskNormal(5000,1000)/(J15+1)_x0018__x0004__x0004__x0004_Sales Volume_x0001_B22_x0001_J2_x0001_2031_x0001__x0004__x0004__x0004__x0004__x0004__x0004__x0004_¥_x0004__x0004__x0004__x0002__x0004__x0004__x0004__x0017__x0004__x0004__x0004__x0013__x0004__x0004__x0004_Sales Volume / 2031_x0001__x0004__x0004__x0004__x0004__x0004__x0004__x0004__x0004__x0004__x0004__x0004__x0004__x0004__x0004__x0004__x0004__x0004__x0004__x0004__x0003__x0004__x0004__x0004_K22_x001F__x0004__x0004__x0004_=@RiskNormal(5000,1000)/(K15+1)_x0018__x0004__x0004__x0004_Sales Volume_x0001_B22_x0001_K2_x0001_2032_x0001__x0004__x0004__x0004__x0004__x0004__x0004__x0004_¦_x0004__x0004__x0004__x0002__x0004__x0004__x0004__x0017__x0004__x0004__x0004__x0013__x0004__x0004__x0004_Sales Volume / 2032_x0001__x0004__x0004__x0004__x0004__x0004__x0004__x0004__x0004__x0004__x0004__x0004__x0004__x0004__x0004__x0004__x0005__x0004__x0004__x0004__x0004__x0004__x0003__x0004__x0004__x0004_L22_x001F__x0004__x0004__x0004_=@RiskNormal(5000,1000)/(L15+1)_x0018__x0004__x0004__x0004_Sales Volume_x0001_B22_x0001_L2_x0001_2033_x0001__x0004__x0004__x0004__x0004__x0004__x0004__x0004_§_x0004__x0004__x0004__x0002__x0004__x0004__x0004__x0017__x0004__x0004__x0004__x0013__x0004__x0004__x0004_Sales Volume / 2033_x0001__x0004__x0004__x0004__x0004__x0004__x0004__x0004__x0004__x0004__x0004__x0004__x0004__x0004__x0004__x0004__x0004__x0004__x0004__x0004__x0003__x0004__x0004__x0004_C25_x0018__x0004__x0004__x0004_=@RiskNormal(35000,5000)_x001F__x0004__x0004__x0004_Product Development_x0001_B25_x0001_C2_x0001_2024_x0001__x0004__x0004__x0004__x0004__x0004__x0004__x0004_¨_x0004__x0004__x0004__x0002__x0004__x0004__x0004__x0018__x0004__x0004__x0004__x001A__x0004__x0004__x0004_Product Development _x0002__x0004_/ 2024_x0001__x0002__x0002__x0002__x0002__x0002__x0002__x0002__x0002__x0002__x0002__x0002__x0002__x0002__x0002__x0002__x0002__x0002__x0002__x0002__x0003__x0002__x0002__x0002_D25_x001C__x0002__x0002__x0002_=+C25*(1+@RiskNormal(3%,1%))_x001F__x0002__x0002__x0002_Product Development_x0001_B25_x0001_D2_x0001_2025_x0001__x0002__x0002__x0002__x0002__x0002__x0002__x0002_©_x0002__x0002__x0002__x0004__x0002__x0002__x0002__x001B__x0002__x0002__x0002__x001A__x0002__x0002__x0002_Product Development / 2025_x0001__x0002__x0002__x0002__x0002__x0002__x0002__x0002__x0002__x0002__x0002__x0002__x0002__x0002__x0002__x0002__x0002__x0002__x0002__x0002__x0003__x0002__x0002__x0002_E25_x001C__x0002__x0002__x0002_=+D25*(1+@RiskNormal(3%,1%))_x001F__x0002__x0002__x0002_Product Development_x0001_B25_x0001_E2_x0001_2026_x0001__x0002__x0002__x0002__x0002__x0002__x0002__x0002__x0002__x0004_ª_x0002__x0002__x0002__x0004__x0002__x0002__x0002__x001B__x0002__x0002__x0002__x001A__x0002__x0002__x0002_Product Development / 2026_x0001__x0002__x0002__x0002__x0002__x0002__x0002__x0002__x0002__x0002__x0002__x0002__x0002__x0002__x0002__x0002__x0002__x0002__x0002__x0002__x0003__x0002__x0002__x0002_F25_x001C__x0002__x0002__x0002_=+E25*(1+@RiskNormal(3%,1%))_x001F__x0002__x0002__x0002_Product Development_x0001_B25_x0001_F2_x0001_2027_x0001__x0002__x0002__x0002__x0002__x0002__x0002__x0002_«_x0002__x0002__x0002__x0004__x0002__x0002__x0002__x001B__x0002__x0002__x0002__x001A__x0002__x0002__x0002_Product Development / 2027_x0001__x0002__x0002__x0002__x0002__x0002__x0002__x0002__x0002__x0002__x0002__x0002__x0002__x0002__x0002__x0002__x0002__x0002__x0002__x0002__x0003__x0002__x0002__x0002_G25_x001C__x0002__x0002__x0002_=+F25*(1+@RiskNormal(3%,1%))_x001F__x0002__x0002__x0002_Pro_x0002__x0004_duct Development_x0001_B25_x0001_G2_x0001_2028_x0001__x0002__x0002__x0002__x0002__x0002__x0002__x0002_¬_x0002__x0002__x0002__x0004__x0002__x0002__x0002__x001B__x0002__x0002__x0002__x001A__x0002__x0002__x0002_Product Development / 2028_x0001__x0002__x0002__x0002__x0002__x0002__x0002__x0002__x0002__x0002__x0002__x0002__x0002__x0002__x0002__x0002__x0002__x0002__x0002__x0002__x0003__x0002__x0002__x0002_H25_x001C__x0002__x0002__x0002_=+G25*(1+@RiskNormal(3%,1%))_x001F__x0002__x0002__x0002_Product Development_x0001_B25_x0001_H2_x0001_2029_x0001__x0002__x0002__x0002__x0002__x0002__x0002__x0002_­_x0002__x0002__x0002__x0004__x0002__x0002__x0002__x001B__x0002__x0002__x0002__x001A__x0002__x0002__x0002_Product Development / 2029_x0001__x0002__x0002__x0002__x0002__x0002__x0002__x0002__x0002__x0002__x0002__x0002__x0002__x0002__x0002__x0002__x0002__x0002__x0002__x0002__x0003__x0002__x0002__x0002_I25_x001C__x0002__x0002__x0002__x0004__x0002_=+H25*(1+@RiskNormal(3%,1%))_x001F__x0002__x0002__x0002_Product Development_x0001_B25_x0001_I2_x0001_2030_x0001__x0002__x0002__x0002__x0002__x0002__x0002__x0002_®_x0002__x0002__x0002__x0004__x0002__x0002__x0002__x001B__x0002__x0002__x0002__x001A__x0002__x0002__x0002_Product Development / 2030_x0001__x0002__x0002__x0002__x0002__x0002__x0002__x0002__x0002__x0002__x0002__x0002__x0002__x0002__x0002__x0002__x0002__x0002__x0002__x0002__x0003__x0002__x0002__x0002_J25_x001C__x0002__x0002__x0002_=+I25*(1+@RiskNormal(3%,1%))_x001F__x0002__x0002__x0002_Product Development_x0001_B25_x0001_J2_x0001_2031_x0001__x0002__x0002__x0002__x0002__x0002__x0002__x0002_¯_x0002__x0002__x0002__x0004__x0002__x0002__x0002__x001B__x0002__x0002__x0002__x001A__x0002__x0002__x0002_Product Development _x0002__x0004_/ 2031_x0001__x0002__x0002__x0002__x0002__x0002__x0002__x0002__x0002__x0002__x0002__x0002__x0002__x0002__x0002__x0002__x0002__x0002__x0002__x0002__x0003__x0002__x0002__x0002_K25_x001C__x0002__x0002__x0002_=+J25*(1+@RiskNormal(3%,1%))_x001F__x0002__x0002__x0002_Product Development_x0001_B25_x0001_K2_x0001_2032_x0001__x0002__x0002__x0002__x0002__x0002__x0002__x0002_°_x0002__x0002__x0002__x0004__x0002__x0002__x0002__x001B__x0002__x0002__x0002__x001A__x0002__x0002__x0002_Product Development / 2032_x0001__x0002__x0002__x0002__x0002__x0002__x0002__x0002__x0002__x0002__x0002__x0002__x0002__x0002__x0002__x0002__x0002__x0002__x0002__x0002__x0003__x0002__x0002__x0002_L25_x001C__x0002__x0002__x0002_=+K25*(1+@RiskNormal(3%,1%))_x001F__x0002__x0002__x0002_Product Development_x0001_B25_x0001_L2_x0001_2033_x0001__x0002__x0002__x0002__x0002__x0002__x0002__x0002__x0004__x0005_±_x0004__x0004__x0004__x0005__x0004__x0004__x0004__x001B__x0004__x0004__x0004__x001A__x0004__x0004__x0004_Product Development / 2033_x0001__x0004__x0004__x0004__x0004__x0004__x0004__x0004__x0004__x0004__x0004__x0004__x0004__x0004__x0004__x0004__x0004__x0004__x0004__x0004__x0003__x0004__x0004__x0004_C26_x0017__x0004__x0004__x0004_=@RiskNormal(5000,2000)_x001C__x0004__x0004__x0004_Capital Expenses_x0001_B26_x0001_C2_x0001_2024_x0001__x0004__x0004__x0004__x0004__x0004__x0004__x0004_²_x0004__x0004__x0004__x0002__x0004__x0004__x0004__x0017__x0004__x0004__x0004__x0017__x0004__x0004__x0004_Capital Expenses / 2024_x0001__x0004__x0004__x0004__x0004__x0004__x0004__x0004__x0004__x0004__x0004__x0004__x0004__x0004__x0004__x0004__x0004__x0004__x0004__x0004__x0003__x0004__x0004__x0004_D26_x0017__x0004__x0004__x0004_=@RiskNormal(5000,2000)_x001C__x0004__x0004__x0004_Capital Expenses_x0001_B2_x0004__x0005_6_x0001_D2_x0001_2025_x0001__x0004__x0004__x0004__x0004__x0004__x0004__x0004_³_x0004__x0004__x0004__x0002__x0004__x0004__x0004__x0017__x0004__x0004__x0004__x0017__x0004__x0004__x0004_Capital Expenses / 2025_x0001__x0004__x0004__x0004__x0004__x0004__x0004__x0004__x0004__x0004__x0004__x0004__x0004__x0004__x0004__x0004__x0004__x0004__x0004__x0004__x0003__x0004__x0004__x0004_E26_x0017__x0004__x0004__x0004_=@RiskNormal(5000,2000)_x001C__x0004__x0004__x0004_Capital Expenses_x0001_B26_x0001_E2_x0001_2026_x0001__x0004__x0004__x0004__x0004__x0004__x0004__x0004_´_x0004__x0004__x0004__x0002__x0004__x0004__x0004__x0017__x0004__x0004__x0004__x0017__x0004__x0004__x0004_Capital Expenses / 2026_x0001__x0004__x0004__x0004__x0004__x0004__x0004__x0004__x0004__x0004__x0004__x0004__x0004__x0004__x0004__x0004__x0004__x0004__x0004__x0004__x0003__x0004__x0004__x0004_F26_x0017__x0004__x0004__x0004_=@RiskNormal(5000,2000)_x001C__x0004__x0004__x0004_Capit_x0004__x0005_al Expenses_x0001_B26_x0001_F2_x0001_2027_x0001__x0004__x0004__x0004__x0004__x0004__x0004__x0004_µ_x0004__x0004__x0004__x0002__x0004__x0004__x0004__x0017__x0004__x0004__x0004__x0017__x0004__x0004__x0004_Capital Expenses / 2027_x0001__x0004__x0004__x0004__x0004__x0004__x0004__x0004__x0004__x0004__x0004__x0004__x0004__x0004__x0004__x0004__x0004__x0004__x0004__x0004__x0003__x0004__x0004__x0004_G26_x0017__x0004__x0004__x0004_=@RiskNormal(5000,2000)_x001C__x0004__x0004__x0004_Capital Expenses_x0001_B26_x0001_G2_x0001_2028_x0001__x0004__x0004__x0004__x0004__x0004__x0004__x0004_¶_x0004__x0004__x0004__x0002__x0004__x0004__x0004__x0017__x0004__x0004__x0004__x0017__x0004__x0004__x0004_Capital Expenses / 2028_x0001__x0004__x0004__x0004__x0004__x0004__x0004__x0004__x0004__x0004__x0004__x0004__x0004__x0004__x0004__x0004__x0004__x0004__x0004__x0004__x0003__x0004__x0004__x0004_H26_x0017__x0004__x0004__x0004_=@RiskNormal(5000,_x0004__x0005_2000)_x001C__x0004__x0004__x0004_Capital Expenses_x0001_B26_x0001_H2_x0001_2029_x0001__x0004__x0004__x0004__x0004__x0004__x0004__x0004_·_x0004__x0004__x0004__x0002__x0004__x0004__x0004__x0017__x0004__x0004__x0004__x0017__x0004__x0004__x0004_Capital Expenses / 2029_x0001__x0004__x0004__x0004__x0004__x0004__x0004__x0004__x0004__x0004__x0004__x0004__x0004__x0004__x0004__x0004__x0004__x0004__x0004__x0004__x0003__x0004__x0004__x0004_I26_x0017__x0004__x0004__x0004_=@RiskNormal(5000,2000)_x001C__x0004__x0004__x0004_Capital Expenses_x0001_B26_x0001_I2_x0001_2030_x0001__x0004__x0004__x0004__x0004__x0004__x0004__x0004_¸_x0004__x0004__x0004__x0002__x0004__x0004__x0004__x0017__x0004__x0004__x0004__x0017__x0004__x0004__x0004_Capital Expenses / 2030_x0001__x0004__x0004__x0004__x0004__x0004__x0004__x0004__x0004__x0004__x0004__x0004__x0004__x0004__x0004__x0004__x0004__x0004__x0004__x0004__x0003__x0004__x0004__x0004_J26_x0017__x0004__x0004__x0004_=@Ri</t>
  </si>
  <si>
    <t>2f958a09d0ebfda7ffdb6f3066c6f95b_x0004__x0005_skNormal(5000,2000)_x001C__x0004__x0004__x0004_Capital Expenses_x0001_B26_x0001_J2_x0001_2031_x0001__x0004__x0004__x0004__x0004__x0004__x0004__x0004_¹_x0004__x0004__x0004__x0002__x0004__x0004__x0004__x0017__x0004__x0004__x0004__x0017__x0004__x0004__x0004_Capital Expenses / 2031_x0001__x0004__x0004__x0004__x0004__x0004__x0004__x0004__x0004__x0004__x0004__x0004__x0004__x0004__x0004__x0004__x0004__x0004__x0004__x0004__x0003__x0004__x0004__x0004_K26_x0017__x0004__x0004__x0004_=@RiskNormal(5000,2000)_x001C__x0004__x0004__x0004_Capital Expenses_x0001_B26_x0001_K2_x0001_2032_x0001__x0004__x0004__x0004__x0004__x0004__x0004__x0004_º_x0004__x0004__x0004__x0002__x0004__x0004__x0004__x0017__x0004__x0004__x0004__x0017__x0004__x0004__x0004_Capital Expenses / 2032_x0001__x0004__x0004__x0004__x0004__x0004__x0004__x0004__x0004__x0004__x0004__x0004__x0004__x0004__x0004__x0004__x0004__x0004__x0004__x0004__x0003__x0004__x0005__x0004__x0004__x0004_L26_x0017__x0004__x0004__x0004_=@RiskNormal(5000,2000)_x001C__x0004__x0004__x0004_Capital Expenses_x0001_B26_x0001_L2_x0001_2033_x0001__x0004__x0004__x0004__x0004__x0004__x0004__x0004_»_x0004__x0004__x0004__x0002__x0004__x0004__x0004__x0017__x0004__x0004__x0004__x0017__x0004__x0004__x0004_Capital Expenses / 2033_x0001__x0004__x0004__x0004__x0004__x0004__x0004__x0004__x0004__x0004__x0004__x0004__x0004__x0004__x0004__x0004__x0004__x0004__x0004__x0004_	_x0004__x0004__x0004_Project 7&amp;_x0004__x0004__x0004__x0003__x0004__x0004__x0004_F15#_x0004__x0004__x0004_=@RiskDiscrete({3,1,0,2},{1,1,1,1})!_x0004__x0004__x0004_Number of Competitors_x0001_B15_x0001_F2_x0001_2027_x0001__x0004__x0004__x0004__x0004__x0004__x0004__x0004_¼_x0004__x0004__x0004__x0002__x0004__x0004__x0004_#_x0004__x0004__x0004__x0002__x0004__x001C__x0002__x0002__x0002_Number of Competitors / 2027_x0001__x0002__x0002__x0002__x0002__x0002__x0002__x0002__x0002__x0002__x0002__x0002__x0002__x0002__x0002__x0002__x0002__x0002__x0002__x0002__x0003__x0002__x0002__x0002_G15+_x0002__x0002__x0002_=MAX(F15+@RiskDiscrete({-1,0,1},{1,1,1}),0)!_x0002__x0002__x0002_Number of Competitors_x0001_B15_x0001_G2_x0001_2028_x0001__x0002__x0002__x0002__x0002__x0002__x0002__x0002_½_x0002__x0002__x0002__x0004__x0002__x0002__x0002_(_x0002__x0002__x0002__x001C__x0002__x0002__x0002_Number of Competitors / 2028_x0001__x0002__x0002__x0002__x0002__x0002__x0002__x0002__x0002__x0002__x0002__x0002__x0002__x0002__x0002__x0002__x0002__x0002__x0002__x0002__x0003__x0002__x0002__x0002_H15+_x0002__x0002__x0002_=MAX(G15+@RiskDiscrete({-1_x0002__x0004_,0,1},{1,1,1}),0)!_x0002__x0002__x0002_Number of Competitors_x0001_B15_x0001_H2_x0001_2029_x0001__x0002__x0002__x0002__x0002__x0002__x0002__x0002_¾_x0002__x0002__x0002__x0004__x0002__x0002__x0002_(_x0002__x0002__x0002__x001C__x0002__x0002__x0002_Number of Competitors / 2029_x0001__x0002__x0002__x0002__x0002__x0002__x0002__x0002__x0002__x0002__x0002__x0002__x0002__x0002__x0002__x0002__x0002__x0002__x0002__x0002__x0003__x0002__x0002__x0002_I15+_x0002__x0002__x0002_=MAX(H15+@RiskDiscrete({-1,0,1},{1,1,1}),0)!_x0002__x0002__x0002_Number of Competitors_x0001_B15_x0001_I2_x0001_2030_x0001__x0002__x0002__x0002__x0002__x0002__x0002__x0002_¿_x0002__x0002__x0002__x0004__x0002__x0002__x0002_(_x0002__x0002__x0002__x001C__x0002__x0002__x0002_Number of C_x0002__x0004_ompetitors / 2030_x0001__x0002__x0002__x0002__x0002__x0002__x0002__x0002__x0002__x0002__x0002__x0002__x0002__x0002__x0002__x0002__x0002__x0002__x0002__x0002__x0003__x0002__x0002__x0002_J15+_x0002__x0002__x0002_=MAX(I15+@RiskDiscrete({-1,0,1},{1,1,1}),0)!_x0002__x0002__x0002_Number of Competitors_x0001_B15_x0001_J2_x0001_2031_x0001__x0002__x0002__x0002__x0002__x0002__x0002__x0002_À_x0002__x0002__x0002__x0004__x0002__x0002__x0002_(_x0002__x0002__x0002__x001C__x0002__x0002__x0002_Number of Competitors / 2031_x0001__x0002__x0002__x0002__x0002__x0002__x0002__x0002__x0002__x0002__x0002__x0002__x0002__x0002__x0002__x0002__x0002__x0002__x0002__x0002__x0003__x0002__x0002__x0002_K15+_x0002__x0002__x0002_=MAX(J15+@RiskDiscrete({-1,0,1},{1,1,1}),_x0002__x0004_0)!_x0002__x0002__x0002_Number of Competitors_x0001_B15_x0001_K2_x0001_2032_x0001__x0002__x0002__x0002__x0002__x0002__x0002__x0002_Á_x0002__x0002__x0002__x0004__x0002__x0002__x0002_(_x0002__x0002__x0002__x001C__x0002__x0002__x0002_Number of Competitors / 2032_x0001__x0002__x0002__x0002__x0002__x0002__x0002__x0002__x0002__x0002__x0002__x0002__x0002__x0002__x0002__x0002__x0002__x0002__x0002__x0002__x0003__x0002__x0002__x0002_L15+_x0002__x0002__x0002_=MAX(K15+@RiskDiscrete({-1,0,1},{1,1,1}),0)!_x0002__x0002__x0002_Number of Competitors_x0001_B15_x0001_L2_x0001_2033_x0001__x0002__x0002__x0002__x0002__x0002__x0002__x0002_Â_x0002__x0002__x0002__x0004__x0002__x0002__x0002_(_x0002__x0002__x0002__x001C__x0002__x0002__x0002_Number of Competitors / 20_x0004__x0005_33_x0001__x0004__x0004__x0004__x0004__x0004__x0004__x0004__x0004__x0004__x0004__x0004__x0004__x0004__x0004__x0004__x0004__x0004__x0004__x0004__x0003__x0004__x0004__x0004_F16_x0013__x0004__x0004__x0004_=@RiskNormal(E16,2)_x0015__x0004__x0004__x0004_Unit Cost_x0001_B16_x0001_F2_x0001_2027_x0001__x0004__x0004__x0004__x0004__x0004__x0004__x0004_Ã_x0004__x0004__x0004__x0002__x0004__x0004__x0004__x0013__x0004__x0004__x0004__x0010__x0004__x0004__x0004_Unit Cost / 2027_x0001__x0004__x0004__x0004__x0004__x0004__x0004__x0004__x0004__x0004__x0004__x0004__x0004__x0004__x0004__x0004__x0004__x0004__x0004__x0004__x0003__x0004__x0004__x0004_G16_x0013__x0004__x0004__x0004_=@RiskNormal(F16,2)_x0015__x0004__x0004__x0004_Unit Cost_x0001_B16_x0001_G2_x0001_2028_x0001__x0004__x0004__x0004__x0004__x0004__x0004__x0004_Ä_x0004__x0004__x0004__x0002__x0004__x0004__x0004__x0013__x0004__x0004__x0004__x0010__x0004__x0004__x0004_Unit Cost / 2028_x0001__x0004__x0004__x0004__x0004__x0004__x0004__x0004__x0004__x0004__x0004__x0004__x0004__x0004__x0004__x0004__x0004__x0004__x0004__x0004__x0004__x0005__x0003__x0004__x0004__x0004_H16_x0013__x0004__x0004__x0004_=@RiskNormal(G16,2)_x0015__x0004__x0004__x0004_Unit Cost_x0001_B16_x0001_H2_x0001_2029_x0001__x0004__x0004__x0004__x0004__x0004__x0004__x0004_Å_x0004__x0004__x0004__x0002__x0004__x0004__x0004__x0013__x0004__x0004__x0004__x0010__x0004__x0004__x0004_Unit Cost / 2029_x0001__x0004__x0004__x0004__x0004__x0004__x0004__x0004__x0004__x0004__x0004__x0004__x0004__x0004__x0004__x0004__x0004__x0004__x0004__x0004__x0003__x0004__x0004__x0004_I16_x0013__x0004__x0004__x0004_=@RiskNormal(H16,2)_x0015__x0004__x0004__x0004_Unit Cost_x0001_B16_x0001_I2_x0001_2030_x0001__x0004__x0004__x0004__x0004__x0004__x0004__x0004_Æ_x0004__x0004__x0004__x0002__x0004__x0004__x0004__x0013__x0004__x0004__x0004__x0010__x0004__x0004__x0004_Unit Cost / 2030_x0001__x0004__x0004__x0004__x0004__x0004__x0004__x0004__x0004__x0004__x0004__x0004__x0004__x0004__x0004__x0004__x0004__x0004__x0004__x0004__x0003__x0004__x0004__x0004_J16_x0013__x0004__x0004__x0004_=@RiskNorma_x0002__x0003_l(I16,2)_x0015__x0002__x0002__x0002_Unit Cost_x0001_B16_x0001_J2_x0001_203ýÿÿÿ_x0010__x0002__x0002__x0010__x0002__x0002__x0010__x0002__x0002__x0010__x0002__x0002__x0010__x0002__x0002__x0010__x0002__x0002__x0010__x0002__x0002__x0010__x0002__x0002__x0010__x0002__x0002__x0010__x0002__x0002__x0010__x0002__x0002__x0010__x0002__x0002__x0010__x0002__x0002__x0010__x0002__x0002__x0010__x0002__x0002__x0010__x0002__x0002__x0010__x0002__x0002__x0010__x0002__x0002__x0010__x0002__x0002__x0010__x0002__x0002__x0010__x0002__x0002__x0010__x0002__x0002__x0010__x0002__x0002__x0010__x0002__x0002__x0010__x0002__x0002__x0010__x0002__x0002__x0010__x0002__x0002__x0010__x0002__x0002__x0010__x0002__x0002__x0010__x0002__x0002_ _x0010__x0002__x0002_¡_x0010__x0002__x0002_¢_x0010__x0002__x0002_£_x0010__x0002__x0002_¤_x0010__x0002__x0002_¥_x0010__x0002__x0002_¦_x0010__x0002__x0002_§_x0010__x0002__x0002_¨_x0010__x0002__x0002_©_x0010__x0002__x0002_ª_x0010__x0002__x0002_«_x0010__x0002__x0002_¬_x0010__x0002__x0002_­_x0010__x0002__x0002_®_x0010__x0002__x0002_¯_x0010__x0002__x0002_°_x0010__x0002__x0002_±_x0010__x0002__x0002_²_x0010__x0002__x0002_³_x0010__x0002__x0002_´_x0010__x0002__x0002_µ_x0010__x0002__x0002_¶_x0010__x0002__x0002_·_x0010__x0002__x0002__x0001__x0002_¸_x0010__x0001__x0001_¹_x0010__x0001__x0001_º_x0010__x0001__x0001_»_x0010__x0001__x0001_¼_x0010__x0001__x0001_½_x0010__x0001__x0001_¾_x0010__x0001__x0001_¿_x0010__x0001__x0001_À_x0010__x0001__x0001_Á_x0010__x0001__x0001_Â_x0010__x0001__x0001_Ã_x0010__x0001__x0001_Ä_x0010__x0001__x0001_Å_x0010__x0001__x0001_Æ_x0010__x0001__x0001_Ç_x0010__x0001__x0001_È_x0010__x0001__x0001_É_x0010__x0001__x0001_Ê_x0010__x0001__x0001_Ë_x0010__x0001__x0001_Ì_x0010__x0001__x0001_Í_x0010__x0001__x0001_Î_x0010__x0001__x0001_Ï_x0010__x0001__x0001_Ð_x0010__x0001__x0001_Ñ_x0010__x0001__x0001_Ò_x0010__x0001__x0001_Ó_x0010__x0001__x0001_Ô_x0010__x0001__x0001_Õ_x0010__x0001__x0001_Ö_x0010__x0001__x0001_×_x0010__x0001__x0001_Ø_x0010__x0001__x0001_Ù_x0010__x0001__x0001_Ú_x0010__x0001__x0001_Û_x0010__x0001__x0001_Ü_x0010__x0001__x0001_Ý_x0010__x0001__x0001_Þ_x0010__x0001__x0001_ß_x0010__x0001__x0001_à_x0010__x0001__x0001_á_x0010__x0001__x0001_â_x0010__x0001__x0001_ã_x0010__x0001__x0001_ä_x0010__x0001__x0001_å_x0010__x0001__x0001_æ_x0010__x0001__x0001_ç_x0010__x0001__x0001_è_x0010__x0001__x0001_é_x0010__x0001__x0001_ê_x0010__x0001__x0001_ë_x0010__x0001__x0001_ì_x0010__x0001__x0001_í_x0010__x0001__x0001_î_x0010__x0001__x0001_ï_x0010__x0001__x0001_ð_x0010__x0001__x0001_ñ_x0010__x0001__x0001_ò_x0010__x0001__x0001_ó_x0010__x0001__x0001_ô_x0010__x0001__x0001_õ_x0010__x0001__x0001_ö_x0010__x0001__x0001__x0004__x0005_÷_x0010__x0004__x0004_ø_x0010__x0004__x0004_ù_x0010__x0004__x0004_ú_x0010__x0004__x0004_û_x0010__x0004__x0004_ü_x0010__x0004__x0004_ý_x0010__x0004__x0004_þ_x0010__x0004__x0004_ÿ_x0010__x0004__x0004__x0001__x0011__x0004__x0004_1_x0001__x0004__x0004__x0004__x0004__x0004__x0004__x0004_Ç_x0004__x0004__x0004__x0002__x0004__x0004__x0004__x0013__x0004__x0004__x0004__x0010__x0004__x0004__x0004_Unit Cost / 2031_x0001__x0004__x0004__x0004__x0004__x0004__x0004__x0004__x0004__x0004__x0004__x0004__x0004__x0004__x0004__x0004__x0004__x0004__x0004__x0004__x0003__x0004__x0004__x0004_K16_x0013__x0004__x0004__x0004_=@RiskNormal(J16,2)_x0015__x0004__x0004__x0004_Unit Cost_x0001_B16_x0001_K2_x0001_2032_x0001__x0004__x0004__x0004__x0004__x0004__x0004__x0004_È_x0004__x0004__x0004__x0002__x0004__x0004__x0004__x0013__x0004__x0004__x0004__x0010__x0004__x0004__x0004_Unit Cost / 2032_x0001__x0004__x0004__x0004__x0004__x0004__x0004__x0004__x0004__x0004__x0004__x0004__x0004__x0004__x0004__x0004__x0004__x0004__x0004__x0004__x0003__x0004__x0004__x0004_L16_x0013__x0004__x0004__x0004_=@RiskNormal(K16,2)_x0015__x0004__x0004__x0004_Un_x0004__x0005_it Cost_x0001_B16_x0001_L2_x0001_2033_x0001__x0004__x0004__x0004__x0004__x0004__x0004__x0004_É_x0004__x0004__x0004__x0002__x0004__x0004__x0004__x0013__x0004__x0004__x0004__x0010__x0004__x0004__x0004_Unit Cost / 2033_x0001__x0004__x0004__x0004__x0004__x0004__x0004__x0004__x0004__x0004__x0004__x0004__x0004__x0004__x0004__x0004__x0004__x0004__x0004__x0004__x0003__x0004__x0004__x0004_E22_x001F__x0004__x0004__x0004_=@RiskNormal(9000,1000)/(E15+1)_x0018__x0004__x0004__x0004_Sales Volume_x0001_B22_x0001_E2_x0001_2026_x0001__x0004__x0004__x0004__x0004__x0004__x0004__x0004_Ê_x0004__x0004__x0004__x0002__x0004__x0004__x0004__x0017__x0004__x0004__x0004__x0013__x0004__x0004__x0004_Sales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(2000,1000)/(F15+_x0004__x0005_1)_x0018__x0004__x0004__x0004_Sales Volume_x0001_B22_x0001_F2_x0001_2027_x0001__x0004__x0004__x0004__x0004__x0004__x0004__x0004_Ë_x0004__x0004__x0004__x0002__x0004__x0004__x0004__x0017__x0004__x0004__x0004__x0013__x0004__x0004__x0004_Sales Volume / 2027_x0001__x0004__x0004__x0004__x0004__x0004__x0004__x0004__x0004__x0004__x0004__x0004__x0004__x0004__x0004__x0004__x0004__x0004__x0004__x0004__x0003__x0004__x0004__x0004_G22 _x0004__x0004__x0004_=@RiskNormal(18000,2000)/(G15+1)_x0018__x0004__x0004__x0004_Sales Volume_x0001_B22_x0001_G2_x0001_2028_x0001__x0004__x0004__x0004__x0004__x0004__x0004__x0004_Ì_x0004__x0004__x0004__x0002__x0004__x0004__x0004__x0018__x0004__x0004__x0004__x0013__x0004__x0004__x0004_Sales Volume / 2028_x0001__x0004__x0004__x0004__x0004__x0004__x0004__x0004__x0004__x0004__x0004__x0004__x0004__x0004__x0004__x0004__x0004__x0004__x0004__x0004__x0003__x0004__x0004__x0004_H22 _x0004__x0004__x0004_=@RiskNormal(1_x0004__x0005_8000,2000)/(H15+1)_x0018__x0004__x0004__x0004_Sales Volume_x0001_B22_x0001_H2_x0001_2029_x0001__x0004__x0004__x0004__x0004__x0004__x0004__x0004_Í_x0004__x0004__x0004__x0002__x0004__x0004__x0004__x0018__x0004__x0004__x0004__x0013__x0004__x0004__x0004_Sales Volume / 2029_x0001__x0004__x0004__x0004__x0004__x0004__x0004__x0004__x0004__x0004__x0004__x0004__x0004__x0004__x0004__x0004__x0004__x0004__x0004__x0004__x0003__x0004__x0004__x0004_I22 _x0004__x0004__x0004_=@RiskNormal(18000,2000)/(I15+1)_x0018__x0004__x0004__x0004_Sales Volume_x0001_B22_x0001_I2_x0001_2030_x0001__x0004__x0004__x0004__x0004__x0004__x0004__x0004_Î_x0004__x0004__x0004__x0002__x0004__x0004__x0004__x0018__x0004__x0004__x0004__x0013__x0004__x0004__x0004_Sales Volume / 2030_x0001__x0004__x0004__x0004__x0004__x0004__x0004__x0004__x0004__x0004__x0004__x0004__x0004__x0004__x0004__x0004__x0004__x0004__x0004__x0004__x0003__x0004__x0004__x0004_J22 _x0004__x0004__x0005__x0004__x0004_=@RiskNormal(18000,2000)/(J15+1)_x0018__x0004__x0004__x0004_Sales Volume_x0001_B22_x0001_J2_x0001_2031_x0001__x0004__x0004__x0004__x0004__x0004__x0004__x0004_Ï_x0004__x0004__x0004__x0002__x0004__x0004__x0004__x0018__x0004__x0004__x0004__x0013__x0004__x0004__x0004_Sales Volume / 2031_x0001__x0004__x0004__x0004__x0004__x0004__x0004__x0004__x0004__x0004__x0004__x0004__x0004__x0004__x0004__x0004__x0004__x0004__x0004__x0004__x0003__x0004__x0004__x0004_K22 _x0004__x0004__x0004_=@RiskNormal(18000,2000)/(K15+1)_x0018__x0004__x0004__x0004_Sales Volume_x0001_B22_x0001_K2_x0001_2032_x0001__x0004__x0004__x0004__x0004__x0004__x0004__x0004_Ð_x0004__x0004__x0004__x0002__x0004__x0004__x0004__x0018__x0004__x0004__x0004__x0013__x0004__x0004__x0004_Sales Volume / 2032_x0001__x0004__x0004__x0004__x0004__x0004__x0004__x0004__x0004__x0004__x0004__x0004__x0004__x0004__x0005__x0004__x0004__x0004__x0004__x0004__x0004__x0004__x0003__x0004__x0004__x0004_L22 _x0004__x0004__x0004_=@RiskNormal(18000,2000)/(L15+1)_x0018__x0004__x0004__x0004_Sales Volume_x0001_B22_x0001_L2_x0001_2033_x0001__x0004__x0004__x0004__x0004__x0004__x0004__x0004_Ñ_x0004__x0004__x0004__x0002__x0004__x0004__x0004__x0018__x0004__x0004__x0004__x0013__x0004__x0004__x0004_Sales Volume / 2033_x0001__x0004__x0004__x0004__x0004__x0004__x0004__x0004__x0004__x0004__x0004__x0004__x0004__x0004__x0004__x0004__x0004__x0004__x0004__x0004__x0003__x0004__x0004__x0004_C258_x0004__x0004__x0004_=@RiskLognorm(10000,1000,RiskCorrmat(NewMatrix1,1,2009))_x001F__x0004__x0004__x0004_Product Development_x0001_B25_x0001_C2_x0001_2024_x0001__x0004__x0004__x0004__x0004__x0004__x0004__x0004_Ò_x0005__x0006__x0005__x0005__x0005__x0002__x0005__x0005__x0005_8_x0005__x0005__x0005__x001A__x0005__x0005__x0005_Product Development / 2024_x0001__x0005__x0005__x0005__x0006__x0005__x0005__x0005_NewMatrix1_x0004__x0005__x0005__x0005_2009_x0001__x0005__x0005__x0005_1_x0005__x0005__x0005__x0005__x0003__x0005__x0005__x0005_D257_x0005__x0005__x0005_=@RiskNormal(10000,1000,RiskCorrmat(NewMatrix1,1,2010))_x001F__x0005__x0005__x0005_Product Development_x0001_B25_x0001_D2_x0001_2025_x0001__x0005__x0005__x0005__x0005__x0005__x0005__x0005_Ó_x0005__x0005__x0005__x0002__x0005__x0005__x0005_7_x0005__x0005__x0005__x001A__x0005__x0005__x0005_Product Development / 2025_x0001__x0005__x0005__x0005__x0006__x0005__x0005__x0005_NewMatrix1_x0004__x0005__x0005__x0005_201_x0005__x0006_0_x0001__x0005__x0005__x0005_1_x0005__x0005__x0005__x0005__x0003__x0005__x0005__x0005_E257_x0005__x0005__x0005_=@RiskNormal(10000,1000,RiskCorrmat(NewMatrix1,1,2011))_x001F__x0005__x0005__x0005_Product Development_x0001_B25_x0001_E2_x0001_2026_x0001__x0005__x0005__x0005__x0005__x0005__x0005__x0005_Ô_x0005__x0005__x0005__x0002__x0005__x0005__x0005_7_x0005__x0005__x0005__x001A__x0005__x0005__x0005_Product Development / 2026_x0001__x0005__x0005__x0005__x0006__x0005__x0005__x0005_NewMatrix1_x0004__x0005__x0005__x0005_2011_x0001__x0005__x0005__x0005_1_x0005__x0005__x0005__x0005__x0003__x0005__x0005__x0005_F257_x0005__x0005__x0005_=@RiskNormal(10000,1000,RiskCorrmat(NewMatrix_x0005__x0006_1,1,2012))_x001F__x0005__x0005__x0005_Product Development_x0001_B25_x0001_F2_x0001_2027_x0001__x0005__x0005__x0005__x0005__x0005__x0005__x0005_Õ_x0005__x0005__x0005__x0002__x0005__x0005__x0005_7_x0005__x0005__x0005__x001A__x0005__x0005__x0005_Product Development / 2027_x0001__x0005__x0005__x0005__x0006__x0005__x0005__x0005_NewMatrix1_x0004__x0005__x0005__x0005_2012_x0001__x0005__x0005__x0005_1_x0005__x0005__x0005__x0005__x0003__x0005__x0005__x0005_C267_x0005__x0005__x0005_=@RiskNormal(15000,2000,RiskCorrmat(NewMatrix1,2,2009))_x001C__x0005__x0005__x0005_Capital Expenses_x0001_B26_x0001_C2_x0001_2024_x0001__x0005__x0005__x0005__x0005__x0005__x0005__x0005_Ö_x0005__x0005__x0005__x0002__x0005__x0005__x0005_7_x0005__x0005__x0005__x0017__x0005__x0005__x0005__x0005__x0006_Capital Expenses / 2024_x0001__x0005__x0005__x0005__x0006__x0005__x0005__x0005_NewMatrix1_x0004__x0005__x0005__x0005_2009_x0001__x0005__x0005__x0005_2_x0005__x0005__x0005__x0005__x0003__x0005__x0005__x0005_D267_x0005__x0005__x0005_=@RiskNormal(10000,2000,RiskCorrmat(NewMatrix1,2,2010))_x001C__x0005__x0005__x0005_Capital Expenses_x0001_B26_x0001_D2_x0001_2025_x0001__x0005__x0005__x0005__x0005__x0005__x0005__x0005_×_x0005__x0005__x0005__x0002__x0005__x0005__x0005_7_x0005__x0005__x0005__x0017__x0005__x0005__x0005_Capital Expenses / 2025_x0001__x0005__x0005__x0005__x0006__x0005__x0005__x0005_NewMatrix1_x0004__x0005__x0005__x0005_2010_x0001__x0005__x0005__x0005_2_x0005__x0005__x0005__x0005__x0003__x0005__x0005__x0005_E267_x0005__x0005__x0005_=@R_x0005__x0006_iskNormal(25000,5000,RiskCorrmat(NewMatrix1,2,2011))_x001C__x0005__x0005__x0005_Capital Expenses_x0001_B26_x0001_E2_x0001_2026_x0001__x0005__x0005__x0005__x0005__x0005__x0005__x0005_Ø_x0005__x0005__x0005__x0002__x0005__x0005__x0005_7_x0005__x0005__x0005__x0017__x0005__x0005__x0005_Capital Expenses / 2026_x0001__x0005__x0005__x0005__x0006__x0005__x0005__x0005_NewMatrix1_x0004__x0005__x0005__x0005_2011_x0001__x0005__x0005__x0005_2_x0005__x0005__x0005__x0005__x0003__x0005__x0005__x0005_F267_x0005__x0005__x0005_=@RiskNormal(10000,1000,RiskCorrmat(NewMatrix1,2,2012))_x001C__x0005__x0005__x0005_Capital Expenses_x0005__x0006__x0001_B26_x0001_F2_x0001_2027_x0001__x0005__x0005__x0005__x0005__x0005__x0005__x0005_Ù_x0005__x0005__x0005__x0002__x0005__x0005__x0005_7_x0005__x0005__x0005__x0017__x0005__x0005__x0005_Capital Expenses / 2027_x0001__x0005__x0005__x0005__x0006__x0005__x0005__x0005_NewMatrix1_x0004__x0005__x0005__x0005_2012_x0001__x0005__x0005__x0005_2_x0005__x0005__x0005__x0005__x0003__x0005__x0005__x0005_E27_x001D__x0005__x0005__x0005_=D27*(@RiskNormal(1.05,0.02))_x0014__x0005__x0005__x0005_Overhead_x0001_B27_x0001_E2_x0001_2026_x0001__x0005__x0005__x0005__x0005__x0005__x0005__x0005_Ú_x0005__x0005__x0005__x0007__x0005__x0005__x0005__x001C__x0005__x0005__x0005__x000F__x0005__x0005__x0005_Overhead / 2026_x0001__x0005__x0005__x0005__x0005__x0005__x0005__x0005__x0005__x0005__x0005__x0005__x0005__x0005__x0005__x0005__x0005__x0005__x0005__x0005__x0003__x0005__x0005__x0005_F27_x001D__x0005__x0005__x0005_=E27*(@RiskNormal(1.05,0_x0002__x0004_.02))_x0014__x0002__x0002__x0002_Overhead_x0001_B27_x0001_F2_x0001_2027_x0001__x0002__x0002__x0002__x0002__x0002__x0002__x0002_Û_x0002__x0002__x0002__x0007__x0002__x0002__x0002__x001C__x0002__x0002__x0002__x000F__x0002__x0002__x0002_Overhead / 2027_x0001__x0002__x0002__x0002__x0002__x0002__x0002__x0002__x0002__x0002__x0002__x0002__x0002__x0002__x0002__x0002__x0002__x0002__x0002__x0002__x0003__x0002__x0002__x0002_G27_x001D__x0002__x0002__x0002_=F27*(@RiskNormal(1.05,0.02))_x0014__x0002__x0002__x0002_Overhead_x0001_B27_x0001_G2_x0001_2028_x0001__x0002__x0002__x0002__x0002__x0002__x0002__x0002_Ü_x0002__x0002__x0002__x0007__x0002__x0002__x0002__x001C__x0002__x0002__x0002__x000F__x0002__x0002__x0002_Overhead / 2028_x0001__x0002__x0002__x0002__x0002__x0002__x0002__x0002__x0002__x0002__x0002__x0002__x0002__x0002__x0002__x0002__x0002__x0002__x0002__x0002__x0003__x0002__x0002__x0002_H27_x001D__x0002__x0002__x0002_=G27*(@RiskNormal(1.05,0.02))_x0014__x0002__x0004__x0002__x0002__x0002_Overhead_x0001_B27_x0001_H2_x0001_2029_x0001__x0002__x0002__x0002__x0002__x0002__x0002__x0002_Ý_x0002__x0002__x0002__x0007__x0002__x0002__x0002__x001C__x0002__x0002__x0002__x000F__x0002__x0002__x0002_Overhead / 2029_x0001__x0002__x0002__x0002__x0002__x0002__x0002__x0002__x0002__x0002__x0002__x0002__x0002__x0002__x0002__x0002__x0002__x0002__x0002__x0002__x0003__x0002__x0002__x0002_I27_x001D__x0002__x0002__x0002_=H27*(@RiskNormal(1.05,0.02))_x0014__x0002__x0002__x0002_Overhead_x0001_B27_x0001_I2_x0001_2030_x0001__x0002__x0002__x0002__x0002__x0002__x0002__x0002_Þ_x0002__x0002__x0002__x0007__x0002__x0002__x0002__x001C__x0002__x0002__x0002__x000F__x0002__x0002__x0002_Overhead / 2030_x0001__x0002__x0002__x0002__x0002__x0002__x0002__x0002__x0002__x0002__x0002__x0002__x0002__x0002__x0002__x0002__x0002__x0002__x0002__x0002__x0003__x0002__x0002__x0002_J27_x001D__x0002__x0002__x0002_=I27*(@RiskNormal(1.05,0.02))_x0014__x0002__x0002__x0002_Ove_x0002__x0004_rhead_x0001_B27_x0001_J2_x0001_2031_x0001__x0002__x0002__x0002__x0002__x0002__x0002__x0002_ß_x0002__x0002__x0002__x0007__x0002__x0002__x0002__x001C__x0002__x0002__x0002__x000F__x0002__x0002__x0002_Overhead / 2031_x0001__x0002__x0002__x0002__x0002__x0002__x0002__x0002__x0002__x0002__x0002__x0002__x0002__x0002__x0002__x0002__x0002__x0002__x0002__x0002__x0003__x0002__x0002__x0002_K27_x001D__x0002__x0002__x0002_=J27*(@RiskNormal(1.05,0.02))_x0014__x0002__x0002__x0002_Overhead_x0001_B27_x0001_K2_x0001_2032_x0001__x0002__x0002__x0002__x0002__x0002__x0002__x0002_à_x0002__x0002__x0002__x0007__x0002__x0002__x0002__x001C__x0002__x0002__x0002__x000F__x0002__x0002__x0002_Overhead / 2032_x0001__x0002__x0002__x0002__x0002__x0002__x0002__x0002__x0002__x0002__x0002__x0002__x0002__x0002__x0002__x0002__x0002__x0002__x0002__x0002__x0003__x0002__x0002__x0002_L27_x001D__x0002__x0002__x0002_=K27*(@RiskNormal(1.05,0.02))_x0014__x0002__x0002__x0002_Overhead_x0001__x0004__x0005_B27_x0001_L2_x0001_2033_x0001__x0004__x0004__x0004__x0004__x0004__x0004__x0004_á_x0004__x0004__x0004__x0007__x0004__x0004__x0004__x001C__x0004__x0004__x0004__x000F__x0004__x0004__x0004_Overhead / 2033_x0001__x0004__x0004__x0004__x0004__x0004__x0004__x0004__x0004__x0004__x0004__x0004__x0004__x0004__x0004__x0004__x0004__x0004__x0004__x0004_	_x0004__x0004__x0004_Project 8_x0011__x0004__x0004__x0004__x0003__x0004__x0004__x0004_F15_x001F__x0004__x0004__x0004_=@RiskDiscrete({1,0,2},{1,1,1})!_x0004__x0004__x0004_Number of Competitors_x0001_B15_x0001_F2_x0001_2027_x0001__x0004__x0004__x0004__x0004__x0004__x0004__x0004_â_x0004__x0004__x0004__x0002__x0004__x0004__x0004__x001F__x0004__x0004__x0004__x001C__x0004__x0004__x0004_Number of Competitors / 2027_x0001__x0004__x0004__x0004__x0004__x0004__x0004__x0004__x0004__x0004__x0004__x0004__x0004__x0004__x0004__x0004__x0004__x0004__x0004__x0004__x0003__x0004__x0004__x0004_G15/_x0004__x0004__x0004_=MA_x0002__x0004_X(F15+@RiskDiscrete({-1,0,1,2},{1,1,1,1}),0)!_x0002__x0002__x0002_Number of Competitors_x0001_B15_x0001_G2_x0001_2028_x0001__x0002__x0002__x0002__x0002__x0002__x0002__x0002_ã_x0002__x0002__x0002__x0004__x0002__x0002__x0002_,_x0002__x0002__x0002__x001C__x0002__x0002__x0002_Number of Competitors / 2028_x0001__x0002__x0002__x0002__x0002__x0002__x0002__x0002__x0002__x0002__x0002__x0002__x0002__x0002__x0002__x0002__x0002__x0002__x0002__x0002__x0003__x0002__x0002__x0002_H15/_x0002__x0002__x0002_=MAX(G15+@RiskDiscrete({-1,0,1,2},{1,1,1,1}),0)!_x0002__x0002__x0002_Number of Competitors_x0001_B15_x0001_H2_x0001_2029_x0001__x0002__x0002__x0002__x0002__x0004__x0002__x0002__x0002__x0002_ä_x0002__x0002__x0002__x0004__x0002__x0002__x0002_,_x0002__x0002__x0002__x001C__x0002__x0002__x0002_Number of Competitors / 2029_x0001__x0002__x0002__x0002__x0002__x0002__x0002__x0002__x0002__x0002__x0002__x0002__x0002__x0002__x0002__x0002__x0002__x0002__x0002__x0002__x0003__x0002__x0002__x0002_I15/_x0002__x0002__x0002_=MAX(H15+@RiskDiscrete({-1,0,1,2},{1,1,1,1}),0)!_x0002__x0002__x0002_Number of Competitors_x0001_B15_x0001_I2_x0001_2030_x0001__x0002__x0002__x0002__x0002__x0002__x0002__x0002_å_x0002__x0002__x0002__x0004__x0002__x0002__x0002_,_x0002__x0002__x0002__x001C__x0002__x0002__x0002_Number of Competitors / 2030_x0001__x0002__x0002__x0002__x0002__x0002__x0002__x0002__x0002__x0002__x0002__x0002__x0002__x0002__x0002__x0002__x0002__x0002__x0002__x0002__x0003__x0002__x0002__x0002_E22_x001F__x0002__x0002__x0002_=@Risk_x0004__x0005_Normal(5000,1000)/(E15+1)_x0018__x0004__x0004__x0004_Sales Volume_x0001_B22_x0001_E2_x0001_2026_x0001__x0004__x0004__x0004__x0004__x0004__x0004__x0004_æ_x0004__x0004__x0004__x0002__x0004__x0004__x0004__x0017__x0004__x0004__x0004__x0013__x0004__x0004__x0004_Sales Volume / 2026_x0001__x0004__x0004__x0004__x0004__x0004__x0004__x0004__x0004__x0004__x0004__x0004__x0004__x0004__x0004__x0004__x0004__x0004__x0004__x0004__x0003__x0004__x0004__x0004_F22_x001F__x0004__x0004__x0004_=@RiskNormal(5000,1000)/(F15+1)_x0018__x0004__x0004__x0004_Sales Volume_x0001_B22_x0001_F2_x0001_2027_x0001__x0004__x0004__x0004__x0004__x0004__x0004__x0004_ç_x0004__x0004__x0004__x0002__x0004__x0004__x0004__x0017__x0004__x0004__x0004__x0013__x0004__x0004__x0004_Sales Volume / 2027_x0001__x0004__x0004__x0004__x0004__x0004__x0004__x0004__x0004__x0004__x0004__x0004__x0004__x0004__x0004__x0004__x0004__x0004__x0004__x0004__x0003__x0004__x0004__x0004__x0005__x0004_G22_x001F__x0004__x0004__x0004_=@RiskNormal(5000,1000)/(G15+1)_x0018__x0004__x0004__x0004_Sales Volume_x0001_B22_x0001_G2_x0001_2028_x0001__x0004__x0004__x0004__x0004__x0004__x0004__x0004_è_x0004__x0004__x0004__x0002__x0004__x0004__x0004__x0017__x0004__x0004__x0004__x0013__x0004__x0004__x0004_Sales Volume / 2028_x0001__x0004__x0004__x0004__x0004__x0004__x0004__x0004__x0004__x0004__x0004__x0004__x0004__x0004__x0004__x0004__x0004__x0004__x0004__x0004__x0003__x0004__x0004__x0004_H22_x001F__x0004__x0004__x0004_=@RiskNormal(5000,1000)/(H15+1)_x0018__x0004__x0004__x0004_Sales Volume_x0001_B22_x0001_H2_x0001_2029_x0001__x0004__x0004__x0004__x0004__x0004__x0004__x0004_é_x0004__x0004__x0004__x0002__x0004__x0004__x0004__x0017__x0004__x0004__x0004__x0013__x0004__x0004__x0004_Sales Volume / 2029_x0001__x0004__x0004__x0004__x0004__x0004__x0004__x0004__x0004__x0004__x0005__x0004__x0004__x0004__x0004__x0004__x0004__x0004__x0004__x0004__x0004__x0004__x0003__x0004__x0004__x0004_I22_x001F__x0004__x0004__x0004_=@RiskNormal(5000,1000)/(I15+1)_x0018__x0004__x0004__x0004_Sales Volume_x0001_B22_x0001_I2_x0001_2030_x0001__x0004__x0004__x0004__x0004__x0004__x0004__x0004_ê_x0004__x0004__x0004__x0002__x0004__x0004__x0004__x0017__x0004__x0004__x0004__x0013__x0004__x0004__x0004_Sales Volume / 2030_x0001__x0004__x0004__x0004__x0004__x0004__x0004__x0004__x0004__x0004__x0004__x0004__x0004__x0004__x0004__x0004__x0004__x0004__x0004__x0004__x0003__x0004__x0004__x0004_C25_x0018__x0004__x0004__x0004_=@RiskNormal(20000,5000)_x001F__x0004__x0004__x0004_Product Development_x0001_B25_x0001_C2_x0001_2024_x0001__x0004__x0004__x0004__x0004__x0004__x0004__x0004_ë_x0004__x0004__x0004__x0002__x0004__x0004__x0004__x0018__x0004__x0004__x0004__x001A__x0004__x0004__x0004_Product Develo_x0004__x0005_pment / 2024_x0001__x0004__x0004__x0004__x0004__x0004__x0004__x0004__x0004__x0004__x0004__x0004__x0004__x0004__x0004__x0004__x0004__x0004__x0004__x0004__x0003__x0004__x0004__x0004_D25_x0018__x0004__x0004__x0004_=@RiskNormal(20000,5000)_x001F__x0004__x0004__x0004_Product Development_x0001_B25_x0001_D2_x0001_2025_x0001__x0004__x0004__x0004__x0004__x0004__x0004__x0004_ì_x0004__x0004__x0004__x0002__x0004__x0004__x0004__x0018__x0004__x0004__x0004__x001A__x0004__x0004__x0004_Product Development / 2025_x0001__x0004__x0004__x0004__x0004__x0004__x0004__x0004__x0004__x0004__x0004__x0004__x0004__x0004__x0004__x0004__x0004__x0004__x0004__x0004__x0003__x0004__x0004__x0004_E25_x0018__x0004__x0004__x0004_=@RiskNormal(20000,5000)_x001F__x0004__x0004__x0004_Product Development_x0001_B25_x0001_E2_x0001_2026_x0001__x0004__x0004__x0004__x0004__x0004__x0004__x0004_í_x0004__x0004__x0005__x0004__x0004__x0002__x0004__x0004__x0004__x0018__x0004__x0004__x0004__x001A__x0004__x0004__x0004_Product Development / 2026_x0001__x0004__x0004__x0004__x0004__x0004__x0004__x0004__x0004__x0004__x0004__x0004__x0004__x0004__x0004__x0004__x0004__x0004__x0004__x0004__x0003__x0004__x0004__x0004_F25_x0018__x0004__x0004__x0004_=@RiskNormal(20000,5000)_x001F__x0004__x0004__x0004_Product Development_x0001_B25_x0001_F2_x0001_2027_x0001__x0004__x0004__x0004__x0004__x0004__x0004__x0004_î_x0004__x0004__x0004__x0002__x0004__x0004__x0004__x0018__x0004__x0004__x0004__x001A__x0004__x0004__x0004_Product Development / 2027_x0001__x0004__x0004__x0004__x0004__x0004__x0004__x0004__x0004__x0004__x0004__x0004__x0004__x0004__x0004__x0004__x0004__x0004__x0004__x0004__x0003__x0004__x0004__x0004_G25_x0018__x0004__x0004__x0004_=@RiskNormal(20000,5000)_x001F__x0004__x0004__x0004_Product Devel_x0004__x0005_opment_x0001_B25_x0001_G2_x0001_2028_x0001__x0004__x0004__x0004__x0004__x0004__x0004__x0004_ï_x0004__x0004__x0004__x0002__x0004__x0004__x0004__x0018__x0004__x0004__x0004__x001A__x0004__x0004__x0004_Product Development / 2028_x0001__x0004__x0004__x0004__x0004__x0004__x0004__x0004__x0004__x0004__x0004__x0004__x0004__x0004__x0004__x0004__x0004__x0004__x0004__x0004__x0003__x0004__x0004__x0004_H25_x0018__x0004__x0004__x0004_=@RiskNormal(20000,5000)_x001F__x0004__x0004__x0004_Product Development_x0001_B25_x0001_H2_x0001_2029_x0001__x0004__x0004__x0004__x0004__x0004__x0004__x0004_ð_x0004__x0004__x0004__x0002__x0004__x0004__x0004__x0018__x0004__x0004__x0004__x001A__x0004__x0004__x0004_Product Development / 2029_x0001__x0004__x0004__x0004__x0004__x0004__x0004__x0004__x0004__x0004__x0004__x0004__x0004__x0004__x0004__x0004__x0004__x0004__x0004__x0004__x0003__x0004__x0004__x0004_I25_x0018__x0004__x0004__x0004_=@RiskNormal(_x0004__x0005_20000,5000)_x001F__x0004__x0004__x0004_Product Development_x0001_B25_x0001_I2_x0001_2030_x0001__x0004__x0004__x0004__x0004__x0004__x0004__x0004_ñ_x0004__x0004__x0004__x0002__x0004__x0004__x0004__x0018__x0004__x0004__x0004__x001A__x0004__x0004__x0004_Product Development / 2030_x0001__x0004__x0004__x0004__x0004__x0004__x0004__x0004__x0004__x0004__x0004__x0004__x0004__x0004__x0004__x0004__x0004__x0004__x0004__x0004__x0003__x0004__x0004__x0004_C26_x0018__x0004__x0004__x0004_=@RiskNormal(30000,4000)_x001C__x0004__x0004__x0004_Capital Expenses_x0001_B26_x0001_C2_x0001_2024_x0001__x0004__x0004__x0004__x0004__x0004__x0004__x0004_ò_x0004__x0004__x0004__x0002__x0004__x0004__x0004__x0018__x0004__x0004__x0004__x0017__x0004__x0004__x0004_Capital Expenses / 2024_x0001__x0004__x0004__x0004__x0004__x0004__x0004__x0004__x0004__x0004__x0004__x0004__x0004__x0004__x0004__x0004__x0004__x0004__x0004__x0004__x000D__x0004__x0004__x0005__x0004__x0004_ro_HiddenInfo_x0007__x0004__x0004__x0004__x0002__x0004__x0004__x0004_B1_x000C__x0004__x0004__x0004_=Model!$D$24_x0003__x0004__x0004__x0004__x0001__x0001__x0001__x0004__x0004__x0004__x0004__x0004__x0004__x0004__x0004__x0002__x0004__x0004__x0004_E1_x0017__x0004__x0004__x0004_=@RiskMean(Model!$D$24)_x0004__x0004__x0004__x0004__x0004__x0004__x0004__x0004__x0004__x0004__x0004__x0004__x0002__x0004__x0004__x0004_P2_x0010__x0004__x0004__x0004_=@RiskMean($B$1)_x0004__x0004__x0004__x0004__x0004__x0004__x0004__x0004__x0004__x0004__x0004__x0004__x0002__x0004__x0004__x0004_P3_x0012__x0004__x0004__x0004_=@RiskStdDev($B$1)_x0004__x0004__x0004__x0004__x0004__x0004__x0004__x0004__x0004__x0004__x0004__x0004__x0002__x0004__x0004__x0004_P4_x000F__x0004__x0004__x0004_=@RiskMin($B$1)_x0004__x0004__x0004__x0004__x0004__x0004__x0004__x0004__x0004__x0004__x0004__x0004__x0002__x0004__x0004__x0004_P5_x000F__x0004__x0004__x0004_=@RiskMax($B$1)_x0004__x0004__x0004__x0004__x0004__x0004__x0004__x0004__x0004__x0004__x0004__x0001__x0002__x0001__x0004__x0001__x0001__x0001_GY16#_x0001__x0001__x0001_=@RiskPercentile(Model!$E$24, 0.95)_x0001__x0001__x0001__x0001__x0001__x0001__x0001__x0001__x0001__x0001__x0001__x0001__x0003__x0001__x0001__x0001_9_x0001__x0001__x0001_'[CapitalBudgetingWithFinancialStatements.xlsx]Model'!D249_x0001__x0001__x0001_'[CapitalBudgetingWithFinancialStatements.xlsx]Model'!E24@_x0001__x0001__x0001_'[CapitalBudgetingWithFinancialStatements.xlsx]ro_HiddenInfo'!_x0002__x0004_B1_x0001__x0002__x0002__x0002__x0005__x0002__x0002__x0002_Sim#1_x0002__x0002__x0002__x0002__x0002__x0002__x0008__x0002__x0002__x0002_EJY5CDVY_x0012__x0002__x0002__x0002_	_x0002__x0002__x0002_%_x0002__x0002_À_x0002__x0002__x0001_ü_x000C__x0002__x0002__x0002_;_x0002__x0002_0_x0002__x0002__x0002__x0002__x0002__x0007_ð_x000E__x0002__x0002__x0002_I_x0002__x0002__x000C__x0002__x0002__x0002__x0002__x0002__x0002__x0002__x001F_À_x0011__x0002__x0002__x0002_c_x0002__x0002__x0003__x0002__x0002__x0002__x0002__x0002__x0002__x0002__x0002__x0002__x0007_ÿð_x0018__x0002__x0002__x0002__x0002__x0002__x0002_À_x0002__x0002__x0002__x0002__x0002__x0002__x0002__x0002__x0002__x0002__x0002__x0002__x0002__x001F_ÿÿÿ_x001C__x0002__x0002__x0002_»_x0002__x0002__x0002_0_x0002__x0002__x0002__x0002__x0002__x0002__x0002__x0002__x0002__x0002__x0002__x0002__x0002__x0002__x0002__x0002__x0002__x0002__x0002_ÿÿð!_x0002__x0002__x0002_á_x0002__x0002__x0002__x000C__x0002__x0002__x0002__x0002__x0002__x0002__x0002__x0002__x0002__x0002__x0002__x0002__x0002__x0002__x0002__x0002__x0002__x0002__x0002__x0002__x0002__x0002__x0002__x0002_?ÿÀ#_x0002__x0002__x0002_ò_x0002__x0002__x0002__x0003__x0002__x0002__x0002__x0002__x0002__x0002__x0002__x0002__x0002__x0002__x0002__x0002__x0002__x0002__x0002__x0002__x0002__x0002__x0002__x0002__x0002__x0002__x0002__x0002__x0002__x0002__x0002__x001F_à	_x0002__x0002__x0002_%_x0002__x0002_À_x0002_ÿ_x0002__x0004_ÿü_x000C__x0002__x0002__x0002_;_x0002__x0002_0_x0002__x0002__x0002__x0003_ÿÿð_x000E__x0002__x0002__x0002_I_x0002__x0002__x000C__x0002__x0002__x0002__x0002__x0002__x0002__x000D_ÿÀ_x0011__x0002__x0002__x0002_c_x0002__x0002__x0003__x0002__x0002__x0002__x0002__x0002__x0002__x0002__x0002_?ÿÿð_x0018__x0002__x0002__x0002__x0002__x0002__x0002_À_x0002__x0002__x0002__x0002__x0002__x0002__x0002__x0002__x0002__x0002__x000F_ïÿÿÿÿÿ_x001C__x0002__x0002__x0002_»_x0002__x0002__x0002_0_x0002__x0002__x0002__x0002__x0002__x0002__x0002__x0002__x0002__x0002__x0002__x0002__x0002__x0002__x0002__x0002__x0002_ÿÿÿð!_x0002__x0002__x0002_á_x0002__x0002__x0002__x000C__x0002__x0002__x0002__x0002__x0002__x0002__x0002__x0002__x0002__x0002__x0002__x0002__x0002__x0002__x0002__x0002__x0002__x0002__x0002__x0002__x0002__x000F_ÿÿÿÿÀ#_x0002__x0002__x0002_ò_x0002__x0002__x0002__x0003__x0002__x0002__x0002__x0002__x0002__x0002__x0002__x0002__x0002__x0002__x0002__x0002__x0002__x0002__x0002__x0002__x0002__x0002__x0002__x0002__x0002__x0002__x0002__x0002__x0002__x0002_?ÿà#_x0002__x0002__x0002_ò_x0002__x0002_ÿÿÿÿÿÿÿýÿÿÿÿÿïÿÿÿÿÿÿÿÿÿÿÿÿÿÿÿÿà#_x0002__x0002__x0002_ò_x0002__x0002_ÿÿ_x0002__x0001_ü_x0002__x0007_ð_x001F_À_x0007_ÿ_x0002__x0003_ð_x0002__x0002__x001F_ÿÿÿ_x0002_ÿÿð_x0002__x0002_?ÿÀ_x001F_à_x0006__x0002__x0001__x0002__x0002_/_x0006__x0002__x0002_JMSY4ILJQEXH1GKCUGCHMHC3_x0002__x0002__x0002_ÿÿÿÿ_x0002__x0002_ÿÿÿÿ_x0002__x0002_ÿÿÿÿ_x0002__x0002_ÿÿÿÿ_x0002__x0002_ÿÿÿÿ_x0002__x0002_ÿÿÿÿ_x0002__x0002_ÿÿÿÿ_x0002__x0002_ÿÿÿÿ_x0002__x0002_ÿÿÿÿ_x0002__x0002_ÿÿÿÿ_x0002__x0002_ÿÿÿÿ_x0002__x0002_ÿÿÿÿ_x0002__x0002_ÿÿÿÿ_x0002__x0002_ÿÿÿÿ_x0002__x0002_ÿÿÿÿ_x0002__x0002_ÿÿÿÿ_x0002__x0002__x0002__x0002_ÿÿ_x0002__x0002_ÿÿ_x0002__x0002__x0002__x0002_ÿÿ_x0002__x0002_ÿÿ_x0002__x0002__x0002__x0002_ÿÿ_x0002__x0002_ÿÿ_x0002__x0002_ÿÿ_x0002__x0002_ÿÿ_x0002__x0002_ÿÿ_x0002__x0002_ÿÿ_x0002__x0002_ÿÿ_x0002__x0002_ÿÿ_x0002__x0002_ÿÿ_x0002__x0002_ÿÿ_x0002__x0002_ÿÿ_x0002__x0002_ÿÿ_x0002__x0002_ÿÿ_x0002__x0002_ÿÿ_x0002__x0002_ÿÿÿÿ_x0002__x0002_ÿÿÿÿ_x0002__x0002_ÿÿÿÿ_x0002__x0002_ÿÿÿÿ_x0001__x0002_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0002_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0002_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0002_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0002_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0001__x0001_ÿÿÿÿ_x0002__x0003__x0002__x0002_ÿÿÿÿ_x0002__x0002_ÿÿÿÿ_x0002__x0002_ÿÿÿÿ_x0002__x0002_ÿÿÿÿ_x0002__x0002_ÿÿÿÿ_x0002__x0002_ÿÿÿÿ_x0002__x0002_ÿÿÿÿ_x0002__x0002_ÿÿÿÿ_x0002__x0002_ÿÿÿÿ_x0002__x0002_ÿÿÿÿ_x0002__x0002_ÿÿÿÿ_x0002__x0002_ÿÿÿÿ_x0002__x0002_ÿÿÿÿ_x0002__x0002__x0002__x0002__x0002__x0002__x0002__x0002__x0002__x0002__x0002__x0002__x0002__x0002_ _x0001__x0002__x0002_ _x0002__x0002__x0002_­_x0017_ÿÐÐÙ_x0001_ú_x0004_ÈÒÐÙ_x0001_××TÒÐÙ_x0001__x0010_'_x0002__x0002_ô_x0002__x0002__x0002_®_x0002__x0002__x0002__x0001__x0002__x0002__x0002__x0002_,_x0002__x0002_CapitalBudgetingWithFinancialStatements.xlsx_x0018__x0002__x0002__x0002_JMSY4ILJQEXH1GKCUGCHMHC3_x0003__x0002__x0002__x0002__x0002__x0005__x0002__x0002_Model%_x0002__x0002__x0002__x0002__x0004__x0002__x0002__x0002__x0005__x0002_;_x0002__x0002_=@Ris_x0003__x0007_kTriang(C5,D5,E5,RiskName("Project 1 / Success Rate"))_x0003__x0003__x0003__x0003__x0001__x0003__x0003__x0003__x0003__x0003__x0003__x0003__x0003__x0002__x0003__x0003__x0003_;_x0003__x0003__x0003__x0018__x0003__x0003_Project 1 / Success Rate_x0003__x0003_ÿÿÿÿ_x0003__x0003__x0003__x0003__x0003__x0003__x0003__x0003__x0003__x0003__x0003__x0003__x0003__x0003__x0003__x0003__x0003__x0004__x0003__x0003__x0003__x0006__x0003__x0013__x0003__x0003_=@RiskBernoulli(F5)_x0010__x0003__x0003_1_x0001_B5_x0001_G4_x0001_Success?_x0003__x0001__x0003__x0003__x0003__x0003__x0001__x0003__x0003__x0003__x0002__x0003__x0003__x0003__x0013__x0003__x0003__x0003__x0003__x0003__x0003__x0001__x0003_ÿÿÿÿ_x0003__x0003__x0003__x0003__x0003__x0003__x0003__x0003__x0003__x0003__x0003__x0003__x0003__x0003__x0003__x0003__x0003__x0005__x0003__x0003__x0003__x0005__x0003_;_x0003__x0003_=@RiskTriang(_x0004__x0007_C6,D6,E6,RiskName("Project 2 / Success Rate"))_x0004__x0004__x0004__x0004__x0001__x0004__x0004__x0004__x0004__x0002__x0004__x0004__x0004__x0002__x0004__x0004__x0004_;_x0004__x0004__x0004__x0018__x0004__x0004_Project 2 / Success Rate_x0004__x0004_ÿÿÿÿ_x0004__x0004__x0004__x0004__x0004__x0004__x0004__x0004__x0004__x0004__x0004__x0004__x0004__x0004__x0004__x0004__x0004__x0005__x0004__x0004__x0004__x0006__x0004__x0013__x0004__x0004_=@RiskBernoulli(F6)_x0010__x0004__x0004_2_x0001_B6_x0001_G4_x0001_Success?_x0004__x0001__x0004__x0004__x0004__x0004__x0003__x0004__x0004__x0004__x0002__x0004__x0004__x0004__x0013__x0004__x0004__x0004__x0004__x0004__x0004__x0001__x0004_ÿÿÿÿ_x0004__x0004__x0004__x0004__x0004__x0004__x0004__x0004__x0004__x0004__x0004__x0004__x0004__x0004__x0004__x0004__x0004__x0006__x0004__x0004__x0004__x0005__x0004_;_x0004__x0004_=@RiskTriang(C7,D7,E7_x0003__x0008_,RiskName("Project 3 / Success Rate"))_x0003__x0003__x0003__x0003__x0001__x0003__x0003__x0003__x0003__x0004__x0003__x0003__x0003__x0002__x0003__x0003__x0003_;_x0003__x0003__x0003__x0018__x0003__x0003_Project 3 / Success Rate_x0003__x0003_ÿÿÿÿ_x0003__x0003__x0003__x0003__x0003__x0003__x0003__x0003__x0003__x0003__x0003__x0003__x0003__x0003__x0003__x0003__x0003__x0006__x0003__x0003__x0003__x0006__x0003__x0013__x0003__x0003_=@RiskBernoulli(F7)_x0010__x0003__x0003_3_x0001_B7_x0001_G4_x0001_Success?_x0003__x0001__x0003__x0003__x0003__x0003__x0005__x0003__x0003__x0003__x0002__x0003__x0003__x0003__x0013__x0003__x0003__x0003__x0003__x0003__x0003__x0001__x0003_ÿÿÿÿ_x0003__x0003__x0003__x0003__x0003__x0003__x0003__x0003__x0003__x0003__x0003__x0003__x0003__x0003__x0003__x0003__x0003__x0007__x0003__x0003__x0003__x0005__x0003_;_x0003__x0003_=@RiskTriang(C8,D8,E8,RiskNam_x0003__x0004_e("Project 4 / Success Rate"))_x0003__x0003__x0003__x0003__x0001__x0003__x0003__x0003__x0003__x0006__x0003__x0003__x0003__x0002__x0003__x0003__x0003_;_x0003__x0003__x0003__x0018__x0003__x0003_Project 4 / Success Rate_x0003__x0003_ÿÿÿÿ_x0003__x0003__x0003__x0003__x0003__x0003__x0003__x0003__x0003__x0003__x0003__x0003__x0003__x0003__x0003__x0003__x0003__x0007__x0003__x0003__x0003__x0006__x0003__x0013__x0003__x0003_=@RiskBernoulli(F8)_x0010__x0003__x0003_4_x0001_B8_x0001_G4_x0001_Success?_x0003__x0001__x0003__x0003__x0003__x0003__x0007__x0003__x0003__x0003__x0002__x0003__x0003__x0003__x0013__x0003__x0003__x0003__x0003__x0003__x0003__x0001__x0003_ÿÿÿÿ_x0003__x0003__x0003__x0003__x0003__x0003__x0003__x0003__x0003__x0003__x0003__x0003__x0003__x0003__x0003__x0003__x0003__x0008__x0003__x0003__x0003__x0005__x0003_;_x0003__x0003_=@RiskTriang(C9,D9,E9,RiskName("Proje_x0003__x0004_ct 5 / Success Rate"))_x0003__x0003__x0003__x0003__x0001__x0003__x0003__x0003__x0003__x0008__x0003__x0003__x0003__x0002__x0003__x0003__x0003_;_x0003__x0003__x0003__x0018__x0003__x0003_Project 5 / Success Rate_x0003__x0003_ÿÿÿÿ_x0003__x0003__x0003__x0003__x0003__x0003__x0003__x0003__x0003__x0003__x0003__x0003__x0003__x0003__x0003__x0003__x0003__x0008__x0003__x0003__x0003__x0006__x0003__x0013__x0003__x0003_=@RiskBernoulli(F9)_x0010__x0003__x0003_5_x0001_B9_x0001_G4_x0001_Success?_x0003__x0001__x0003__x0003__x0003__x0003_	_x0003__x0003__x0003__x0002__x0003__x0003__x0003__x0013__x0003__x0003__x0003__x0003__x0003__x0003__x0001__x0003_ÿÿÿÿ_x0003__x0003__x0003__x0003__x0003__x0003__x0003__x0003__x0003__x0003__x0003__x0003__x0003__x0003__x0003__x0003__x0003_	_x0003__x0003__x0003__x0005__x0003_&gt;_x0003__x0003_=@RiskTriang(C10,D10,E10,RiskName("Project 6 _x0003__x0004_/ Success Rate"))_x0003__x0003__x0003__x0003__x0001__x0003__x0003__x0003__x0003__x0004__x0003__x0003__x0003__x0002__x0003__x0003__x0003_&gt;_x0003__x0003__x0003__x0018__x0003__x0003_Project 6 / Success Rate_x0003__x0003_ÿÿÿÿ_x0003__x0003__x0003__x0003__x0003__x0003__x0003__x0003__x0003__x0003__x0003__x0003__x0003__x0003__x0003__x0003__x0003_	_x0003__x0003__x0003__x0006__x0003__x0014__x0003__x0003_=@RiskBernoulli(F10)_x0011__x0003__x0003_6_x0001_B10_x0001_G4_x0001_Success?_x0003__x0001__x0003__x0003__x0003__x0003__x000B__x0003__x0003__x0003__x0002__x0003__x0003__x0003__x0014__x0003__x0003__x0003__x0003__x0003__x0003__x0001__x0003_ÿÿÿÿ_x0003__x0003__x0003__x0003__x0003__x0003__x0003__x0003__x0003__x0003__x0003__x0003__x0003__x0003__x0003__x0003__x0003__x0004__x0003__x0003__x0003__x0005__x0003_&gt;_x0003__x0003_=@RiskTriang(C11,D11,E11,RiskName("Project 7 / S_x0003__x0004_uccess Rate"))_x0003__x0003__x0003__x0003__x0001__x0003__x0003__x0003__x0003__x000C__x0003__x0003__x0003__x0002__x0003__x0003__x0003_&gt;_x0003__x0003__x0003__x0018__x0003__x0003_Project 7 / Success Rate_x0003__x0003_ÿÿÿÿ_x0003__x0003__x0003__x0003__x0003__x0003__x0003__x0003__x0003__x0003__x0003__x0003__x0003__x0003__x0003__x0003__x0003__x0004__x0003__x0003__x0003__x0006__x0003__x0014__x0003__x0003_=@RiskBernoulli(F11)_x0011__x0003__x0003_7_x0001_B11_x0001_G4_x0001_Success?_x0003__x0001__x0003__x0003__x0003__x0003__x000D__x0003__x0003__x0003__x0002__x0003__x0003__x0003__x0014__x0003__x0003__x0003__x0003__x0003__x0003__x0001__x0003_ÿÿÿÿ_x0003__x0003__x0003__x0003__x0003__x0003__x0003__x0003__x0003__x0003__x0003__x0003__x0003__x0003__x0003__x0003__x0003__x000B__x0003__x0003__x0003__x0005__x0003_&gt;_x0003__x0003_=@RiskTriang(C12,D12,E12,RiskName("Project 8 / Succ_x0004__x0005_ess Rate"))_x0004__x0004__x0004__x0004__x0001__x0004__x0004__x0004__x0004__x000E__x0004__x0004__x0004__x0002__x0004__x0004__x0004_&gt;_x0004__x0004__x0004__x0018__x0004__x0004_Project 8 / Success Rate_x0004__x0004_ÿÿÿÿ_x0004__x0004__x0004__x0004__x0004__x0004__x0004__x0004__x0004__x0004__x0004__x0004__x0004__x0004__x0004__x0004__x0004__x000B__x0004__x0004__x0004__x0006__x0004__x0014__x0004__x0004_=@RiskBernoulli(F12)_x0011__x0004__x0004_8_x0001_B12_x0001_G4_x0001_Success?_x0004__x0001__x0004__x0004__x0004__x0004__x000F__x0004__x0004__x0004__x0002__x0004__x0004__x0004__x0014__x0004__x0004__x0004__x0004__x0004__x0004__x0001__x0004_ÿÿÿÿ_x0004__x0004__x0004__x0004__x0004__x0004__x0004__x0004__x0004__x0004__x0004__x0004__x0004__x0004__x0004__x0004__x0004__x000E__x0004__x0004__x0004__x0007__x0004__x000F__x0004__x0004_=@RiskMean(D24)_x0004__x0004__x0004__x0004__x0004__x0004__x0004__x0004__x0004__x0004__x0004__x0004__x0004__x000F__x0004__x0004__x0004__x0003__x0004_7_x0004__x0004_=@RiskOutput(,"_x0003__x0005_Project NPV",1)+$C16*$G5*'Project 1'!C30_x000D__x0003__x0003_1_x0001_B16_x0001_D15_x0001_NPV_x0003__x0003__x0003__x0003__x0003__x0001__x0003__x0003__x0003__x0003__x0008__x0003__x0003__x0003__x0002__x0003__x0003__x0003__x001E__x0003__x0003__x0003__x0001__x0003__x0003__x0003__x0003__x000B__x0003__x0003_Project NPV_x0001__x0003__x0003__x0003__x0001_ÿÿÿÿÿÿÿÿÿÿÿÿÿÿÿÿÿÿÿÿÿÿÿÿÿÿÿÿÿÿÿÿÿÿÿÿÿÿÿÿÿÿ_x0003_ÿÿ_x0003__x000F__x0003__x0003__x0003__x0004__x0003_-_x0003__x0003_=@RiskOutput(,E15,1)+$C16*$G5*'Project 1'!C31_x0016__x0003__x0003_1_x0001_B16_x0001_E15_x0001_Present Cost_x0003__x0003__x0003__x0003__x0003__x0001__x0003__x0003__x0003__x0003__x0003__x0003__x0003__x0003__x0002__x0003__x0003__x0003__x0014__x0003__x0004__x0005__x0004__x0004__x0001__x0004__x0004__x0004__x0004__x000C__x0004__x0004_Present Cost_x0001__x0004__x0004__x0004__x0001_ÿÿÿÿÿÿÿÿÿÿÿÿÿÿÿÿÿÿÿÿÿÿÿÿÿÿÿÿÿÿÿÿÿÿÿÿÿÿÿÿÿÿ_x0004_ÿÿ_x0004__x000F__x0004__x0004__x0004__x0007__x0004__x001A__x0004__x0004_=@RiskPercentile(D24,0.05)_x0004__x0004__x0004__x0004__x0004__x0004__x0004__x0004__x0004__x0004__x0004__x0004__x0004__x0010__x0004__x0004__x0004__x0003__x0004_7_x0004__x0004_=@RiskOutput(,"Project NPV",2)+$C17*$G6*'Project 2'!C30_x000D__x0004__x0004_2_x0001_B17_x0001_D15_x0001_NPV_x0004__x0004__x0004__x0004__x0004__x0001__x0004__x0004__x0004__x0004_	_x0004__x0004__x0004__x0002__x0004__x0004__x0004__x001E__x0004__x0004__x0004__x0001__x0004__x0004__x0004__x0004__x000B__x0004__x0004_Project NPV_x0002__x0004__x0003__x0005__x0003__x0003__x0001_ÿÿÿÿÿÿÿÿÿÿÿÿÿÿÿÿÿÿÿÿÿÿÿÿÿÿÿÿÿÿÿÿÿÿÿÿÿÿÿÿÿÿ_x0003_ÿÿ_x0003__x0010__x0003__x0003__x0003__x0004__x0003_-_x0003__x0003_=@RiskOutput(,E15,2)+$C17*$G6*'Project 2'!C31_x0016__x0003__x0003_2_x0001_B17_x0001_E15_x0001_Present Cost_x0003__x0003__x0003__x0003__x0003__x0001__x0003__x0003__x0003__x0003__x0001__x0003__x0003__x0003__x0002__x0003__x0003__x0003__x0014__x0003__x0003__x0003__x0001__x0003__x0003__x0003__x0003__x000C__x0003__x0003_Present Cost_x0002__x0003__x0003__x0003__x0001_ÿÿÿÿÿÿÿÿÿÿÿÿÿÿÿÿÿÿÿÿÿÿÿÿÿÿÿÿÿÿÿÿÿÿÿÿÿÿÿÿÿÿ_x0003_ÿÿ_x0003__x0010__x0003__x0003__x0003__x0007__x0003__x000F__x0003__x0003_=@RiskMean(E24)_x0003__x0003__x0005__x0006__x0005__x0005__x0005__x0005__x0005__x0005__x0005__x0005__x0005__x0005__x0005__x0011__x0005__x0005__x0005__x0003__x0005_7_x0005__x0005_=@RiskOutput(,"Project NPV",3)+$C18*$G7*'Project 3'!C30_x000D__x0005__x0005_3_x0001_B18_x0001_D15_x0001_NPV_x0005__x0005__x0005__x0005__x0005__x0001__x0005__x0005__x0005__x0005__x0006__x0005__x0005__x0005__x0002__x0005__x0005__x0005__x001E__x0005__x0005__x0005__x0001__x0005__x0005__x0005__x0005__x000B__x0005__x0005_Project NPV_x0003__x0005__x0005__x0005__x0001_ÿÿÿÿÿÿÿÿÿÿÿÿÿÿÿÿÿÿÿÿÿÿÿÿÿÿÿÿÿÿÿÿÿÿÿÿÿÿÿÿÿÿ_x0005_ÿÿ_x0005__x0011__x0005__x0005__x0005__x0004__x0005_-_x0005__x0005_=@RiskOutput(,E15,3)+$C18*$G7*'Project 3'!C31_x0016__x0005__x0005_3_x0001_B18_x0005__x0006__x0001_E15_x0001_Present Cost_x0005__x0005__x0005__x0005__x0005__x0001__x0005__x0005__x0005__x0005__x0002__x0005__x0005__x0005__x0002__x0005__x0005__x0005__x0014__x0005__x0005__x0005__x0001__x0005__x0005__x0005__x0005__x000C__x0005__x0005_Present Cost_x0003__x0005__x0005__x0005__x0001_ÿÿÿÿÿÿÿÿÿÿÿÿÿÿÿÿÿÿÿÿÿÿÿÿÿÿÿÿÿÿÿÿÿÿÿÿÿÿÿÿÿÿ_x0005_ÿÿ_x0005__x0012__x0005__x0005__x0005__x0003__x0005_7_x0005__x0005_=@RiskOutput(,"Project NPV",4)+$C19*$G8*'Project 4'!C30_x000D__x0005__x0005_4_x0001_B19_x0001_D15_x0001_NPV_x0005__x0005__x0005__x0005__x0005__x0001__x0005__x0005__x0005__x0005__x000B__x0005__x0005__x0005__x0002__x0005__x0005__x0005__x001E__x0005__x0005__x0005__x0001__x0005__x0005__x0005__x0005__x000B__x0005__x0005_Project NPV_x0004__x0005__x0005__x0005__x0001_ÿÿÿÿÿÿÿÿÿÿ_x0005__x0006_ÿÿÿÿÿÿÿÿÿÿÿÿÿÿÿÿÿÿÿÿÿÿÿÿÿÿÿÿÿÿÿÿ_x0005_ÿÿ_x0005__x0012__x0005__x0005__x0005__x0004__x0005_-_x0005__x0005_=@RiskOutput(,E15,4)+$C19*$G8*'Project 4'!C31_x0016__x0005__x0005_4_x0001_B19_x0001_E15_x0001_Present Cost_x0005__x0005__x0005__x0005__x0005__x0001__x0005__x0005__x0005__x0005__x0003__x0005__x0005__x0005__x0002__x0005__x0005__x0005__x0014__x0005__x0005__x0005__x0001__x0005__x0005__x0005__x0005__x000C__x0005__x0005_Present Cost_x0004__x0005__x0005__x0005__x0001_ÿÿÿÿÿÿÿÿÿÿÿÿÿÿÿÿÿÿÿÿÿÿÿÿÿÿÿÿÿÿÿÿÿÿÿÿÿÿÿÿÿÿ_x0005_ÿÿ_x0005__x0013__x0005__x0005__x0005__x0003__x0005_7_x0005__x0005_=@RiskOutput(,"Project NPV",5)_x0003__x0006_+$C20*$G9*'Project 5'!C30_x000D__x0003__x0003_5_x0001_B20_x0001_D15_x0001_NPV_x0003__x0003__x0003__x0003__x0003__x0001__x0003__x0003__x0003__x0003__x000C__x0003__x0003__x0003__x0002__x0003__x0003__x0003__x001E__x0003__x0003__x0003__x0001__x0003__x0003__x0003__x0003__x000B__x0003__x0003_Project NPV_x0005__x0003__x0003__x0003__x0001_ÿÿÿÿÿÿÿÿÿÿÿÿÿÿÿÿÿÿÿÿÿÿÿÿÿÿÿÿÿÿÿÿÿÿÿÿÿÿÿÿÿÿ_x0003_ÿÿ_x0003__x0013__x0003__x0003__x0003__x0004__x0003_-_x0003__x0003_=@RiskOutput(,E15,5)+$C20*$G9*'Project 5'!C31_x0016__x0003__x0003_5_x0001_B20_x0001_E15_x0001_Present Cost_x0003__x0003__x0003__x0003__x0003__x0001__x0003__x0003__x0003__x0003__x0004__x0003__x0003__x0003__x0002__x0003__x0003__x0003__x0014__x0003__x0003__x0003__x0001__x0003__x0003__x0003__x0003__x000C__x0003__x0003_Pre_x0007__x0008_sent Cost_x0005__x0007__x0007__x0007__x0001_ÿÿÿÿÿÿÿÿÿÿÿÿÿÿÿÿÿÿÿÿÿÿÿÿÿÿÿÿÿÿÿÿÿÿÿÿÿÿÿÿÿÿ_x0007_ÿÿ_x0007__x0014__x0007__x0007__x0007__x0003__x0007_8_x0007__x0007_=@RiskOutput(,"Project NPV",6)+$C21*$G10*'Project 6'!C30_x000D__x0007__x0007_6_x0001_B21_x0001_D15_x0001_NPV_x0007__x0007__x0007__x0007__x0007__x0001__x0007__x0007__x0007__x0007__x000D__x0007__x0007__x0007__x0002__x0007__x0007__x0007__x001E__x0007__x0007__x0007__x0001__x0007__x0007__x0007__x0007__x000B__x0007__x0007_Project NPV_x0006__x0007__x0007__x0007__x0001_ÿÿÿÿÿÿÿÿÿÿÿÿÿÿÿÿÿÿÿÿÿÿÿÿÿÿÿÿÿÿÿÿÿÿÿÿÿÿÿÿÿÿ_x0007_ÿÿ_x0007__x0014__x0007__x0007__x0007__x0004__x0007_._x0007__x0007_=@Ris_x0004__x0007_kOutput(,E15,6)+$C21*$G10*'Project 6'!C31_x0016__x0004__x0004_6_x0001_B21_x0001_E15_x0001_Present Cost_x0004__x0004__x0004__x0004__x0004__x0001__x0004__x0004__x0004__x0004__x0005__x0004__x0004__x0004__x0002__x0004__x0004__x0004__x0014__x0004__x0004__x0004__x0001__x0004__x0004__x0004__x0004__x000C__x0004__x0004_Present Cost_x0006__x0004__x0004__x0004__x0001_ÿÿÿÿÿÿÿÿÿÿÿÿÿÿÿÿÿÿÿÿÿÿÿÿÿÿÿÿÿÿÿÿÿÿÿÿÿÿÿÿÿÿ_x0004_ÿÿ_x0004__x0015__x0004__x0004__x0004__x0003__x0004_8_x0004__x0004_=@RiskOutput(,"Project NPV",7)+$C22*$G11*'Project 7'!C30_x000D__x0004__x0004_7_x0001_B22_x0001_D15_x0001_NPV_x0004__x0004__x0004__x0004__x0004__x0001__x0004__x0003__x0005__x0003__x0003__x0003__x000E__x0003__x0003__x0003__x0002__x0003__x0003__x0003__x001E__x0003__x0003__x0003__x0001__x0003__x0003__x0003__x0003__x000B__x0003__x0003_Project NPV_x0007__x0003__x0003__x0003__x0001_ÿÿÿÿÿÿÿÿÿÿÿÿÿÿÿÿÿÿÿÿÿÿÿÿÿÿÿÿÿÿÿÿÿÿÿÿÿÿÿÿÿÿ_x0003_ÿÿ_x0003__x0015__x0003__x0003__x0003__x0004__x0003_._x0003__x0003_=@RiskOutput(,E15,7)+$C22*$G11*'Project 7'!C31_x0016__x0003__x0003_7_x0001_B22_x0001_E15_x0001_Present Cost_x0003__x0003__x0003__x0003__x0003__x0001__x0003__x0003__x0003__x0003__x0006__x0003__x0003__x0003__x0002__x0003__x0003__x0003__x0014__x0003__x0003__x0003__x0001__x0003__x0003__x0003__x0003__x000C__x0003__x0003_Present Cost_x0007__x0003__x0003__x0003__x0001_ÿÿÿÿÿÿÿÿÿÿÿÿÿÿÿÿÿÿÿÿÿÿÿÿÿÿÿÿÿÿÿÿÿÿ_x0005__x0006_ÿÿÿÿÿÿÿÿ_x0005_ÿÿ_x0005__x0016__x0005__x0005__x0005__x0003__x0005_8_x0005__x0005_=@RiskOutput(,"Project NPV",8)+$C23*$G12*'Project 8'!C30_x000D__x0005__x0005_8_x0001_B23_x0001_D15_x0001_NPV_x0005__x0005__x0005__x0005__x0005__x0001__x0005__x0005__x0005__x0005__x000F__x0005__x0005__x0005__x0002__x0005__x0005__x0005__x001E__x0005__x0005__x0005__x0001__x0005__x0005__x0005__x0005__x000B__x0005__x0005_Project NPV_x0008__x0005__x0005__x0005__x0001_ÿÿÿÿÿÿÿÿÿÿÿÿÿÿÿÿÿÿÿÿÿÿÿÿÿÿÿÿÿÿÿÿÿÿÿÿÿÿÿÿÿÿ_x0005_ÿÿ_x0005__x0016__x0005__x0005__x0005__x0004__x0005_._x0005__x0005_=@RiskOutput(,E15,8)+$C23*$G12*'Project 8'!C31_x0016__x0005__x0005_8_x0001_B_x0004__x0005_23_x0001_E15_x0001_Present Cost_x0004__x0004__x0004__x0004__x0004__x0001__x0004__x0004__x0004__x0004__x0007__x0004__x0004__x0004__x0002__x0004__x0004__x0004__x0014__x0004__x0004__x0004__x0001__x0004__x0004__x0004__x0004__x000C__x0004__x0004_Present Cost_x0008__x0004__x0004__x0004__x0001_ÿÿÿÿÿÿÿÿÿÿÿÿÿÿÿÿÿÿÿÿÿÿÿÿÿÿÿÿÿÿÿÿÿÿÿÿÿÿÿÿÿÿ_x0004_ÿÿ_x0004__x0017__x0004__x0004__x0004__x0003__x0004_*_x0004__x0004_=@RiskOutput("Portfolio NPV")+SUM(D16:D23)_x0012__x0004__x0004_Totals_x0001_B24_x0001_D15_x0001_NPV_x0004__x0004__x0004__x0004__x0004__x0001__x0004__x0004__x0004__x0004__x0010__x0004__x0004__x0004__x0002__x0004__x0004__x0004__x001D__x0004__x0004__x0004__x0004__x0004__x000D__x0004__x0004_Portfolio NPV_x0004__x0004__x0004__x0004__x0004__x0004__x0004__x0004_ÿÿÿÿÿÿÿÿÿÿÿÿÿÿ_x0003__x0006_ÿÿÿÿÿÿÿÿÿÿÿÿÿÿÿÿÿÿÿÿÿÿÿÿÿÿÿÿ_x0003_ÿÿ_x0003__x0017__x0003__x0003__x0003__x0004__x0003_3_x0003__x0003_=@RiskOutput("Portfolio Present Cost")+SUM(E16:E23)_x001B__x0003__x0003_Totals_x0001_B24_x0001_E15_x0001_Present Cost_x0003__x0003__x0003__x0003__x0003__x0001__x0003__x0003__x0003__x0003__x0011__x0003__x0003__x0003__x0002__x0003__x0003__x0003_&amp;_x0003__x0003__x0003__x0003__x0003__x0016__x0003__x0003_Portfolio Present Cost_x0003__x0003__x0003__x0003__x0003__x0003__x0003__x0003_ÿÿÿÿÿÿÿÿÿÿÿÿÿÿÿÿÿÿÿÿÿÿÿÿÿÿÿÿÿÿÿÿÿÿÿÿÿÿÿÿÿÿ_x0003_ÿÿ_x0003_	_x0003__x0003_Project 1_x0016__x0003__x0003__x0003__x0003__x000E__x0003__x0003__x0003__x0005__x0003__x0004__x0003__x001F__x0003__x0003_=@RiskDiscrete({0,1,2},{1,1,1})!_x0003__x0003_Number of Competitors_x0001_B15_x0001_F2_x0001_2027_x0003__x0001__x0003__x0003__x0003__x0003__x0010__x0003__x0003__x0003__x0002__x0003__x0003__x0003__x001F__x0003__x0003__x0003__x0003__x0003__x0003__x0001__x0003_ÿÿÿÿ_x0003__x0003__x0003__x0003__x0003__x0003__x0003__x0003__x0003__x0003__x0003__x0003__x0003__x0003__x0003__x0003__x0003__x000E__x0003__x0003__x0003__x0006__x0003_+_x0003__x0003_=MAX(F15+@RiskDiscrete({-1,0,1},{1,1,1}),0)!_x0003__x0003_Number of Competitors_x0001_B15_x0001_G2_x0001_2028_x0003__x0001__x0003__x0003__x0003__x0003__x0011__x0003__x0003__x0003__x0004__x0003__x0003__x0003_(_x0003__x0003__x0003__x0003__x0003__x0003__x0001__x0003_ÿÿÿÿ_x0003__x0003__x0003__x0003__x0003__x0003__x0003__x0003__x0003__x0002__x0003__x0002__x0002__x0002__x0002__x0002__x0002__x0002__x0002__x000E__x0002__x0002__x0002__x0007__x0002_+_x0002__x0002_=MAX(G15+@RiskDiscrete({-1,0,1},{1,1,1}),0)!_x0002__x0002_Number of Competitors_x0001_B15_x0001_H2_x0001_2029_x0002__x0001__x0002__x0002__x0002__x0002__x0012__x0002__x0002__x0002__x0003__x0002__x0002__x0002_(_x0002__x0002__x0002__x0002__x0002__x0002__x0001__x0002_ÿÿÿÿ_x0002__x0002__x0002__x0002__x0002__x0002__x0002__x0002__x0002__x0002__x0002__x0002__x0002__x0002__x0002__x0002__x0002__x000E__x0002__x0002__x0002__x0008__x0002_+_x0002__x0002_=MAX(H15+@RiskDiscrete({-1,0,1},{1,1,1}),0)!_x0002__x0002_Number of Competitors_x0001_B15_x0001_I2_x0001_2030_x0002__x0001__x0002__x0002__x0002__x0002__x0013__x0002__x0002__x0002__x0003__x0002__x0002__x0002__x0002__x0003_(_x0002__x0002__x0002__x0002__x0002__x0002__x0001__x0002_ÿÿÿÿ_x0002__x0002__x0002__x0002__x0002__x0002__x0002__x0002__x0002__x0002__x0002__x0002__x0002__x0002__x0002__x0002__x0002__x000E__x0002__x0002__x0002_	_x0002_+_x0002__x0002_=MAX(I15+@RiskDiscrete({-1,0,1},{1,1,1}),0)!_x0002__x0002_Number of Competitors_x0001_B15_x0001_J2_x0001_2031_x0002__x0001__x0002__x0002__x0002__x0002__x0014__x0002__x0002__x0002__x0003__x0002__x0002__x0002_(_x0002__x0002__x0002__x0002__x0002__x0002__x0001__x0002_ÿÿÿÿ_x0002__x0002__x0002__x0002__x0002__x0002__x0002__x0002__x0002__x0002__x0002__x0002__x0002__x0002__x0002__x0002__x0002__x000E__x0002__x0002__x0002__x0003__x0002_+_x0002__x0002_=MAX(J15+@RiskDiscrete({-1,0,1},{1,1,1}),0)!_x0002__x0002_Number of Competitors_x0002__x0003__x0001_B15_x0001_K2_x0001_2032_x0002__x0001__x0002__x0002__x0002__x0002__x0015__x0002__x0002__x0002__x0003__x0002__x0002__x0002_(_x0002__x0002__x0002__x0002__x0002__x0002__x0001__x0002_ÿÿÿÿ_x0002__x0002__x0002__x0002__x0002__x0002__x0002__x0002__x0002__x0002__x0002__x0002__x0002__x0002__x0002__x0002__x0002__x000E__x0002__x0002__x0002__x000B__x0002_+_x0002__x0002_=MAX(K15+@RiskDiscrete({-1,0,1},{1,1,1}),0)!_x0002__x0002_Number of Competitors_x0001_B15_x0001_L2_x0001_2033_x0002__x0001__x0002__x0002__x0002__x0002__x0016__x0002__x0002__x0002__x0003__x0002__x0002__x0002_(_x0002__x0002__x0002__x0002__x0002__x0002__x0001__x0002_ÿÿÿÿ_x0002__x0002__x0002__x0002__x0002__x0002__x0002__x0002__x0002__x0002__x0002__x0002__x0002__x0002__x0002__x0002__x0002__x0015__x0002__x0002__x0002__x0004__x0002__x001F__x0002__x0002_=@RiskNormal(3000,1000)/(E15+1)_x0018__x0002__x0002_Sales V_x0003__x0004_olume_x0001_B22_x0001_E2_x0001_2026_x0003__x0001__x0003__x0003__x0003__x0003__x0017_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F15+1)_x0018__x0003__x0003_Sales Volume_x0001_B22_x0001_F2_x0001_2027_x0003__x0001__x0003__x0003__x0003__x0003__x0018_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0006__x0003__x001F__x0003__x0003_=@RiskNormal(8000,2000)/(G15+1)_x0018__x0003__x0003_Sales Volume_x0001_B22_x0001_G2_x0001_202_x0003__x0004_8_x0003__x0001__x0003__x0003__x0003__x0003__x0019_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0007__x0003_ _x0003__x0003_=@RiskNormal(10000,2500)/(H15+1)_x0018__x0003__x0003_Sales Volume_x0001_B22_x0001_H2_x0001_2029_x0003__x0001__x0003__x0003__x0003__x0003__x001A_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0008__x0003_ _x0003__x0003_=@RiskNormal(15000,5000)/(I15+1)_x0018__x0003__x0003_Sales Volume_x0001_B22_x0001_I2_x0001_2030_x0003__x0001__x0003__x0003__x0003__x0003__x001B__x0003__x0003__x0003__x0002__x0003__x0003__x0003__x0004__x0003__x0018__x0003__x0003__x0003__x0003__x0003__x0003__x0001__x0003_ÿÿÿÿ_x0003__x0003__x0003__x0003__x0003__x0003__x0003__x0003__x0003__x0003__x0003__x0003__x0003__x0003__x0003__x0003__x0003__x0015__x0003__x0003__x0003_	_x0003_ _x0003__x0003_=@RiskNormal(20000,8000)/(J15+1)_x0018__x0003__x0003_Sales Volume_x0001_B22_x0001_J2_x0001_2031_x0003__x0001__x0003__x0003__x0003__x0003__x001C_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0004__x0003_ _x0003__x0003_=@RiskNormal(20000,8000)/(K15+1)_x0018__x0003__x0003_Sales Volume_x0001_B22_x0001_K2_x0001_2032_x0003__x0001__x0003__x0003__x0003__x0003__x001D__x0003__x0003__x0003__x0002__x0003__x0003__x0003__x0018__x0003__x0003__x0003__x0003__x0003__x0003__x0001__x0003_ÿÿÿ_x0003__x0004_ÿ_x0003__x0003__x0003__x0003__x0003__x0003__x0003__x0003__x0003__x0003__x0003__x0003__x0003__x0003__x0003__x0003__x0003__x0015__x0003__x0003__x0003__x000B__x0003_ _x0003__x0003_=@RiskNormal(20000,8000)/(L15+1)_x0018__x0003__x0003_Sales Volume_x0001_B22_x0001_L2_x0001_2033_x0003__x0001__x0003__x0003__x0003__x0003__x001E_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0002__x0003__x0019__x0003__x0003_=@RiskNormal(50000,10000)_x001F__x0003__x0003_Product Development_x0001_B25_x0001_C2_x0001_2024_x0003__x0001__x0003__x0003__x0003__x0003__x001F__x0003__x0003__x0003__x0002__x0003__x0003__x0003__x0019__x0003__x0003__x0003__x0003__x0003__x0003__x0001__x0003_ÿÿÿÿ_x0003__x0003__x0003__x0003__x0003__x0003__x0003__x0003__x0003__x0003__x0005__x0006__x0005__x0005__x0005__x0005__x0005__x0005__x0005__x0018__x0005__x0005__x0005__x0003__x0005__x0018__x0005__x0005_=@RiskNormal(20000,2000)_x001F__x0005__x0005_Product Development_x0001_B25_x0001_D2_x0001_2025_x0005__x0001__x0005__x0005__x0005__x0005_ _x0005__x0005__x0005__x0002__x0005__x0005__x0005__x0018__x0005__x0005__x0005__x0005__x0005__x0005__x0001__x0005_ÿÿÿÿ_x0005__x0005__x0005__x0005__x0005__x0005__x0005__x0005__x0005__x0005__x0005__x0005__x0005__x0005__x0005__x0005__x0005__x0018__x0005__x0005__x0005__x0004__x0005__x0018__x0005__x0005_=@RiskNormal(10000,1000)_x001F__x0005__x0005_Product Development_x0001_B25_x0001_E2_x0001_2026_x0005__x0001__x0005__x0005__x0005__x0005_!_x0005__x0005__x0005__x0002__x0005__x0005__x0005__x0018__x0005__x0005__x0005__x0005__x0005__x0005__x0001__x0005_ÿÿÿÿ_x0005__x0005__x0005__x0005__x0005__x0005__x0005__x0005__x0005__x0005__x0005__x0005__x0005__x0005__x0005__x0005__x0005__x0019__x0005__x0005__x0005__x0002__x0005__x0019__x0005__x0005__x0006__x0005_=@RiskNormal(50000,20000)_x001C__x0005__x0005_Capital Expenses_x0001_B26_x0001_C2_x0001_2024_x0005__x0001__x0005__x0005__x0005__x0005_"_x0005__x0005__x0005__x0002__x0005__x0005__x0005__x0019__x0005__x0005__x0005__x0005__x0005__x0005__x0001__x0005_ÿÿÿÿ_x0005__x0005__x0005__x0005__x0005__x0005__x0005__x0005__x0005__x0005__x0005__x0005__x0005__x0005__x0005__x0005__x0005__x0019__x0005__x0005__x0005__x0003__x0005__x001A__x0005__x0005_=@RiskNormal(100000,20000)_x001C__x0005__x0005_Capital Expenses_x0001_B26_x0001_D2_x0001_2025_x0005__x0001__x0005__x0005__x0005__x0005_#_x0005__x0005__x0005__x0002__x0005__x0005__x0005__x001A__x0005__x0005__x0005__x0005__x0005__x0005__x0001__x0005_ÿÿÿÿ_x0005__x0005__x0005__x0005__x0005__x0005__x0005__x0005__x0005__x0005__x0005__x0005__x0005__x0005__x0005__x0005__x0005__x0019__x0005__x0005__x0005__x0004__x0005__x0018__x0005__x0005_=@RiskNormal(2500_x0003__x0004_0,5000)_x001C__x0003__x0003_Capital Expenses_x0001_B26_x0001_E2_x0001_2026_x0003__x0001__x0003__x0003__x0003__x0003_$_x0003__x0003__x0003__x0002__x0003__x0003__x0003__x0018__x0003__x0003__x0003__x0003__x0003__x0003__x0001__x0003_ÿÿÿÿ_x0003__x0003__x0003__x0003__x0003__x0003__x0003__x0003__x0003__x0003__x0003__x0003__x0003__x0003__x0003__x0003__x0003__x0019__x0003__x0003__x0003__x0005__x0003__x0018__x0003__x0003_=@RiskNormal(10000,1000)_x001C__x0003__x0003_Capital Expenses_x0001_B26_x0001_F2_x0001_2027_x0003__x0001__x0003__x0003__x0003__x0003_%_x0003__x0003__x0003__x0002__x0003__x0003__x0003__x0018__x0003__x0003__x0003__x0003__x0003__x0003__x0001__x0003_ÿÿÿÿ_x0003__x0003__x0003__x0003__x0003__x0003__x0003__x0003__x0003__x0003__x0003__x0003__x0003__x0003__x0003__x0003__x0003_	_x0003__x0003_Project 2_x0016__x0003__x0003__x0003__x0003__x000E__x0003__x0003__x0003__x0005__x0003__x001F__x0003__x0003_=@RiskDiscrete({0,1,2_x0003__x0004_},{1,1,1})!_x0003__x0003_Number of Competitors_x0001_B15_x0001_F2_x0001_2027_x0003__x0001__x0003__x0003__x0003__x0003_&amp;_x0003__x0003__x0003__x0002__x0003__x0003__x0003__x001F__x0003__x0003__x0003__x0003__x0003__x0003__x0001__x0003_ÿÿÿÿ_x0003__x0003__x0003__x0003__x0003__x0003__x0003__x0003__x0003__x0003__x0003__x0003__x0003__x0003__x0003__x0003__x0003__x000E__x0003__x0003__x0003__x0006__x0003_+_x0003__x0003_=MAX(F15+@RiskDiscrete({-1,0,1},{1,1,1}),0)!_x0003__x0003_Number of Competitors_x0001_B15_x0001_G2_x0001_2028_x0003__x0001__x0003__x0003__x0003__x0003_'_x0003__x0003__x0003__x0004__x0003__x0003__x0003_(_x0003__x0003__x0003__x0003__x0003__x0003__x0001__x0003_ÿÿÿÿ_x0003__x0003__x0003__x0003__x0003__x0003__x0003__x0003__x0003__x0003__x0003__x0003__x0003__x0003__x0003__x0003__x0003__x000E__x0003__x0003__x0003__x0007__x0003_+_x0003__x0003_=MAX(G1_x0002__x0003_5+@RiskDiscrete({-1,0,1},{1,1,1}),0)!_x0002__x0002_Number of Competitors_x0001_B15_x0001_H2_x0001_2029_x0002__x0001__x0002__x0002__x0002__x0002_(_x0002__x0002__x0002__x0003__x0002__x0002__x0002_(_x0002__x0002__x0002__x0002__x0002__x0002__x0001__x0002_ÿÿÿÿ_x0002__x0002__x0002__x0002__x0002__x0002__x0002__x0002__x0002__x0002__x0002__x0002__x0002__x0002__x0002__x0002__x0002__x000E__x0002__x0002__x0002__x0008__x0002_+_x0002__x0002_=MAX(H15+@RiskDiscrete({-1,0,1},{1,1,1}),0)!_x0002__x0002_Number of Competitors_x0001_B15_x0001_I2_x0001_2030_x0002__x0001__x0002__x0002__x0002__x0002_)_x0002__x0002__x0002__x0003__x0002__x0002__x0002_(_x0002__x0002__x0002__x0002__x0002__x0002__x0001__x0002_ÿÿÿÿ_x0002__x0002__x0002__x0002__x0002__x0002__x0002__x0002__x0002__x0002__x0003__x0002__x0002__x0002__x0002__x0002__x0002__x0002__x0002__x000E__x0002__x0002__x0002_	_x0002_+_x0002__x0002_=MAX(I15+@RiskDiscrete({-1,0,1},{1,1,1}),0)!_x0002__x0002_Number of Competitors_x0001_B15_x0001_J2_x0001_2031_x0002__x0001__x0002__x0002__x0002__x0002_*_x0002__x0002__x0002__x0003__x0002__x0002__x0002_(_x0002__x0002__x0002__x0002__x0002__x0002__x0001__x0002_ÿÿÿÿ_x0002__x0002__x0002__x0002__x0002__x0002__x0002__x0002__x0002__x0002__x0002__x0002__x0002__x0002__x0002__x0002__x0002__x000E__x0002__x0002__x0002__x0003__x0002_+_x0002__x0002_=MAX(J15+@RiskDiscrete({-1,0,1},{1,1,1}),0)!_x0002__x0002_Number of Competitors_x0001_B15_x0001_K2_x0001_2032_x0002__x0001__x0002__x0002__x0002__x0002_+_x0002__x0002__x0002__x0003__x0002__x0002__x0002__x0002__x0003_(_x0002__x0002__x0002__x0002__x0002__x0002__x0001__x0002_ÿÿÿÿ_x0002__x0002__x0002__x0002__x0002__x0002__x0002__x0002__x0002__x0002__x0002__x0002__x0002__x0002__x0002__x0002__x0002__x000E__x0002__x0002__x0002__x000B__x0002_+_x0002__x0002_=MAX(K15+@RiskDiscrete({-1,0,1},{1,1,1}),0)!_x0002__x0002_Number of Competitors_x0001_B15_x0001_L2_x0001_2033_x0002__x0001__x0002__x0002__x0002__x0002_,_x0002__x0002__x0002__x0003__x0002__x0002__x0002_(_x0002__x0002__x0002__x0002__x0002__x0002__x0001__x0002_ÿÿÿÿ_x0002__x0002__x0002__x0002__x0002__x0002__x0002__x0002__x0002__x0002__x0002__x0002__x0002__x0002__x0002__x0002__x0002__x0015__x0002__x0002__x0002__x0004__x0002__x001F__x0002__x0002_=@RiskNormal(3000,1000)/(E15+1)_x0018__x0002__x0002_Sales Volume_x0001_B22_x0001_E2_x0001_2026_x0002__x0001__x0002__x0002__x0002__x0002_-_x0002__x0002__x0003__x0004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F15+1)_x0018__x0003__x0003_Sales Volume_x0001_B22_x0001_F2_x0001_2027_x0003__x0001__x0003__x0003__x0003__x0003_.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0006__x0003__x001F__x0003__x0003_=@RiskNormal(8000,2000)/(G15+1)_x0018__x0003__x0003_Sales Volume_x0001_B22_x0001_G2_x0001_2028_x0003__x0001__x0003__x0003__x0003__x0003_/_x0003__x0003__x0003__x0002__x0003__x0003__x0003__x0017__x0003__x0003__x0003__x0003__x0003__x0003__x0001__x0003_ÿ_x0003__x0004_ÿÿÿ_x0003__x0003__x0003__x0003__x0003__x0003__x0003__x0003__x0003__x0003__x0003__x0003__x0003__x0003__x0003__x0003__x0003__x0015__x0003__x0003__x0003__x0007__x0003_ _x0003__x0003_=@RiskNormal(10000,2500)/(H15+1)_x0018__x0003__x0003_Sales Volume_x0001_B22_x0001_H2_x0001_2029_x0003__x0001__x0003__x0003__x0003__x0003_0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0008__x0003_ _x0003__x0003_=@RiskNormal(15000,5000)/(I15+1)_x0018__x0003__x0003_Sales Volume_x0001_B22_x0001_I2_x0001_2030_x0003__x0001__x0003__x0003__x0003__x0003_1_x0003__x0003__x0003__x0002__x0003__x0003__x0003__x0018__x0003__x0003__x0003__x0003__x0003__x0003__x0001__x0003_ÿÿÿÿ_x0003__x0003__x0003__x0003__x0003__x0003__x0003__x0003__x0003__x0003__x0004__x0003__x0003__x0003__x0003__x0003__x0003__x0003__x0003__x0015__x0003__x0003__x0003_	_x0003_ _x0003__x0003_=@RiskNormal(20000,8000)/(J15+1)_x0018__x0003__x0003_Sales Volume_x0001_B22_x0001_J2_x0001_2031_x0003__x0001__x0003__x0003__x0003__x0003_2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0004__x0003_ _x0003__x0003_=@RiskNormal(20000,8000)/(K15+1)_x0018__x0003__x0003_Sales Volume_x0001_B22_x0001_K2_x0001_2032_x0003__x0001__x0003__x0003__x0003__x0003_3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0004__x0005__x000B__x0004_ _x0004__x0004_=@RiskNormal(20000,8000)/(L15+1)_x0018__x0004__x0004_Sales Volume_x0001_B22_x0001_L2_x0001_2033_x0004__x0001__x0004__x0004__x0004__x0004_4_x0004__x0004__x0004__x0002__x0004__x0004__x0004__x0018__x0004__x0004__x0004__x0004__x0004__x0004__x0001__x0004_ÿÿÿÿ_x0004__x0004__x0004__x0004__x0004__x0004__x0004__x0004__x0004__x0004__x0004__x0004__x0004__x0004__x0004__x0004__x0004__x0018__x0004__x0004__x0004__x0002__x0004__x0018__x0004__x0004_=@RiskNormal(20000,5000)_x001F__x0004__x0004_Product Development_x0001_B25_x0001_C2_x0001_2024_x0004__x0001__x0004__x0004__x0004__x0004_5_x0004__x0004__x0004__x0002__x0004__x0004__x0004__x0018__x0004__x0004__x0004__x0004__x0004__x0004__x0001__x0004_ÿÿÿÿ_x0004__x0004__x0004__x0004__x0004__x0004__x0004__x0004__x0004__x0004__x0004__x0004__x0004__x0004__x0004__x0004__x0004__x0018__x0004__x0004__x0004__x0003__x0004__x0018__x0004__x0004_=@RiskNor_x0003__x0005_mal(20000,2000)_x001F__x0003__x0003_Product Development_x0001_B25_x0001_D2_x0001_2025_x0003__x0001__x0003__x0003__x0003__x0003_6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0004__x0003__x0018__x0003__x0003_=@RiskNormal(10000,1000)_x001F__x0003__x0003_Product Development_x0001_B25_x0001_E2_x0001_2026_x0003__x0001__x0003__x0003__x0003__x0003_7_x0003__x0003__x0003__x0002__x0003__x0003__x0003__x0018__x0003__x0003__x0003__x0003__x0003__x0003__x0001__x0003_ÿÿÿÿ_x0003__x0003__x0003__x0003__x0003__x0003__x0003__x0003__x0003__x0003__x0003__x0003__x0003__x0003__x0003__x0003__x0003__x0019__x0003__x0003__x0003__x0002__x0003__x0019__x0003__x0003_=@RiskNormal(35000,15000)_x0005__x0006__x001C__x0005__x0005_Capital Expenses_x0001_B26_x0001_C2_x0001_2024_x0005__x0001__x0005__x0005__x0005__x0005_8_x0005__x0005__x0005__x0002__x0005__x0005__x0005__x0019__x0005__x0005__x0005__x0005__x0005__x0005__x0001__x0005_ÿÿÿÿ_x0005__x0005__x0005__x0005__x0005__x0005__x0005__x0005__x0005__x0005__x0005__x0005__x0005__x0005__x0005__x0005__x0005__x0019__x0005__x0005__x0005__x0003__x0005__x0019__x0005__x0005_=@RiskNormal(80000,20000)_x001C__x0005__x0005_Capital Expenses_x0001_B26_x0001_D2_x0001_2025_x0005__x0001__x0005__x0005__x0005__x0005_9_x0005__x0005__x0005__x0002__x0005__x0005__x0005__x0019__x0005__x0005__x0005__x0005__x0005__x0005__x0001__x0005_ÿÿÿÿ_x0005__x0005__x0005__x0005__x0005__x0005__x0005__x0005__x0005__x0005__x0005__x0005__x0005__x0005__x0005__x0005__x0005__x0019__x0005__x0005__x0005__x0004__x0005__x0018__x0005__x0005_=@RiskNormal(25000,5000)_x001C__x0005__x0005_Capital Expenses_x0001__x0003__x0006_B26_x0001_E2_x0001_2026_x0003__x0001__x0003__x0003__x0003__x0003_:_x0003__x0003__x0003__x0002__x0003__x0003__x0003__x0018__x0003__x0003__x0003__x0003__x0003__x0003__x0001__x0003_ÿÿÿÿ_x0003__x0003__x0003__x0003__x0003__x0003__x0003__x0003__x0003__x0003__x0003__x0003__x0003__x0003__x0003__x0003__x0003__x0019__x0003__x0003__x0003__x0005__x0003__x0018__x0003__x0003_=@RiskNormal(10000,1000)_x001C__x0003__x0003_Capital Expenses_x0001_B26_x0001_F2_x0001_2027_x0003__x0001__x0003__x0003__x0003__x0003_;_x0003__x0003__x0003__x0002__x0003__x0003__x0003__x0018__x0003__x0003__x0003__x0003__x0003__x0003__x0001__x0003_ÿÿÿÿ_x0003__x0003__x0003__x0003__x0003__x0003__x0003__x0003__x0003__x0003__x0003__x0003__x0003__x0003__x0003__x0003__x0003_	_x0003__x0003_Project 3_x000E__x0003__x0003__x0003__x0003__x000E__x0003__x0003__x0003__x0004__x0003__x001F__x0003__x0003_=@RiskDiscrete({0,1,2},{1,1,1})!_x0003__x0003_Number of Comp_x0003__x0004_etitors_x0001_B15_x0001_E2_x0001_2026_x0003__x0001__x0003__x0003__x0003__x0003_&lt;_x0003__x0003__x0003__x0002__x0003__x0003__x0003__x001F__x0003__x0003__x0003__x0003__x0003__x0003__x0001__x0003_ÿÿÿÿ_x0003__x0003__x0003__x0003__x0003__x0003__x0003__x0003__x0003__x0003__x0003__x0003__x0003__x0003__x0003__x0003__x0003__x000E__x0003__x0003__x0003__x0005__x0003_+_x0003__x0003_=MAX(E15+@RiskDiscrete({-1,0,1},{1,1,1}),0)!_x0003__x0003_Number of Competitors_x0001_B15_x0001_F2_x0001_2027_x0003__x0001__x0003__x0003__x0003__x0003_=_x0003__x0003__x0003__x0004__x0003__x0003__x0003_(_x0003__x0003__x0003__x0003__x0003__x0003__x0001__x0003_ÿÿÿÿ_x0003__x0003__x0003__x0003__x0003__x0003__x0003__x0003__x0003__x0003__x0003__x0003__x0003__x0003__x0003__x0003__x0003__x000E__x0003__x0003__x0003__x0006__x0003_+_x0003__x0003_=MAX(F15+@RiskDiscrete({-1,0,1},{1,_x0005__x0006_1,1}),0)!_x0005__x0005_Number of Competitors_x0001_B15_x0001_G2_x0001_2028_x0005__x0001__x0005__x0005__x0005__x0005_&gt;_x0005__x0005__x0005__x0006__x0005__x0005__x0005_(_x0005__x0005__x0005__x0005__x0005__x0005__x0001__x0005_ÿÿÿÿ_x0005__x0005__x0005__x0005__x0005__x0005__x0005__x0005__x0005__x0005__x0005__x0005__x0005__x0005__x0005__x0005__x0005__x0015__x0005__x0005__x0005__x0003__x0005__x001F__x0005__x0005_=@RiskNormal(5000,1000)/(C15+1)_x0018__x0005__x0005_Sales Volume_x0001_B22_x0001_D2_x0001_2025_x0005__x0001__x0005__x0005__x0005__x0005_?_x0005__x0005__x0005__x0002__x0005__x0005__x0005__x0017__x0005__x0005__x0005__x0005__x0005__x0005__x0001__x0005_ÿÿÿÿ_x0005__x0005__x0005__x0005__x0005__x0005__x0005__x0005__x0005__x0005__x0005__x0005__x0005__x0005__x0005__x0005__x0005__x0015__x0005__x0005__x0005__x0004__x0005__x001F__x0005__x0005_=@RiskNormal(5000,1000)/(D15+1_x0003__x0004_)_x0018__x0003__x0003_Sales Volume_x0001_B22_x0001_E2_x0001_2026_x0003__x0001__x0003__x0003__x0003__x0003_@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E15+1)_x0018__x0003__x0003_Sales Volume_x0001_B22_x0001_F2_x0001_2027_x0003__x0001__x0003__x0003__x0003__x0003_A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0006__x0003__x001F__x0003__x0003_=@RiskNormal(8000,2000)/(F15+1)_x0018__x0003__x0003_Sales Volum_x0004__x0005_e_x0001_B22_x0001_G2_x0001_2028_x0004__x0001__x0004__x0004__x0004__x0004_B_x0004__x0004__x0004__x0002__x0004__x0004__x0004__x0017__x0004__x0004__x0004__x0004__x0004__x0004__x0001__x0004_ÿÿÿÿ_x0004__x0004__x0004__x0004__x0004__x0004__x0004__x0004__x0004__x0004__x0004__x0004__x0004__x0004__x0004__x0004__x0004__x0018__x0004__x0004__x0004__x0002__x0004__x0019__x0004__x0004_=@RiskNormal(50000,10000)_x001F__x0004__x0004_Product Development_x0001_B25_x0001_C2_x0001_2024_x0004__x0001__x0004__x0004__x0004__x0004_C_x0004__x0004__x0004__x0002__x0004__x0004__x0004__x0019__x0004__x0004__x0004__x0004__x0004__x0004__x0001__x0004_ÿÿÿÿ_x0004__x0004__x0004__x0004__x0004__x0004__x0004__x0004__x0004__x0004__x0004__x0004__x0004__x0004__x0004__x0004__x0004__x0018__x0004__x0004__x0004__x0003__x0004__x0018__x0004__x0004_=@RiskNormal(20000,2000)_x001F__x0004__x0004_Product Development_x0001_B25_x0001_D2_x0001_2025_x0004__x0001__x0003__x0005__x0003__x0003__x0003__x0003_D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0004__x0003__x0018__x0003__x0003_=@RiskNormal(10000,1000)_x001F__x0003__x0003_Product Development_x0001_B25_x0001_E2_x0001_2026_x0003__x0001__x0003__x0003__x0003__x0003_E_x0003__x0003__x0003__x0002__x0003__x0003__x0003__x0018__x0003__x0003__x0003__x0003__x0003__x0003__x0001__x0003_ÿÿÿÿ_x0003__x0003__x0003__x0003__x0003__x0003__x0003__x0003__x0003__x0003__x0003__x0003__x0003__x0003__x0003__x0003__x0003__x0019__x0003__x0003__x0003__x0002__x0003__x0019__x0003__x0003_=@RiskNormal(50000,20000)_x001C__x0003__x0003_Capital Expenses_x0001_B26_x0001_C2_x0001_2024_x0003__x0001__x0003__x0003__x0003__x0003_F_x0003__x0003__x0003__x0002__x0003__x0003__x0003__x0019__x0003__x0003__x0003__x0003__x0003__x0005__x0006__x0005__x0001__x0005_ÿÿÿÿ_x0005__x0005__x0005__x0005__x0005__x0005__x0005__x0005__x0005__x0005__x0005__x0005__x0005__x0005__x0005__x0005__x0005__x0019__x0005__x0005__x0005__x0003__x0005__x001A__x0005__x0005_=@RiskNormal(100000,20000)_x001C__x0005__x0005_Capital Expenses_x0001_B26_x0001_D2_x0001_2025_x0005__x0001__x0005__x0005__x0005__x0005_G_x0005__x0005__x0005__x0002__x0005__x0005__x0005__x001A__x0005__x0005__x0005__x0005__x0005__x0005__x0001__x0005_ÿÿÿÿ_x0005__x0005__x0005__x0005__x0005__x0005__x0005__x0005__x0005__x0005__x0005__x0005__x0005__x0005__x0005__x0005__x0005__x0019__x0005__x0005__x0005__x0004__x0005__x0018__x0005__x0005_=@RiskNormal(25000,5000)_x001C__x0005__x0005_Capital Expenses_x0001_B26_x0001_E2_x0001_2026_x0005__x0001__x0005__x0005__x0005__x0005_H_x0005__x0005__x0005__x0002__x0005__x0005__x0005__x0018__x0005__x0005__x0005__x0005__x0005__x0005__x0001__x0005_ÿÿÿÿ_x0005__x0005__x0005__x0005__x0005__x0005__x0005__x0005__x0005__x0003__x0004__x0003__x0003__x0003__x0003__x0003__x0003__x0003__x0003__x0019__x0003__x0003__x0003__x0005__x0003__x0018__x0003__x0003_=@RiskNormal(10000,1000)_x001C__x0003__x0003_Capital Expenses_x0001_B26_x0001_F2_x0001_2027_x0003__x0001__x0003__x0003__x0003__x0003_I_x0003__x0003__x0003__x0002__x0003__x0003__x0003__x0018__x0003__x0003__x0003__x0003__x0003__x0003__x0001__x0003_ÿÿÿÿ_x0003__x0003__x0003__x0003__x0003__x0003__x0003__x0003__x0003__x0003__x0003__x0003__x0003__x0003__x0003__x0003__x0003_	_x0003__x0003_Project 4_x001A__x0003__x0003__x0003__x0003__x000E__x0003__x0003__x0003__x0005__x0003__x001F__x0003__x0003_=@RiskDiscrete({0,1,2},{1,1,1})!_x0003__x0003_Number of Competitors_x0001_B15_x0001_F2_x0001_2027_x0003__x0001__x0003__x0003__x0003__x0003_J_x0003__x0003__x0003__x0002__x0003__x0003__x0003__x001F__x0003__x0003__x0003__x0003__x0003__x0003__x0001__x0003_ÿÿÿÿ_x0003__x0003__x0003__x0002__x0003__x0002__x0002__x0002__x0002__x0002__x0002__x0002__x0002__x0002__x0002__x0002__x0002__x0002__x0002__x000E__x0002__x0002__x0002__x0006__x0002_+_x0002__x0002_=MAX(F15+@RiskDiscrete({-1,0,1},{1,1,1}),0)!_x0002__x0002_Number of Competitors_x0001_B15_x0001_G2_x0001_2028_x0002__x0001__x0002__x0002__x0002__x0002_K_x0002__x0002__x0002__x0003__x0002__x0002__x0002_(_x0002__x0002__x0002__x0002__x0002__x0002__x0001__x0002_ÿÿÿÿ_x0002__x0002__x0002__x0002__x0002__x0002__x0002__x0002__x0002__x0002__x0002__x0002__x0002__x0002__x0002__x0002__x0002__x000E__x0002__x0002__x0002__x0007__x0002_+_x0002__x0002_=MAX(G15+@RiskDiscrete({-1,0,1},{1,1,1}),0)!_x0002__x0002_Number of Competitors_x0001_B15_x0001_H2_x0001_2029_x0002__x0001__x0002__x0002__x0002__x0002__x0002__x0003_L_x0002__x0002__x0002__x0003__x0002__x0002__x0002_(_x0002__x0002__x0002__x0002__x0002__x0002__x0001__x0002_ÿÿÿÿ_x0002__x0002__x0002__x0002__x0002__x0002__x0002__x0002__x0002__x0002__x0002__x0002__x0002__x0002__x0002__x0002__x0002__x000E__x0002__x0002__x0002__x0008__x0002_+_x0002__x0002_=MAX(H15+@RiskDiscrete({-1,0,1},{1,1,1}),0)!_x0002__x0002_Number of Competitors_x0001_B15_x0001_I2_x0001_2030_x0002__x0001__x0002__x0002__x0002__x0002_M_x0002__x0002__x0002__x0003__x0002__x0002__x0002_(_x0002__x0002__x0002__x0002__x0002__x0002__x0001__x0002_ÿÿÿÿ_x0002__x0002__x0002__x0002__x0002__x0002__x0002__x0002__x0002__x0002__x0002__x0002__x0002__x0002__x0002__x0002__x0002__x000E__x0002__x0002__x0002_	_x0002_+_x0002__x0002_=MAX(I15+@RiskDiscrete({-1,0,1},{1,1,1}),0)!_x0002__x0002_Number of Com_x0003__x0006_petitors_x0001_B15_x0001_J2_x0001_2031_x0003__x0001__x0003__x0003__x0003__x0003_N_x0003__x0003__x0003__x0006__x0003__x0003__x0003_(_x0003__x0003__x0003__x0003__x0003__x0003__x0001__x0003_ÿÿÿÿ_x0003__x0003__x0003__x0003__x0003__x0003__x0003__x0003__x0003__x0003__x0003__x0003__x0003__x0003__x0003__x0003__x0003__x0015__x0003__x0003__x0003__x0004__x0003__x001F__x0003__x0003_=@RiskNormal(5000,1000)/(E15+1)_x0018__x0003__x0003_Sales Volume_x0001_B22_x0001_E2_x0001_2026_x0003__x0001__x0003__x0003__x0003__x0003_O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F15+1)_x0018__x0003__x0003_Sales Volume_x0001_B22_x0001_F2_x0001__x0003__x0004_2027_x0003__x0001__x0003__x0003__x0003__x0003_P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0006__x0003__x001F__x0003__x0003_=@RiskNormal(8000,2000)/(G15+1)_x0018__x0003__x0003_Sales Volume_x0001_B22_x0001_G2_x0001_2028_x0003__x0001__x0003__x0003__x0003__x0003_Q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0007__x0003_ _x0003__x0003_=@RiskNormal(10000,2500)/(H15+1)_x0018__x0003__x0003_Sales Volume_x0001_B22_x0001_H2_x0001_2029_x0003__x0001__x0003__x0003__x0003__x0003_R_x0003__x0003__x0003__x0002__x0003__x0004__x0003__x0003__x0003__x0018__x0003__x0003__x0003__x0003__x0003__x0003__x0001__x0003_ÿÿÿÿ_x0003__x0003__x0003__x0003__x0003__x0003__x0003__x0003__x0003__x0003__x0003__x0003__x0003__x0003__x0003__x0003__x0003__x0015__x0003__x0003__x0003__x0008__x0003_ _x0003__x0003_=@RiskNormal(15000,5000)/(I15+1)_x0018__x0003__x0003_Sales Volume_x0001_B22_x0001_I2_x0001_2030_x0003__x0001__x0003__x0003__x0003__x0003_S_x0003__x0003__x0003__x0002__x0003__x0003__x0003__x0018__x0003__x0003__x0003__x0003__x0003__x0003__x0001__x0003_ÿÿÿÿ_x0003__x0003__x0003__x0003__x0003__x0003__x0003__x0003__x0003__x0003__x0003__x0003__x0003__x0003__x0003__x0003__x0003__x0015__x0003__x0003__x0003_	_x0003_ _x0003__x0003_=@RiskNormal(20000,8000)/(J15+1)_x0018__x0003__x0003_Sales Volume_x0001_B22_x0001_J2_x0001_2031_x0003__x0001__x0003__x0003__x0003__x0003_T_x0003__x0003__x0003__x0002__x0003__x0003__x0003__x0018__x0003__x0003__x0003__x0003__x0003__x0003__x0001__x0003_ÿ_x0004__x0005_ÿÿÿ_x0004__x0004__x0004__x0004__x0004__x0004__x0004__x0004__x0004__x0004__x0004__x0004__x0004__x0004__x0004__x0004__x0004__x0018__x0004__x0004__x0004__x0002__x0004__x0019__x0004__x0004_=@RiskNormal(50000,10000)_x001F__x0004__x0004_Product Development_x0001_B25_x0001_C2_x0001_2024_x0004__x0001__x0004__x0004__x0004__x0004_U_x0004__x0004__x0004__x0002__x0004__x0004__x0004__x0019__x0004__x0004__x0004__x0004__x0004__x0004__x0001__x0004_ÿÿÿÿ_x0004__x0004__x0004__x0004__x0004__x0004__x0004__x0004__x0004__x0004__x0004__x0004__x0004__x0004__x0004__x0004__x0004__x0018__x0004__x0004__x0004__x0003__x0004__x0018__x0004__x0004_=@RiskNormal(20000,2000)_x001F__x0004__x0004_Product Development_x0001_B25_x0001_D2_x0001_2025_x0004__x0001__x0004__x0004__x0004__x0004_V_x0004__x0004__x0004__x0002__x0004__x0004__x0004__x0018__x0004__x0004__x0004__x0004__x0004__x0004__x0001__x0004_ÿÿÿÿ_x0004__x0004__x0004__x0004__x0004__x0004__x0004__x0004__x0004__x0005__x0006__x0005__x0005__x0005__x0005__x0005__x0005__x0005__x0005__x0018__x0005__x0005__x0005__x0004__x0005__x0018__x0005__x0005_=@RiskNormal(10000,1000)_x001F__x0005__x0005_Product Development_x0001_B25_x0001_E2_x0001_2026_x0005__x0001__x0005__x0005__x0005__x0005_W_x0005__x0005__x0005__x0002__x0005__x0005__x0005__x0018__x0005__x0005__x0005__x0005__x0005__x0005__x0001__x0005_ÿÿÿÿ_x0005__x0005__x0005__x0005__x0005__x0005__x0005__x0005__x0005__x0005__x0005__x0005__x0005__x0005__x0005__x0005__x0005__x0019__x0005__x0005__x0005__x0002__x0005__x0019__x0005__x0005_=@RiskNormal(50000,20000)_x001C__x0005__x0005_Capital Expenses_x0001_B26_x0001_C2_x0001_2024_x0005__x0001__x0005__x0005__x0005__x0005_X_x0005__x0005__x0005__x0002__x0005__x0005__x0005__x0019__x0005__x0005__x0005__x0005__x0005__x0005__x0001__x0005_ÿÿÿÿ_x0005__x0005__x0005__x0005__x0005__x0005__x0005__x0005__x0005__x0005__x0005__x0005__x0005__x0005__x0005__x0005__x0005__x0019__x0005__x0005__x0005__x0003__x0005__x001A__x0005__x0005__x0003__x0006_=@RiskNormal(100000,20000)_x001C__x0003__x0003_Capital Expenses_x0001_B26_x0001_D2_x0001_2025_x0003__x0001__x0003__x0003__x0003__x0003_Y_x0003__x0003__x0003__x0002__x0003__x0003__x0003__x001A__x0003__x0003__x0003__x0003__x0003__x0003__x0001__x0003_ÿÿÿÿ_x0003__x0003__x0003__x0003__x0003__x0003__x0003__x0003__x0003__x0003__x0003__x0003__x0003__x0003__x0003__x0003__x0003__x0019__x0003__x0003__x0003__x0004__x0003__x0018__x0003__x0003_=@RiskNormal(25000,5000)_x001C__x0003__x0003_Capital Expenses_x0001_B26_x0001_E2_x0001_2026_x0003__x0001__x0003__x0003__x0003__x0003_Z_x0003__x0003__x0003__x0002__x0003__x0003__x0003__x0018__x0003__x0003__x0003__x0003__x0003__x0003__x0001__x0003_ÿÿÿÿ_x0003__x0003__x0003__x0003__x0003__x0003__x0003__x0003__x0003__x0003__x0003__x0003__x0003__x0003__x0003__x0003__x0003__x0019__x0003__x0003__x0003__x0005__x0003__x0018__x0003__x0003_=@RiskNormal(10000,_x0004__x0005_1000)_x001C__x0004__x0004_Capital Expenses_x0001_B26_x0001_F2_x0001_2027_x0004__x0001__x0004__x0004__x0004__x0004_[_x0004__x0004__x0004__x0002__x0004__x0004__x0004__x0018__x0004__x0004__x0004__x0004__x0004__x0004__x0001__x0004_ÿÿÿÿ_x0004__x0004__x0004__x0004__x0004__x0004__x0004__x0004__x0004__x0004__x0004__x0004__x0004__x0004__x0004__x0004__x0004__x001A__x0004__x0004__x0004__x0002__x0004__x001F__x0004__x0004_=@RiskTriang(10000,15000,20000)_x0014__x0004__x0004_Overhead_x0001_B27_x0001_C2_x0001_2024_x0004__x0001__x0004__x0004__x0004__x0004_\_x0004__x0004__x0004__x0002__x0004__x0004__x0004__x001F__x0004__x0004__x0004__x0004__x0004__x0004__x0001__x0004_ÿÿÿÿ_x0004__x0004__x0004__x0004__x0004__x0004__x0004__x0004__x0004__x0004__x0004__x0004__x0004__x0004__x0004__x0004__x0004__x001A__x0004__x0004__x0004__x0003__x0004__x001D__x0004__x0004_=+C27*@RiskNormal(1.03, 0.01)_x0014__x0004__x0004_Overhead_x0001__x0002__x0003_B27_x0001_D2_x0001_2025_x0002__x0001__x0002__x0002__x0002__x0002_]_x0002__x0002__x0002__x0007__x0002__x0002__x0002__x001D__x0002__x0002__x0002__x0002__x0002__x0002__x0001__x0002_ÿÿÿÿ_x0002__x0002__x0002__x0002__x0002__x0002__x0002__x0002__x0002__x0002__x0002__x0002__x0002__x0002__x0002__x0002__x0002__x001A__x0002__x0002__x0002__x0004__x0002__x001D__x0002__x0002_=+D27*@RiskNormal(1.03, 0.01)_x0014__x0002__x0002_Overhead_x0001_B27_x0001_E2_x0001_2026_x0002__x0001__x0002__x0002__x0002__x0002_^_x0002__x0002__x0002__x0007__x0002__x0002__x0002__x001D__x0002__x0002__x0002__x0002__x0002__x0002__x0001__x0002_ÿÿÿÿ_x0002__x0002__x0002__x0002__x0002__x0002__x0002__x0002__x0002__x0002__x0002__x0002__x0002__x0002__x0002__x0002__x0002__x001A__x0002__x0002__x0002__x0005__x0002__x001D__x0002__x0002_=+E27*@RiskNormal(1.03, 0.01)_x0014__x0002__x0002_Overhead_x0001_B27_x0001_F2_x0001_2027_x0002__x0001__x0002__x0002__x0002__x0002___x0002__x0002__x0002__x0007__x0002__x0002__x0002__x001D__x0002__x0002__x0002__x0003__x0002__x0002__x0002__x0002__x0001__x0002_ÿÿÿÿ_x0002__x0002__x0002__x0002__x0002__x0002__x0002__x0002__x0002__x0002__x0002__x0002__x0002__x0002__x0002__x0002__x0002__x001A__x0002__x0002__x0002__x0006__x0002__x001D__x0002__x0002_=+F27*@RiskNormal(1.03, 0.01)_x0014__x0002__x0002_Overhead_x0001_B27_x0001_G2_x0001_2028_x0002__x0001__x0002__x0002__x0002__x0002_`_x0002__x0002__x0002__x0007__x0002__x0002__x0002__x001D__x0002__x0002__x0002__x0002__x0002__x0002__x0001__x0002_ÿÿÿÿ_x0002__x0002__x0002__x0002__x0002__x0002__x0002__x0002__x0002__x0002__x0002__x0002__x0002__x0002__x0002__x0002__x0002__x001A__x0002__x0002__x0002__x0007__x0002__x001D__x0002__x0002_=+G27*@RiskNormal(1.03, 0.01)_x0014__x0002__x0002_Overhead_x0001_B27_x0001_H2_x0001_2029_x0002__x0001__x0002__x0002__x0002__x0002_a_x0002__x0002__x0002__x0007__x0002__x0002__x0002__x001D__x0002__x0002__x0002__x0002__x0002__x0002__x0001__x0002_ÿÿÿÿ_x0002__x0002__x0002__x0002__x0002__x0002__x0002__x0002__x0002__x0002__x0002__x0002__x0002__x0002__x0003__x0002__x0002__x0002__x0002__x001A__x0002__x0002__x0002__x0008__x0002__x001D__x0002__x0002_=+H27*@RiskNormal(1.03, 0.01)_x0014__x0002__x0002_Overhead_x0001_B27_x0001_I2_x0001_2030_x0002__x0001__x0002__x0002__x0002__x0002_b_x0002__x0002__x0002__x0007__x0002__x0002__x0002__x001D__x0002__x0002__x0002__x0002__x0002__x0002__x0001__x0002_ÿÿÿÿ_x0002__x0002__x0002__x0002__x0002__x0002__x0002__x0002__x0002__x0002__x0002__x0002__x0002__x0002__x0002__x0002__x0002__x001A__x0002__x0002__x0002_	_x0002__x001D__x0002__x0002_=+I27*@RiskNormal(1.03, 0.01)_x0014__x0002__x0002_Overhead_x0001_B27_x0001_J2_x0001_2031_x0002__x0001__x0002__x0002__x0002__x0002_c_x0002__x0002__x0002__x0007__x0002__x0002__x0002__x001D__x0002__x0002__x0002__x0002__x0002__x0002__x0001__x0002_ÿÿÿÿ_x0002__x0002__x0002__x0002__x0002__x0002__x0002__x0002__x0002__x0002__x0002__x0002__x0002__x0002__x0002__x0002__x0002_	_x0002__x0002_Project 55_x0002__x0002__x0002__x0002__x000E__x0002__x0002__x0002__x0005__x0002__x0003__x0004__x001F__x0003__x0003_=@RiskDiscrete({0,1,2},{1,1,1})!_x0003__x0003_Number of Competitors_x0001_B15_x0001_F2_x0001_2027_x0003__x0001__x0003__x0003__x0003__x0003_d_x0003__x0003__x0003__x0002__x0003__x0003__x0003__x001F__x0003__x0003__x0003__x0003__x0003__x0003__x0001__x0003_ÿÿÿÿ_x0003__x0003__x0003__x0003__x0003__x0003__x0003__x0003__x0003__x0003__x0003__x0003__x0003__x0003__x0003__x0003__x0003__x000E__x0003__x0003__x0003__x0006__x0003_+_x0003__x0003_=MAX(F15+@RiskDiscrete({-1,0,1},{1,1,1}),0)!_x0003__x0003_Number of Competitors_x0001_B15_x0001_G2_x0001_2028_x0003__x0001__x0003__x0003__x0003__x0003_e_x0003__x0003__x0003__x0004__x0003__x0003__x0003_(_x0003__x0003__x0003__x0003__x0003__x0003__x0001__x0003_ÿÿÿÿ_x0003__x0003__x0003__x0003__x0003__x0003__x0003__x0003__x0003__x0003__x0002__x0003__x0002__x0002__x0002__x0002__x0002__x0002__x0002__x000E__x0002__x0002__x0002__x0007__x0002_+_x0002__x0002_=MAX(G15+@RiskDiscrete({-1,0,1},{1,1,1}),0)!_x0002__x0002_Number of Competitors_x0001_B15_x0001_H2_x0001_2029_x0002__x0001__x0002__x0002__x0002__x0002_f_x0002__x0002__x0002__x0003__x0002__x0002__x0002_(_x0002__x0002__x0002__x0002__x0002__x0002__x0001__x0002_ÿÿÿÿ_x0002__x0002__x0002__x0002__x0002__x0002__x0002__x0002__x0002__x0002__x0002__x0002__x0002__x0002__x0002__x0002__x0002__x000E__x0002__x0002__x0002__x0008__x0002_+_x0002__x0002_=MAX(H15+@RiskDiscrete({-1,0,1},{1,1,1}),0)!_x0002__x0002_Number of Competitors_x0001_B15_x0001_I2_x0001_2030_x0002__x0001__x0002__x0002__x0002__x0002_g_x0002__x0002__x0002__x0003__x0002__x0002__x0002_(_x0002__x0003__x0002__x0002__x0002__x0002__x0002__x0002__x0001__x0002_ÿÿÿÿ_x0002__x0002__x0002__x0002__x0002__x0002__x0002__x0002__x0002__x0002__x0002__x0002__x0002__x0002__x0002__x0002__x0002__x000E__x0002__x0002__x0002_	_x0002_+_x0002__x0002_=MAX(I15+@RiskDiscrete({-1,0,1},{1,1,1}),0)!_x0002__x0002_Number of Competitors_x0001_B15_x0001_J2_x0001_2031_x0002__x0001__x0002__x0002__x0002__x0002_h_x0002__x0002__x0002__x0003__x0002__x0002__x0002_(_x0002__x0002__x0002__x0002__x0002__x0002__x0001__x0002_ÿÿÿÿ_x0002__x0002__x0002__x0002__x0002__x0002__x0002__x0002__x0002__x0002__x0002__x0002__x0002__x0002__x0002__x0002__x0002__x000E__x0002__x0002__x0002__x0003__x0002_+_x0002__x0002_=MAX(J15+@RiskDiscrete({-1,0,1},{1,1,1}),0)!_x0002__x0002_Number of Competitors_x0001__x0002__x0003_B15_x0001_K2_x0001_2032_x0002__x0001__x0002__x0002__x0002__x0002_i_x0002__x0002__x0002__x0003__x0002__x0002__x0002_(_x0002__x0002__x0002__x0002__x0002__x0002__x0001__x0002_ÿÿÿÿ_x0002__x0002__x0002__x0002__x0002__x0002__x0002__x0002__x0002__x0002__x0002__x0002__x0002__x0002__x0002__x0002__x0002__x000E__x0002__x0002__x0002__x000B__x0002_+_x0002__x0002_=MAX(K15+@RiskDiscrete({-1,0,1},{1,1,1}),0)!_x0002__x0002_Number of Competitors_x0001_B15_x0001_L2_x0001_2033_x0002__x0001__x0002__x0002__x0002__x0002_j_x0002__x0002__x0002__x0003__x0002__x0002__x0002_(_x0002__x0002__x0002__x0002__x0002__x0002__x0001__x0002_ÿÿÿÿ_x0002__x0002__x0002__x0002__x0002__x0002__x0002__x0002__x0002__x0002__x0002__x0002__x0002__x0002__x0002__x0002__x0002__x0010__x0002__x0002__x0002__x0004__x0002__x0013__x0002__x0002_=@RiskNormal(5%,1%)_x001A__x0002__x0002_Inflation Rate_x0001_B17_x0001_E_x0003__x0004_2_x0001_2026_x0003__x0001__x0003__x0003__x0003__x0003_k_x0003__x0003__x0003__x0002__x0003__x0003__x0003__x0013__x0003__x0003__x0003__x0003__x0003__x0003__x0001__x0003_ÿÿÿÿ_x0003__x0003__x0003__x0003__x0003__x0003__x0003__x0003__x0003__x0003__x0003__x0003__x0003__x0003__x0003__x0003__x0003__x0010__x0003__x0003__x0003__x0005__x0003__x0013__x0003__x0003_=@RiskNormal(5%,1%)_x001A__x0003__x0003_Inflation Rate_x0001_B17_x0001_F2_x0001_2027_x0003__x0001__x0003__x0003__x0003__x0003_l_x0003__x0003__x0003__x0002__x0003__x0003__x0003__x0013__x0003__x0003__x0003__x0003__x0003__x0003__x0001__x0003_ÿÿÿÿ_x0003__x0003__x0003__x0003__x0003__x0003__x0003__x0003__x0003__x0003__x0003__x0003__x0003__x0003__x0003__x0003__x0003__x0010__x0003__x0003__x0003__x0006__x0003__x0013__x0003__x0003_=@RiskNormal(5%,1%)_x001A__x0003__x0003_Inflation Rate_x0001_B17_x0001_G2_x0001_2028_x0003__x0001__x0003__x0003__x0003__x0003_m_x0003__x0003__x0003__x0002__x0003__x0003__x0003__x0013__x0003__x0003__x0003__x0003__x0003__x0003__x0001__x0003_ÿÿÿÿ_x0003__x0003__x0003__x0004__x0003__x0003__x0003__x0003__x0003__x0003__x0003__x0003__x0003__x0003__x0003__x0003__x0003__x0003__x0003__x0010__x0003__x0003__x0003__x0007__x0003__x0013__x0003__x0003_=@RiskNormal(5%,1%)_x001A__x0003__x0003_Inflation Rate_x0001_B17_x0001_H2_x0001_2029_x0003__x0001__x0003__x0003__x0003__x0003_n_x0003__x0003__x0003__x0002__x0003__x0003__x0003__x0013__x0003__x0003__x0003__x0003__x0003__x0003__x0001__x0003_ÿÿÿÿ_x0003__x0003__x0003__x0003__x0003__x0003__x0003__x0003__x0003__x0003__x0003__x0003__x0003__x0003__x0003__x0003__x0003__x0010__x0003__x0003__x0003__x0008__x0003__x0013__x0003__x0003_=@RiskNormal(5%,1%)_x001A__x0003__x0003_Inflation Rate_x0001_B17_x0001_I2_x0001_2030_x0003__x0001__x0003__x0003__x0003__x0003_o_x0003__x0003__x0003__x0002__x0003__x0003__x0003__x0013__x0003__x0003__x0003__x0003__x0003__x0003__x0001__x0003_ÿÿÿÿ_x0003__x0003__x0003__x0003__x0003__x0003__x0003__x0003__x0003__x0003__x0003__x0003__x0003__x0003__x0003__x0003__x0003__x0010__x0003__x0003__x0003_	_x0003__x0013__x0003__x0003_=@RiskN_x0003__x0004_ormal(5%,1%)_x001A__x0003__x0003_Inflation Rate_x0001_B17_x0001_J2_x0001_2031_x0003__x0001__x0003__x0003__x0003__x0003_p_x0003__x0003__x0003__x0002__x0003__x0003__x0003__x0013__x0003__x0003__x0003__x0003__x0003__x0003__x0001__x0003_ÿÿÿÿ_x0003__x0003__x0003__x0003__x0003__x0003__x0003__x0003__x0003__x0003__x0003__x0003__x0003__x0003__x0003__x0003__x0003__x0010__x0003__x0003__x0003__x0004__x0003__x0013__x0003__x0003_=@RiskNormal(5%,1%)_x001A__x0003__x0003_Inflation Rate_x0001_B17_x0001_K2_x0001_2032_x0003__x0001__x0003__x0003__x0003__x0003_q_x0003__x0003__x0003__x0002__x0003__x0003__x0003__x0013__x0003__x0003__x0003__x0003__x0003__x0003__x0001__x0003_ÿÿÿÿ_x0003__x0003__x0003__x0003__x0003__x0003__x0003__x0003__x0003__x0003__x0003__x0003__x0003__x0003__x0003__x0003__x0003__x0010__x0003__x0003__x0003__x000B__x0003__x0013__x0003__x0003_=@RiskNormal(5%,1%)_x001A__x0003__x0003_Inflation Rate_x0001_B17_x0001_L_x0003__x0006_2_x0001_2033_x0003__x0001__x0003__x0003__x0003__x0003_r_x0003__x0003__x0003__x0002__x0003__x0003__x0003__x0013__x0003__x0003__x0003__x0003__x0003__x0003__x0001__x0003_ÿÿÿÿ_x0003__x0003__x0003__x0003__x0003__x0003__x0003__x0003__x0003__x0003__x0003__x0003__x0003__x0003__x0003__x0003__x0003__x0015__x0003__x0003__x0003__x0004__x0003__x001F__x0003__x0003_=@RiskNormal(5000,1000)/(E15+1)_x0018__x0003__x0003_Sales Volume_x0001_B22_x0001_E2_x0001_2026_x0003__x0001__x0003__x0003__x0003__x0003_s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F15+1)_x0018__x0003__x0003_Sales Volume_x0001_B22_x0001_F2_x0001_2027_x0003__x0001__x0003__x0003__x0003__x0003_t_x0003__x0003__x0003__x0003__x0004__x0002__x0003__x0003__x0003__x0017__x0003__x0003__x0003__x0003__x0003__x0003__x0001__x0003_ÿÿÿÿ_x0003__x0003__x0003__x0003__x0003__x0003__x0003__x0003__x0003__x0003__x0003__x0003__x0003__x0003__x0003__x0003__x0003__x0015__x0003__x0003__x0003__x0006__x0003__x001F__x0003__x0003_=@RiskNormal(8000,2000)/(G15+1)_x0018__x0003__x0003_Sales Volume_x0001_B22_x0001_G2_x0001_2028_x0003__x0001__x0003__x0003__x0003__x0003_u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0007__x0003_ _x0003__x0003_=@RiskNormal(10000,2500)/(H15+1)_x0018__x0003__x0003_Sales Volume_x0001_B22_x0001_H2_x0001_2029_x0003__x0001__x0003__x0003__x0003__x0003_v_x0003__x0003__x0003__x0002__x0003__x0003__x0003__x0018__x0003__x0003__x0003__x0003__x0003__x0003__x0001__x0003_ÿ_x0003__x0004_ÿÿÿ_x0003__x0003__x0003__x0003__x0003__x0003__x0003__x0003__x0003__x0003__x0003__x0003__x0003__x0003__x0003__x0003__x0003__x0015__x0003__x0003__x0003__x0008__x0003_ _x0003__x0003_=@RiskNormal(15000,5000)/(I15+1)_x0018__x0003__x0003_Sales Volume_x0001_B22_x0001_I2_x0001_2030_x0003__x0001__x0003__x0003__x0003__x0003_w_x0003__x0003__x0003__x0002__x0003__x0003__x0003__x0018__x0003__x0003__x0003__x0003__x0003__x0003__x0001__x0003_ÿÿÿÿ_x0003__x0003__x0003__x0003__x0003__x0003__x0003__x0003__x0003__x0003__x0003__x0003__x0003__x0003__x0003__x0003__x0003__x0015__x0003__x0003__x0003_	_x0003_ _x0003__x0003_=@RiskNormal(20000,8000)/(J15+1)_x0018__x0003__x0003_Sales Volume_x0001_B22_x0001_J2_x0001_2031_x0003__x0001__x0003__x0003__x0003__x0003_x_x0003__x0003__x0003__x0002__x0003__x0003__x0003__x0018__x0003__x0003__x0003__x0003__x0003__x0003__x0001__x0003_ÿÿÿÿ_x0003__x0003__x0003__x0003__x0003__x0003__x0003__x0003__x0003__x0003__x0004__x0003__x0003__x0003__x0003__x0003__x0003__x0003__x0003__x0015__x0003__x0003__x0003__x0004__x0003_ _x0003__x0003_=@RiskNormal(20000,8000)/(K15+1)_x0018__x0003__x0003_Sales Volume_x0001_B22_x0001_K2_x0001_2032_x0003__x0001__x0003__x0003__x0003__x0003_y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B__x0003_ _x0003__x0003_=@RiskNormal(20000,8000)/(L15+1)_x0018__x0003__x0003_Sales Volume_x0001_B22_x0001_L2_x0001_2033_x0003__x0001__x0003__x0003__x0003__x0003_z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0005__x0006__x0002__x0005_8_x0005__x0005_=@RiskLognorm(25000,8000,RiskCorrmat(NewMatrix2,1,2009))_x001F__x0005__x0005_Product Development_x0001_B25_x0001_C2_x0001_2024_x0005__x0001__x0005__x0005__x0005__x0005_{_x0005__x0005__x0005__x0002__x0005__x0005__x0005_8_x0005__x0005__x0005__x0005__x0005__x0005__x0001__x0005_ÿÿÿÿ_x0006__x0005__x0005_NewMatrix2_x0004__x0005__x0005_2009_x0001__x0005__x0005_1_x0005__x0005__x0005__x0005__x0005__x0005__x0005__x0005__x0018__x0005__x0005__x0005__x0003__x0005_8_x0005__x0005_=@RiskLognorm(25000,8000,RiskCorrmat(NewMatrix2,1,2010))_x001F__x0005__x0005_Product Development_x0001_B_x0003__x0006_25_x0001_D2_x0001_2025_x0003__x0001__x0003__x0003__x0003__x0003_|_x0003__x0003__x0003__x0002__x0003__x0003__x0003_8_x0003__x0003__x0003__x0003__x0003__x0003__x0001__x0003_ÿÿÿÿ_x0006__x0003__x0003_NewMatrix2_x0004__x0003__x0003_2010_x0001__x0003__x0003_1_x0003__x0003__x0003__x0003__x0003__x0003__x0003__x0003__x0018__x0003__x0003__x0003__x0004__x0003_8_x0003__x0003_=@RiskLognorm(25000,8000,RiskCorrmat(NewMatrix2,1,2011))_x001F__x0003__x0003_Product Development_x0001_B25_x0001_E2_x0001_2026_x0003__x0001__x0003__x0003__x0003__x0003_}_x0003__x0003__x0003__x0002__x0003__x0003__x0003_8_x0003__x0003__x0003__x0003__x0003__x0003__x0001__x0003_ÿÿÿÿ_x0006__x0003__x0003_NewMatrix2_x0004__x0003__x0003_2011_x0001__x0003__x0003_1_x0003__x0003__x0003__x0003__x0003__x0003__x0003__x0003__x0018__x0003__x0003__x0003__x0005__x0003_8_x0003__x0003_=@R_x0003__x0005_iskLognorm(25000,8000,RiskCorrmat(NewMatrix2,1,2012))_x001F__x0003__x0003_Product Development_x0001_B25_x0001_F2_x0001_2027_x0003__x0001__x0003__x0003__x0003__x0003_~_x0003__x0003__x0003__x0002__x0003__x0003__x0003_8_x0003__x0003__x0003__x0003__x0003__x0003__x0001__x0003_ÿÿÿÿ_x0005__x0003__x0003_NewMatrix2_x0004__x0003__x0003_2012_x0001__x0003__x0003_1_x0003__x0003__x0003__x0003__x0003__x0003__x0003__x0003__x0018__x0003__x0003__x0003__x0006__x0003_8_x0003__x0003_=@RiskLognorm(25000,8000,RiskCorrmat(NewMatrix2,1,2013))_x001F__x0003__x0003_Product Development_x0001_B25_x0001_G2_x0001_202_x0003__x0005_8_x0003__x0001__x0003__x0003__x0003__x0003__x0003__x0003__x0003__x0002__x0003__x0003__x0003_8_x0003__x0003__x0003__x0003__x0003__x0003__x0001__x0003_ÿÿÿÿ_x0005__x0003__x0003_NewMatrix2_x0004__x0003__x0003_2013_x0001__x0003__x0003_1_x0003__x0003__x0003__x0003__x0003__x0003__x0003__x0003__x0018__x0003__x0003__x0003__x0007__x0003_8_x0003__x0003_=@RiskLognorm(25000,8000,RiskCorrmat(NewMatrix2,1,2014))_x001F__x0003__x0003_Product Development_x0001_B25_x0001_H2_x0001_2029_x0003__x0001__x0003__x0003__x0003__x0003__x0003__x0003__x0003__x0002__x0003__x0003__x0003_8_x0003__x0003__x0003__x0003__x0003__x0003__x0001__x0003_ÿÿÿÿ_x0005__x0003__x0003_NewMatrix2_x0004__x0003__x0003_2014_x0001__x0003__x0003_1_x0003__x0003__x0003__x0003__x0003__x0003__x0003__x0003__x0018__x0003__x0003__x0003__x0008__x0003_8_x0003__x0003_=@RiskLognor_x0003__x0005_m(25000,8000,RiskCorrmat(NewMatrix2,1,2015))_x001F__x0003__x0003_Product Development_x0001_B25_x0001_I2_x0001_2030_x0003__x0001__x0003__x0003__x0003__x0003__x0003__x0003__x0003__x0002__x0003__x0003__x0003_8_x0003__x0003__x0003__x0003__x0003__x0003__x0001__x0003_ÿÿÿÿ_x0005__x0003__x0003_NewMatrix2_x0004__x0003__x0003_2015_x0001__x0003__x0003_1_x0003__x0003__x0003__x0003__x0003__x0003__x0003__x0003__x0018__x0003__x0003__x0003_	_x0003_8_x0003__x0003_=@RiskLognorm(25000,8000,RiskCorrmat(NewMatrix2,1,2016))_x001F__x0003__x0003_Product Development_x0001_B25_x0001_J2_x0001_2031_x0003__x0001__x0003__x0003__x0003__x0003__x0003__x0003__x0005__x0003__x0003__x0002__x0003__x0003__x0003_8_x0003__x0003__x0003__x0003__x0003__x0003__x0001__x0003_ÿÿÿÿ_x0005__x0003__x0003_NewMatrix2_x0004__x0003__x0003_2016_x0001__x0003__x0003_1_x0003__x0003__x0003__x0003__x0003__x0003__x0003__x0003__x0018__x0003__x0003__x0003__x0005__x0003_8_x0003__x0003_=@RiskLognorm(25000,8000,RiskCorrmat(NewMatrix2,1,2017))_x001F__x0003__x0003_Product Development_x0001_B25_x0001_K2_x0001_2032_x0003__x0001__x0003__x0003__x0003__x0003__x0003__x0003__x0003__x0002__x0003__x0003__x0003_8_x0003__x0003__x0003__x0003__x0003__x0003__x0001__x0003_ÿÿÿÿ_x0005__x0003__x0003_NewMatrix2_x0004__x0003__x0003_2017_x0001__x0003__x0003_1_x0003__x0003__x0003__x0003__x0003__x0003__x0003__x0003__x0018__x0003__x0003__x0003__x000B__x0003_8_x0003__x0003_=@RiskLognorm(25000,8_x0003__x0005_000,RiskCorrmat(NewMatrix2,1,2018))_x001F__x0003__x0003_Product Development_x0001_B25_x0001_L2_x0001_2033_x0003__x0001__x0003__x0003__x0003__x0003__x0003__x0003__x0003__x0002__x0003__x0003__x0003_8_x0003__x0003__x0003__x0003__x0003__x0003__x0001__x0003_ÿÿÿÿ_x0005__x0003__x0003_NewMatrix2_x0004__x0003__x0003_2018_x0001__x0003__x0003_1_x0003__x0003__x0003__x0003__x0003__x0003__x0003__x0003__x0019__x0003__x0003__x0003__x0002__x0003_7_x0003__x0003_=@RiskNormal(15000,2500,RiskCorrmat(NewMatrix2,2,2009))_x001C__x0003__x0003_Capital Expenses_x0001_B26_x0001_C2_x0001_2024_x0003__x0001__x0003__x0003__x0003__x0003__x0003__x0003__x0003__x0002__x0003__x0003__x0003_7_x0003__x0003__x0003__x0003__x0003__x0003__x0005__x0006__x0001__x0005_ÿÿÿÿ_x0006__x0005__x0005_NewMatrix2_x0004__x0005__x0005_2009_x0001__x0005__x0005_2_x0005__x0005__x0005__x0005__x0005__x0005__x0005__x0005__x0019__x0005__x0005__x0005__x0003__x0005_7_x0005__x0005_=@RiskNormal(15000,2500,RiskCorrmat(NewMatrix2,2,2010))_x001C__x0005__x0005_Capital Expenses_x0001_B26_x0001_D2_x0001_2025_x0005__x0001__x0005__x0005__x0005__x0005__x0005__x0005__x0005__x0002__x0005__x0005__x0005_7_x0005__x0005__x0005__x0005__x0005__x0005__x0001__x0005_ÿÿÿÿ_x0006__x0005__x0005_NewMatrix2_x0004__x0005__x0005_2010_x0001__x0005__x0005_2_x0005__x0005__x0005__x0005__x0005__x0005__x0005__x0005__x0019__x0005__x0005__x0005__x0004__x0005_7_x0005__x0005_=@RiskNormal(15000,2500,RiskCorrmat(Ne_x0003__x0006_wMatrix2,2,2011))_x001C__x0003__x0003_Capital Expenses_x0001_B26_x0001_E2_x0001_2026_x0003__x0001__x0003__x0003__x0003__x0003__x0003__x0003__x0003__x0002__x0003__x0003__x0003_7_x0003__x0003__x0003__x0003__x0003__x0003__x0001__x0003_ÿÿÿÿ_x0006__x0003__x0003_NewMatrix2_x0004__x0003__x0003_2011_x0001__x0003__x0003_2_x0003__x0003__x0003__x0003__x0003__x0003__x0003__x0003__x0019__x0003__x0003__x0003__x0005__x0003_7_x0003__x0003_=@RiskNormal(15000,2500,RiskCorrmat(NewMatrix2,2,2012))_x001C__x0003__x0003_Capital Expenses_x0001_B26_x0001_F2_x0001_2027_x0003__x0001__x0003__x0003__x0003__x0003__x0003__x0003__x0003__x0002__x0003__x0003__x0003_7_x0003__x0003__x0003__x0003__x0003__x0003__x0001__x0003_ÿÿÿÿ_x0006__x0003__x0003_NewMatrix2</t>
  </si>
  <si>
    <t>2618067e536dda1d929e8662b465d43b_x0003__x0005__x0004__x0003__x0003_2012_x0001__x0003__x0003_2_x0003__x0003__x0003__x0003__x0003__x0003__x0003__x0003__x0019__x0003__x0003__x0003__x0006__x0003_7_x0003__x0003_=@RiskNormal(15000,2500,RiskCorrmat(NewMatrix2,2,2013))_x001C__x0003__x0003_Capital Expenses_x0001_B26_x0001_G2_x0001_2028_x0003__x0001__x0003__x0003__x0003__x0003__x0003__x0003__x0003__x0002__x0003__x0003__x0003_7_x0003__x0003__x0003__x0003__x0003__x0003__x0001__x0003_ÿÿÿÿ_x0005__x0003__x0003_NewMatrix2_x0004__x0003__x0003_2013_x0001__x0003__x0003_2_x0003__x0003__x0003__x0003__x0003__x0003__x0003__x0003__x0019__x0003__x0003__x0003__x0007__x0003_7_x0003__x0003_=@RiskNormal(15000,2500,RiskCorrmat(NewMatrix2,2,2014))_x001C__x0003__x0003__x0003__x0005_Capital Expenses_x0001_B26_x0001_H2_x0001_2029_x0003__x0001__x0003__x0003__x0003__x0003__x0003__x0003__x0003__x0002__x0003__x0003__x0003_7_x0003__x0003__x0003__x0003__x0003__x0003__x0001__x0003_ÿÿÿÿ_x0005__x0003__x0003_NewMatrix2_x0004__x0003__x0003_2014_x0001__x0003__x0003_2_x0003__x0003__x0003__x0003__x0003__x0003__x0003__x0003__x0019__x0003__x0003__x0003__x0008__x0003_7_x0003__x0003_=@RiskNormal(15000,2500,RiskCorrmat(NewMatrix2,2,2015))_x001C__x0003__x0003_Capital Expenses_x0001_B26_x0001_I2_x0001_2030_x0003__x0001__x0003__x0003__x0003__x0003__x0003__x0003__x0003__x0002__x0003__x0003__x0003_7_x0003__x0003__x0003__x0003__x0003__x0003__x0001__x0003_ÿÿÿÿ_x0005__x0003__x0003_NewMatrix2_x0004__x0003__x0003_2015_x0001__x0003__x0003_2_x0003__x0003__x0003__x0003__x0003__x0003__x0003__x0003__x0005__x0003__x0019__x0003__x0003__x0003_	_x0003_7_x0003__x0003_=@RiskNormal(15000,2500,RiskCorrmat(NewMatrix2,2,2016))_x001C__x0003__x0003_Capital Expenses_x0001_B26_x0001_J2_x0001_2031_x0003__x0001__x0003__x0003__x0003__x0003__x0003__x0003__x0003__x0002__x0003__x0003__x0003_7_x0003__x0003__x0003__x0003__x0003__x0003__x0001__x0003_ÿÿÿÿ_x0005__x0003__x0003_NewMatrix2_x0004__x0003__x0003_2016_x0001__x0003__x0003_2_x0003__x0003__x0003__x0003__x0003__x0003__x0003__x0003__x0019__x0003__x0003__x0003__x0005__x0003_7_x0003__x0003_=@RiskNormal(15000,2500,RiskCorrmat(NewMatrix2,2,2017))_x001C__x0003__x0003_Capital Expenses_x0001_B26_x0001__x0003__x0005_K2_x0001_2032_x0003__x0001__x0003__x0003__x0003__x0003__x0003__x0003__x0003__x0002__x0003__x0003__x0003_7_x0003__x0003__x0003__x0003__x0003__x0003__x0001__x0003_ÿÿÿÿ_x0005__x0003__x0003_NewMatrix2_x0004__x0003__x0003_2017_x0001__x0003__x0003_2_x0003__x0003__x0003__x0003__x0003__x0003__x0003__x0003__x0019__x0003__x0003__x0003__x000B__x0003_7_x0003__x0003_=@RiskNormal(15000,2500,RiskCorrmat(NewMatrix2,2,2018))_x001C__x0003__x0003_Capital Expenses_x0001_B26_x0001_L2_x0001_2033_x0003__x0001__x0003__x0003__x0003__x0003__x0003__x0003__x0003__x0002__x0003__x0003__x0003_7_x0003__x0003__x0003__x0003__x0003__x0003__x0001__x0003_ÿÿÿÿ_x0005__x0003__x0003_NewMatrix2_x0004__x0003__x0003_2018_x0001__x0003__x0003_2_x0003__x0003__x0003__x0003__x0003__x0003__x0003__x0003__x001A__x0003__x0003__x0003__x0002__x0003_&gt;_x0003__x0003_=@RiskTria_x0005__x0006_ng(10000,15000,30000,RiskCorrmat(NewMatrix2,3,2009))_x0014__x0005__x0005_Overhead_x0001_B27_x0001_C2_x0001_2024_x0005__x0001__x0005__x0005__x0005__x0005__x0005__x0005__x0005__x0002__x0005__x0005__x0005_&gt;_x0005__x0005__x0005__x0005__x0005__x0005__x0001__x0005_ÿÿÿÿ_x0006__x0005__x0005_NewMatrix2_x0004__x0005__x0005_2009_x0001__x0005__x0005_3_x0005__x0005__x0005__x0005__x0005__x0005__x0005__x0005__x001A__x0005__x0005__x0005__x0003__x0005_&gt;_x0005__x0005_=@RiskTriang(10000,15000,30000,RiskCorrmat(NewMatrix2,3,2010))_x0014__x0005__x0005_Overhead_x0001_B27_x0001_D2_x0001_2025_x0005__x0001__x0005__x0005__x0005__x0005__x0005__x0005__x0005__x0002__x0005__x0005__x0005_&gt;_x0005__x0003__x0006__x0003__x0003__x0003__x0003__x0003__x0001__x0003_ÿÿÿÿ_x0006__x0003__x0003_NewMatrix2_x0004__x0003__x0003_2010_x0001__x0003__x0003_3_x0003__x0003__x0003__x0003__x0003__x0003__x0003__x0003__x001A__x0003__x0003__x0003__x0004__x0003_&gt;_x0003__x0003_=@RiskTriang(10000,15000,30000,RiskCorrmat(NewMatrix2,3,2011))_x0014__x0003__x0003_Overhead_x0001_B27_x0001_E2_x0001_2026_x0003__x0001__x0003__x0003__x0003__x0003__x0003__x0003__x0003__x0002__x0003__x0003__x0003_&gt;_x0003__x0003__x0003__x0003__x0003__x0003__x0001__x0003_ÿÿÿÿ_x0006__x0003__x0003_NewMatrix2_x0004__x0003__x0003_2011_x0001__x0003__x0003_3_x0003__x0003__x0003__x0003__x0003__x0003__x0003__x0003__x001A__x0003__x0003__x0003__x0005__x0003_&gt;_x0003__x0003_=@RiskTriang(10000,15000,30000,Ris_x0003__x0005_kCorrmat(NewMatrix2,3,2012))_x0014__x0003__x0003_Overhead_x0001_B27_x0001_F2_x0001_2027_x0003__x0001__x0003__x0003__x0003__x0003__x0003__x0003__x0003__x0002__x0003__x0003__x0003_&gt;_x0003__x0003__x0003__x0003__x0003__x0003__x0001__x0003_ÿÿÿÿ_x0005__x0003__x0003_NewMatrix2_x0004__x0003__x0003_2012_x0001__x0003__x0003_3_x0003__x0003__x0003__x0003__x0003__x0003__x0003__x0003__x001A__x0003__x0003__x0003__x0006__x0003_&gt;_x0003__x0003_=@RiskTriang(10000,15000,30000,RiskCorrmat(NewMatrix2,3,2013))_x0014__x0003__x0003_Overhead_x0001_B27_x0001_G2_x0001_2028_x0003__x0001__x0003__x0003__x0003__x0003__x0003__x0003__x0003__x0002__x0003__x0003__x0003_&gt;_x0003__x0003__x0003__x0003__x0003__x0003__x0001__x0003_ÿÿÿÿ_x0005__x0003__x0003_NewMatri_x0003__x0005_x2_x0004__x0003__x0003_2013_x0001__x0003__x0003_3_x0003__x0003__x0003__x0003__x0003__x0003__x0003__x0003__x001A__x0003__x0003__x0003__x0007__x0003_&gt;_x0003__x0003_=@RiskTriang(10000,15000,30000,RiskCorrmat(NewMatrix2,3,2014))_x0014__x0003__x0003_Overhead_x0001_B27_x0001_H2_x0001_2029_x0003__x0001__x0003__x0003__x0003__x0003__x0003__x0003__x0003__x0002__x0003__x0003__x0003_&gt;_x0003__x0003__x0003__x0003__x0003__x0003__x0001__x0003_ÿÿÿÿ_x0005__x0003__x0003_NewMatrix2_x0004__x0003__x0003_2014_x0001__x0003__x0003_3_x0003__x0003__x0003__x0003__x0003__x0003__x0003__x0003__x001A__x0003__x0003__x0003__x0008__x0003_&gt;_x0003__x0003_=@RiskTriang(10000,15000,30000,RiskCorrmat(NewMatrix2,3,20_x0003__x0005_15))_x0014__x0003__x0003_Overhead_x0001_B27_x0001_I2_x0001_2030_x0003__x0001__x0003__x0003__x0003__x0003__x0003__x0003__x0003__x0002__x0003__x0003__x0003_&gt;_x0003__x0003__x0003__x0003__x0003__x0003__x0001__x0003_ÿÿÿÿ_x0005__x0003__x0003_NewMatrix2_x0004__x0003__x0003_2015_x0001__x0003__x0003_3_x0003__x0003__x0003__x0003__x0003__x0003__x0003__x0003__x001A__x0003__x0003__x0003_	_x0003_&gt;_x0003__x0003_=@RiskTriang(10000,15000,30000,RiskCorrmat(NewMatrix2,3,2016))_x0014__x0003__x0003_Overhead_x0001_B27_x0001_J2_x0001_2031_x0003__x0001__x0003__x0003__x0003__x0003__x0003__x0003__x0003__x0002__x0003__x0003__x0003_&gt;_x0003__x0003__x0003__x0003__x0003__x0003__x0001__x0003_ÿÿÿÿ_x0005__x0003__x0003_NewMatrix2_x0004__x0003__x0003_2016_x0001__x0003__x0003_3_x0003__x0003__x0003__x0003__x0003__x0003__x0003__x0003__x0003__x0005__x001A__x0003__x0003__x0003__x0005__x0003_&gt;_x0003__x0003_=@RiskTriang(10000,15000,30000,RiskCorrmat(NewMatrix2,3,2017))_x0014__x0003__x0003_Overhead_x0001_B27_x0001_K2_x0001_2032_x0003__x0001__x0003__x0003__x0003__x0003__x0003__x0003__x0003__x0002__x0003__x0003__x0003_&gt;_x0003__x0003__x0003__x0003__x0003__x0003__x0001__x0003_ÿÿÿÿ_x0005__x0003__x0003_NewMatrix2_x0004__x0003__x0003_2017_x0001__x0003__x0003_3_x0003__x0003__x0003__x0003__x0003__x0003__x0003__x0003__x001A__x0003__x0003__x0003__x000B__x0003_&gt;_x0003__x0003_=@RiskTriang(10000,15000,30000,RiskCorrmat(NewMatrix2,3,2018))_x0014__x0003__x0003_Overhead_x0001_B27_x0001_L2_x0001__x0003__x0007_2033_x0003__x0001__x0003__x0003__x0003__x0003__x0003__x0003__x0003__x0002__x0003__x0003__x0003_&gt;_x0003__x0003__x0003__x0003__x0003__x0003__x0001__x0003_ÿÿÿÿ_x0007__x0003__x0003_NewMatrix2_x0004__x0003__x0003_2018_x0001__x0003__x0003_3_x0003__x0003__x0003__x0003__x0003__x0003__x0003__x0003_	_x0003__x0003_Project 6#_x0003__x0003__x0003__x0003__x000E__x0003__x0003__x0003__x0005__x0003_#_x0003__x0003_=@RiskDiscrete({0,1,2,3},{1,2,2,1})!_x0003__x0003_Number of Competitors_x0001_B15_x0001_F2_x0001_2027_x0003__x0001__x0003__x0003__x0003__x0003__x0003__x0003__x0003__x0002__x0003__x0003__x0003_#_x0003__x0003__x0003__x0003__x0003__x0003__x0001__x0003_ÿÿÿÿ_x0003__x0003__x0003__x0003__x0003__x0003__x0003__x0003__x0003__x0003__x0003__x0003__x0003__x0003__x0003__x0003__x0003__x000E__x0003__x0003__x0003__x0006__x0003_+_x0003__x0003_=MAX(F15+@RiskDiscrete({-_x0002__x0003_1,0,1},{1,1,1}),0)!_x0002__x0002_Number of Competitors_x0001_B15_x0001_G2_x0001_2028_x0002__x0001__x0002__x0002__x0002__x0002__x0002__x0002__x0002__x0003__x0002__x0002__x0002_(_x0002__x0002__x0002__x0002__x0002__x0002__x0001__x0002_ÿÿÿÿ_x0002__x0002__x0002__x0002__x0002__x0002__x0002__x0002__x0002__x0002__x0002__x0002__x0002__x0002__x0002__x0002__x0002__x000E__x0002__x0002__x0002__x0007__x0002_+_x0002__x0002_=MAX(G15+@RiskDiscrete({-1,0,1},{1,1,1}),0)!_x0002__x0002_Number of Competitors_x0001_B15_x0001_H2_x0001_2029_x0002__x0001__x0002__x0002__x0002__x0002__x0002__x0002__x0002__x0003__x0002__x0002__x0002_(_x0002__x0002__x0002__x0002__x0002__x0002__x0001__x0002_ÿÿÿÿ_x0002__x0002__x0002__x0002__x0002__x0002__x0002__x0002__x0002__x0002__x0002__x0002__x0002__x0002__x0002__x0002__x0002__x000E__x0002__x0002__x0002__x0008__x0002_+_x0002__x0002__x0002__x0003_=MAX(H15+@RiskDiscrete({-1,0,1},{1,1,1}),0)!_x0002__x0002_Number of Competitors_x0001_B15_x0001_I2_x0001_2030_x0002__x0001__x0002__x0002__x0002__x0002__x0002__x0002__x0002__x0003__x0002__x0002__x0002_(_x0002__x0002__x0002__x0002__x0002__x0002__x0001__x0002_ÿÿÿÿ_x0002__x0002__x0002__x0002__x0002__x0002__x0002__x0002__x0002__x0002__x0002__x0002__x0002__x0002__x0002__x0002__x0002__x000E__x0002__x0002__x0002_	_x0002_+_x0002__x0002_=MAX(I15+@RiskDiscrete({-1,0,1},{1,1,1}),0)!_x0002__x0002_Number of Competitors_x0001_B15_x0001_J2_x0001_2031_x0002__x0001__x0002__x0002__x0002__x0002__x0002__x0002__x0002__x0003__x0002__x0002__x0002_(_x0002__x0002__x0002__x0002__x0002__x0002__x0001__x0002_ÿÿÿÿ_x0002__x0002__x0002__x0002__x0003__x0002__x0002__x0002__x0002__x0002__x0002__x0002__x0002__x0002__x0002__x0002__x0002__x0002__x0002__x000E__x0002__x0002__x0002__x0003__x0002_+_x0002__x0002_=MAX(J15+@RiskDiscrete({-1,0,1},{1,1,1}),0)!_x0002__x0002_Number of Competitors_x0001_B15_x0001_K2_x0001_2032_x0002__x0001__x0002__x0002__x0002__x0002__x0002__x0002__x0002__x0003__x0002__x0002__x0002_(_x0002__x0002__x0002__x0002__x0002__x0002__x0001__x0002_ÿÿÿÿ_x0002__x0002__x0002__x0002__x0002__x0002__x0002__x0002__x0002__x0002__x0002__x0002__x0002__x0002__x0002__x0002__x0002__x000E__x0002__x0002__x0002__x000B__x0002_+_x0002__x0002_=MAX(K15+@RiskDiscrete({-1,0,1},{1,1,1}),0)!_x0002__x0002_Number of Competitors_x0001_B15_x0001_L2_x0001_2033_x0002__x0001__x0002__x0002__x0002__x0002__x0003__x0006__x0003__x0003__x0003__x0006__x0003__x0003__x0003_(_x0003__x0003__x0003__x0003__x0003__x0003__x0001__x0003_ÿÿÿÿ_x0003__x0003__x0003__x0003__x0003__x0003__x0003__x0003__x0003__x0003__x0003__x0003__x0003__x0003__x0003__x0003__x0003__x0015__x0003__x0003__x0003__x0004__x0003__x001F__x0003__x0003_=@RiskNormal(5000,1000)/(E15+1)_x0018__x0003__x0003_Sales Volume_x0001_B22_x0001_E2_x0001_2026_x0003__x0001__x0003__x0003__x0003__x0003_ 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F15+1)_x0018__x0003__x0003_Sales Volume_x0001_B22_x0001_F2_x0001_2027_x0003__x0001__x0003__x0003__x0003__x0003_¡_x0003__x0003__x0003__x0002__x0003__x0003__x0003__x0017__x0003__x0003__x0003__x0003__x0003__x0003__x0003__x0004__x0001__x0003_ÿÿÿÿ_x0003__x0003__x0003__x0003__x0003__x0003__x0003__x0003__x0003__x0003__x0003__x0003__x0003__x0003__x0003__x0003__x0003__x0015__x0003__x0003__x0003__x0006__x0003__x001F__x0003__x0003_=@RiskNormal(5000,1000)/(G15+1)_x0018__x0003__x0003_Sales Volume_x0001_B22_x0001_G2_x0001_2028_x0003__x0001__x0003__x0003__x0003__x0003_¢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0007__x0003__x001F__x0003__x0003_=@RiskNormal(5000,1000)/(H15+1)_x0018__x0003__x0003_Sales Volume_x0001_B22_x0001_H2_x0001_2029_x0003__x0001__x0003__x0003__x0003__x0003_£_x0003__x0003__x0003__x0002__x0003__x0003__x0003__x0017__x0003__x0003__x0003__x0003__x0003__x0003__x0001__x0003_ÿÿÿÿ_x0003__x0003__x0003__x0003__x0003__x0003__x0003__x0003__x0003__x0004__x0003__x0003__x0003__x0003__x0003__x0003__x0003__x0003__x0003__x0015__x0003__x0003__x0003__x0008__x0003__x001F__x0003__x0003_=@RiskNormal(5000,1000)/(I15+1)_x0018__x0003__x0003_Sales Volume_x0001_B22_x0001_I2_x0001_2030_x0003__x0001__x0003__x0003__x0003__x0003_¤_x0003__x0003__x0003__x0002__x0003__x0003__x0003__x0017__x0003__x0003__x0003__x0003__x0003__x0003__x0001__x0003_ÿÿÿÿ_x0003__x0003__x0003__x0003__x0003__x0003__x0003__x0003__x0003__x0003__x0003__x0003__x0003__x0003__x0003__x0003__x0003__x0015__x0003__x0003__x0003_	_x0003__x001F__x0003__x0003_=@RiskNormal(5000,1000)/(J15+1)_x0018__x0003__x0003_Sales Volume_x0001_B22_x0001_J2_x0001_2031_x0003__x0001__x0003__x0003__x0003__x0003_¥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0004__x0003__x0004__x0003__x001F__x0003__x0003_=@RiskNormal(5000,1000)/(K15+1)_x0018__x0003__x0003_Sales Volume_x0001_B22_x0001_K2_x0001_2032_x0003__x0001__x0003__x0003__x0003__x0003_¦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B__x0003__x001F__x0003__x0003_=@RiskNormal(5000,1000)/(L15+1)_x0018__x0003__x0003_Sales Volume_x0001_B22_x0001_L2_x0001_2033_x0003__x0001__x0003__x0003__x0003__x0003_§_x0003__x0003__x0003__x0002__x0003__x0003__x0003__x0017__x0003__x0003__x0003__x0003__x0003__x0003__x0001__x0003_ÿÿÿÿ_x0003__x0003__x0003__x0003__x0003__x0003__x0003__x0003__x0003__x0003__x0003__x0003__x0003__x0003__x0003__x0003__x0003__x0018__x0003__x0003__x0003__x0002__x0003__x0018__x0003__x0003_=@RiskNorma_x0005__x0006_l(35000,5000)_x001F__x0005__x0005_Product Development_x0001_B25_x0001_C2_x0001_2024_x0005__x0001__x0005__x0005__x0005__x0005_¨_x0005__x0005__x0005__x0002__x0005__x0005__x0005__x0018__x0005__x0005__x0005__x0005__x0005__x0005__x0001__x0005_ÿÿÿÿ_x0005__x0005__x0005__x0005__x0005__x0005__x0005__x0005__x0005__x0005__x0005__x0005__x0005__x0005__x0005__x0005__x0005__x0018__x0005__x0005__x0005__x0003__x0005__x001C__x0005__x0005_=+C25*(1+@RiskNormal(3%,1%))_x001F__x0005__x0005_Product Development_x0001_B25_x0001_D2_x0001_2025_x0005__x0001__x0005__x0005__x0005__x0005_©_x0005__x0005__x0005__x0006__x0005__x0005__x0005__x001B__x0005__x0005__x0005__x0005__x0005__x0005__x0001__x0005_ÿÿÿÿ_x0005__x0005__x0005__x0005__x0005__x0005__x0005__x0005__x0005__x0005__x0005__x0005__x0005__x0005__x0005__x0005__x0005__x0018__x0005__x0005__x0005__x0004__x0005__x001C__x0005__x0005_=+D25*(1+@RiskNormal(3%_x0002__x0003_,1%))_x001F__x0002__x0002_Product Development_x0001_B25_x0001_E2_x0001_2026_x0002__x0001__x0002__x0002__x0002__x0002_ª_x0002__x0002__x0002__x0003__x0002__x0002__x0002__x001B__x0002__x0002__x0002__x0002__x0002__x0002__x0001__x0002_ÿÿÿÿ_x0002__x0002__x0002__x0002__x0002__x0002__x0002__x0002__x0002__x0002__x0002__x0002__x0002__x0002__x0002__x0002__x0002__x0018__x0002__x0002__x0002__x0005__x0002__x001C__x0002__x0002_=+E25*(1+@RiskNormal(3%,1%))_x001F__x0002__x0002_Product Development_x0001_B25_x0001_F2_x0001_2027_x0002__x0001__x0002__x0002__x0002__x0002_«_x0002__x0002__x0002__x0003__x0002__x0002__x0002__x001B__x0002__x0002__x0002__x0002__x0002__x0002__x0001__x0002_ÿÿÿÿ_x0002__x0002__x0002__x0002__x0002__x0002__x0002__x0002__x0002__x0002__x0002__x0002__x0002__x0002__x0002__x0002__x0002__x0018__x0002__x0002__x0002__x0006__x0002__x001C__x0002__x0002_=+F25*(1+@RiskNormal(3%,1%))_x001F__x0002__x0002__x0002__x0003_Product Development_x0001_B25_x0001_G2_x0001_2028_x0002__x0001__x0002__x0002__x0002__x0002_¬_x0002__x0002__x0002__x0003__x0002__x0002__x0002__x001B__x0002__x0002__x0002__x0002__x0002__x0002__x0001__x0002_ÿÿÿÿ_x0002__x0002__x0002__x0002__x0002__x0002__x0002__x0002__x0002__x0002__x0002__x0002__x0002__x0002__x0002__x0002__x0002__x0018__x0002__x0002__x0002__x0007__x0002__x001C__x0002__x0002_=+G25*(1+@RiskNormal(3%,1%))_x001F__x0002__x0002_Product Development_x0001_B25_x0001_H2_x0001_2029_x0002__x0001__x0002__x0002__x0002__x0002_­_x0002__x0002__x0002__x0003__x0002__x0002__x0002__x001B__x0002__x0002__x0002__x0002__x0002__x0002__x0001__x0002_ÿÿÿÿ_x0002__x0002__x0002__x0002__x0002__x0002__x0002__x0002__x0002__x0002__x0002__x0002__x0002__x0002__x0002__x0002__x0002__x0018__x0002__x0002__x0002__x0008__x0002__x001C__x0002__x0002_=+H25*(1+@RiskNormal(3%,1%))_x001F__x0002__x0002_Product_x0002__x0003_ Development_x0001_B25_x0001_I2_x0001_2030_x0002__x0001__x0002__x0002__x0002__x0002_®_x0002__x0002__x0002__x0003__x0002__x0002__x0002__x001B__x0002__x0002__x0002__x0002__x0002__x0002__x0001__x0002_ÿÿÿÿ_x0002__x0002__x0002__x0002__x0002__x0002__x0002__x0002__x0002__x0002__x0002__x0002__x0002__x0002__x0002__x0002__x0002__x0018__x0002__x0002__x0002_	_x0002__x001C__x0002__x0002_=+I25*(1+@RiskNormal(3%,1%))_x001F__x0002__x0002_Product Development_x0001_B25_x0001_J2_x0001_2031_x0002__x0001__x0002__x0002__x0002__x0002_¯_x0002__x0002__x0002__x0003__x0002__x0002__x0002__x001B__x0002__x0002__x0002__x0002__x0002__x0002__x0001__x0002_ÿÿÿÿ_x0002__x0002__x0002__x0002__x0002__x0002__x0002__x0002__x0002__x0002__x0002__x0002__x0002__x0002__x0002__x0002__x0002__x0018__x0002__x0002__x0002__x0003__x0002__x001C__x0002__x0002_=+J25*(1+@RiskNormal(3%,1%))_x001F__x0002__x0002_Product Develop_x0003__x0004_ment_x0001_B25_x0001_K2_x0001_2032_x0003__x0001__x0003__x0003__x0003__x0003_°_x0003__x0003__x0003__x0004__x0003__x0003__x0003__x001B__x0003__x0003__x0003__x0003__x0003__x0003__x0001__x0003_ÿÿÿÿ_x0003__x0003__x0003__x0003__x0003__x0003__x0003__x0003__x0003__x0003__x0003__x0003__x0003__x0003__x0003__x0003__x0003__x0018__x0003__x0003__x0003__x000B__x0003__x001C__x0003__x0003_=+K25*(1+@RiskNormal(3%,1%))_x001F__x0003__x0003_Product Development_x0001_B25_x0001_L2_x0001_2033_x0003__x0001__x0003__x0003__x0003__x0003_±_x0003__x0003__x0003__x0004__x0003__x0003__x0003__x001B__x0003__x0003__x0003__x0003__x0003__x0003__x0001__x0003_ÿÿÿÿ_x0003__x0003__x0003__x0003__x0003__x0003__x0003__x0003__x0003__x0003__x0003__x0003__x0003__x0003__x0003__x0003__x0003__x0019__x0003__x0003__x0003__x0002__x0003__x0017__x0003__x0003_=@RiskNormal(5000,2000)_x001C__x0003__x0003_Capital Expenses_x0001_B26_x0001_C2_x0001_2024_x0005__x0006__x0005__x0001__x0005__x0005__x0005__x0005_²_x0005__x0005__x0005__x0002__x0005__x0005__x0005__x0017__x0005__x0005__x0005__x0005__x0005__x0005__x0001__x0005_ÿÿÿÿ_x0005__x0005__x0005__x0005__x0005__x0005__x0005__x0005__x0005__x0005__x0005__x0005__x0005__x0005__x0005__x0005__x0005__x0019__x0005__x0005__x0005__x0003__x0005__x0017__x0005__x0005_=@RiskNormal(5000,2000)_x001C__x0005__x0005_Capital Expenses_x0001_B26_x0001_D2_x0001_2025_x0005__x0001__x0005__x0005__x0005__x0005_³_x0005__x0005__x0005__x0002__x0005__x0005__x0005__x0017__x0005__x0005__x0005__x0005__x0005__x0005__x0001__x0005_ÿÿÿÿ_x0005__x0005__x0005__x0005__x0005__x0005__x0005__x0005__x0005__x0005__x0005__x0005__x0005__x0005__x0005__x0005__x0005__x0019__x0005__x0005__x0005__x0004__x0005__x0017__x0005__x0005_=@RiskNormal(5000,2000)_x001C__x0005__x0005_Capital Expenses_x0001_B26_x0001_E2_x0001_2026_x0005__x0001__x0005__x0005__x0005__x0005_´_x0005__x0005__x0005__x0002__x0005__x0005__x0005__x0017__x0005__x0005__x0005__x0005__x0005__x0005__x0001__x0005__x0003__x0004_ÿÿÿÿ_x0003__x0003__x0003__x0003__x0003__x0003__x0003__x0003__x0003__x0003__x0003__x0003__x0003__x0003__x0003__x0003__x0003__x0019__x0003__x0003__x0003__x0005__x0003__x0017__x0003__x0003_=@RiskNormal(5000,2000)_x001C__x0003__x0003_Capital Expenses_x0001_B26_x0001_F2_x0001_2027_x0003__x0001__x0003__x0003__x0003__x0003_µ_x0003__x0003__x0003__x0002__x0003__x0003__x0003__x0017__x0003__x0003__x0003__x0003__x0003__x0003__x0001__x0003_ÿÿÿÿ_x0003__x0003__x0003__x0003__x0003__x0003__x0003__x0003__x0003__x0003__x0003__x0003__x0003__x0003__x0003__x0003__x0003__x0019__x0003__x0003__x0003__x0006__x0003__x0017__x0003__x0003_=@RiskNormal(5000,2000)_x001C__x0003__x0003_Capital Expenses_x0001_B26_x0001_G2_x0001_2028_x0003__x0001__x0003__x0003__x0003__x0003_¶_x0003__x0003__x0003__x0002__x0003__x0003__x0003__x0017__x0003__x0003__x0003__x0003__x0003__x0003__x0001__x0003_ÿÿÿÿ_x0003__x0003__x0003__x0003__x0003__x0003__x0003__x0003__x0003__x0003__x0003__x0003__x0003__x0003__x0003__x0003__x0003__x0004__x0003__x0019__x0003__x0003__x0003__x0007__x0003__x0017__x0003__x0003_=@RiskNormal(5000,2000)_x001C__x0003__x0003_Capital Expenses_x0001_B26_x0001_H2_x0001_2029_x0003__x0001__x0003__x0003__x0003__x0003_·_x0003__x0003__x0003__x0002__x0003__x0003__x0003__x0017__x0003__x0003__x0003__x0003__x0003__x0003__x0001__x0003_ÿÿÿÿ_x0003__x0003__x0003__x0003__x0003__x0003__x0003__x0003__x0003__x0003__x0003__x0003__x0003__x0003__x0003__x0003__x0003__x0019__x0003__x0003__x0003__x0008__x0003__x0017__x0003__x0003_=@RiskNormal(5000,2000)_x001C__x0003__x0003_Capital Expenses_x0001_B26_x0001_I2_x0001_2030_x0003__x0001__x0003__x0003__x0003__x0003_¸_x0003__x0003__x0003__x0002__x0003__x0003__x0003__x0017__x0003__x0003__x0003__x0003__x0003__x0003__x0001__x0003_ÿÿÿÿ_x0003__x0003__x0003__x0003__x0003__x0003__x0003__x0003__x0003__x0003__x0003__x0003__x0003__x0003__x0003__x0003__x0003__x0019__x0003__x0003__x0003_	_x0003__x0017__x0003__x0003_=@RiskNormal(_x0003__x0004_5000,2000)_x001C__x0003__x0003_Capital Expenses_x0001_B26_x0001_J2_x0001_2031_x0003__x0001__x0003__x0003__x0003__x0003_¹_x0003__x0003__x0003__x0002__x0003__x0003__x0003__x0017__x0003__x0003__x0003__x0003__x0003__x0003__x0001__x0003_ÿÿÿÿ_x0003__x0003__x0003__x0003__x0003__x0003__x0003__x0003__x0003__x0003__x0003__x0003__x0003__x0003__x0003__x0003__x0003__x0019__x0003__x0003__x0003__x0004__x0003__x0017__x0003__x0003_=@RiskNormal(5000,2000)_x001C__x0003__x0003_Capital Expenses_x0001_B26_x0001_K2_x0001_2032_x0003__x0001__x0003__x0003__x0003__x0003_º_x0003__x0003__x0003__x0002__x0003__x0003__x0003__x0017__x0003__x0003__x0003__x0003__x0003__x0003__x0001__x0003_ÿÿÿÿ_x0003__x0003__x0003__x0003__x0003__x0003__x0003__x0003__x0003__x0003__x0003__x0003__x0003__x0003__x0003__x0003__x0003__x0019__x0003__x0003__x0003__x000B__x0003__x0017__x0003__x0003_=@RiskNormal(5000,2000)_x001C__x0003__x0003_Capital Ex_x0003__x0004_penses_x0001_B26_x0001_L2_x0001_2033_x0003__x0001__x0003__x0003__x0003__x0003_»_x0003__x0003__x0003__x0002__x0003__x0003__x0003__x0017__x0003__x0003__x0003__x0003__x0003__x0003__x0001__x0003_ÿÿÿÿ_x0003__x0003__x0003__x0003__x0003__x0003__x0003__x0003__x0003__x0003__x0003__x0003__x0003__x0003__x0003__x0003__x0003_	_x0003__x0003_Project 7&amp;_x0003__x0003__x0003__x0003__x000E__x0003__x0003__x0003__x0005__x0003_#_x0003__x0003_=@RiskDiscrete({3,1,0,2},{1,1,1,1})!_x0003__x0003_Number of Competitors_x0001_B15_x0001_F2_x0001_2027_x0003__x0001__x0003__x0003__x0003__x0003_¼_x0003__x0003__x0003__x0002__x0003__x0003__x0003_#_x0003__x0003__x0003__x0003__x0003__x0003__x0001__x0003_ÿÿÿÿ_x0003__x0003__x0003__x0003__x0003__x0003__x0003__x0003__x0003__x0003__x0003__x0003__x0003__x0003__x0003__x0003__x0003__x000E__x0003__x0003__x0003__x0006__x0003_+_x0003__x0003_=MAX(F15+@RiskDiscrete({-1_x0002__x0003_,0,1},{1,1,1}),0)!_x0002__x0002_Number of Competitors_x0001_B15_x0001_G2_x0001_2028_x0002__x0001__x0002__x0002__x0002__x0002_½_x0002__x0002__x0002__x0003__x0002__x0002__x0002_(_x0002__x0002__x0002__x0002__x0002__x0002__x0001__x0002_ÿÿÿÿ_x0002__x0002__x0002__x0002__x0002__x0002__x0002__x0002__x0002__x0002__x0002__x0002__x0002__x0002__x0002__x0002__x0002__x000E__x0002__x0002__x0002__x0007__x0002_+_x0002__x0002_=MAX(G15+@RiskDiscrete({-1,0,1},{1,1,1}),0)!_x0002__x0002_Number of Competitors_x0001_B15_x0001_H2_x0001_2029_x0002__x0001__x0002__x0002__x0002__x0002_¾_x0002__x0002__x0002__x0003__x0002__x0002__x0002_(_x0002__x0002__x0002__x0002__x0002__x0002__x0001__x0002_ÿÿÿÿ_x0002__x0002__x0002__x0002__x0002__x0002__x0002__x0002__x0002__x0002__x0002__x0002__x0002__x0002__x0002__x0002__x0002__x000E__x0002__x0002__x0002__x0008__x0002_+_x0002__x0002__x0002__x0003_=MAX(H15+@RiskDiscrete({-1,0,1},{1,1,1}),0)!_x0002__x0002_Number of Competitors_x0001_B15_x0001_I2_x0001_2030_x0002__x0001__x0002__x0002__x0002__x0002_¿_x0002__x0002__x0002__x0003__x0002__x0002__x0002_(_x0002__x0002__x0002__x0002__x0002__x0002__x0001__x0002_ÿÿÿÿ_x0002__x0002__x0002__x0002__x0002__x0002__x0002__x0002__x0002__x0002__x0002__x0002__x0002__x0002__x0002__x0002__x0002__x000E__x0002__x0002__x0002_	_x0002_+_x0002__x0002_=MAX(I15+@RiskDiscrete({-1,0,1},{1,1,1}),0)!_x0002__x0002_Number of Competitors_x0001_B15_x0001_J2_x0001_2031_x0002__x0001__x0002__x0002__x0002__x0002_À_x0002__x0002__x0002__x0003__x0002__x0002__x0002_(_x0002__x0002__x0002__x0002__x0002__x0002__x0001__x0002_ÿÿÿÿ_x0002__x0002__x0002__x0002__x0002__x0003__x0002__x0002__x0002__x0002__x0002__x0002__x0002__x0002__x0002__x0002__x0002__x0002__x0002__x000E__x0002__x0002__x0002__x0003__x0002_+_x0002__x0002_=MAX(J15+@RiskDiscrete({-1,0,1},{1,1,1}),0)!_x0002__x0002_Number of Competitors_x0001_B15_x0001_K2_x0001_2032_x0002__x0001__x0002__x0002__x0002__x0002_Á_x0002__x0002__x0002__x0003__x0002__x0002__x0002_(_x0002__x0002__x0002__x0002__x0002__x0002__x0001__x0002_ÿÿÿÿ_x0002__x0002__x0002__x0002__x0002__x0002__x0002__x0002__x0002__x0002__x0002__x0002__x0002__x0002__x0002__x0002__x0002__x000E__x0002__x0002__x0002__x000B__x0002_+_x0002__x0002_=MAX(K15+@RiskDiscrete({-1,0,1},{1,1,1}),0)!_x0002__x0002_Number of Competitors_x0001_B15_x0001_L2_x0001_2033_x0002__x0001__x0002__x0002__x0002__x0002_Â_x0003__x0004__x0003__x0003__x0003__x0004__x0003__x0003__x0003_(_x0003__x0003__x0003__x0003__x0003__x0003__x0001__x0003_ÿÿÿÿ_x0003__x0003__x0003__x0003__x0003__x0003__x0003__x0003__x0003__x0003__x0003__x0003__x0003__x0003__x0003__x0003__x0003__x000F__x0003__x0003__x0003__x0005__x0003__x0013__x0003__x0003_=@RiskNormal(E16,2)_x0015__x0003__x0003_Unit Cost_x0001_B16_x0001_F2_x0001_2027_x0003__x0001__x0003__x0003__x0003__x0003_Ã_x0003__x0003__x0003__x0002__x0003__x0003__x0003__x0013__x0003__x0003__x0003__x0003__x0003__x0003__x0001__x0003_ÿÿÿÿ_x0003__x0003__x0003__x0003__x0003__x0003__x0003__x0003__x0003__x0003__x0003__x0003__x0003__x0003__x0003__x0003__x0003__x000F__x0003__x0003__x0003__x0006__x0003__x0013__x0003__x0003_=@RiskNormal(F16,2)_x0015__x0003__x0003_Unit Cost_x0001_B16_x0001_G2_x0001_2028_x0003__x0001__x0003__x0003__x0003__x0003_Ä_x0003__x0003__x0003__x0002__x0003__x0003__x0003__x0013__x0003__x0003__x0003__x0003__x0003__x0003__x0001__x0003_ÿÿÿÿ_x0003__x0003__x0003__x0003__x0003__x0003__x0003__x0003__x0003__x0003__x0003__x0003__x0003__x0003__x0003__x0003__x0003__x000F__x0003__x0003__x0003__x0003__x0004__x0007__x0003__x0013__x0003__x0003_=@RiskNormal(G16,2)_x0015__x0003__x0003_Unit Cost_x0001_B16_x0001_H2_x0001_2029_x0003__x0001__x0003__x0003__x0003__x0003_Å_x0003__x0003__x0003__x0002__x0003__x0003__x0003__x0013__x0003__x0003__x0003__x0003__x0003__x0003__x0001__x0003_ÿÿÿÿ_x0003__x0003__x0003__x0003__x0003__x0003__x0003__x0003__x0003__x0003__x0003__x0003__x0003__x0003__x0003__x0003__x0003__x000F__x0003__x0003__x0003__x0008__x0003__x0013__x0003__x0003_=@RiskNormal(H16,2)_x0015__x0003__x0003_Unit Cost_x0001_B16_x0001_I2_x0001_2030_x0003__x0001__x0003__x0003__x0003__x0003_Æ_x0003__x0003__x0003__x0002__x0003__x0003__x0003__x0013__x0003__x0003__x0003__x0003__x0003__x0003__x0001__x0003_ÿÿÿÿ_x0003__x0003__x0003__x0003__x0003__x0003__x0003__x0003__x0003__x0003__x0003__x0003__x0003__x0003__x0003__x0003__x0003__x000F__x0003__x0003__x0003_	_x0003__x0013__x0003__x0003_=@RiskNormal(I16,2)_x0015__x0003__x0003_Unit Cost_x0001_B16_x0001_J2_x0001__x0003__x0004_2031_x0003__x0001__x0003__x0003__x0003__x0003_Ç_x0003__x0003__x0003__x0002__x0003__x0003__x0003__x0013__x0003__x0003__x0003__x0003__x0003__x0003__x0001__x0003_ÿÿÿÿ_x0003__x0003__x0003__x0003__x0003__x0003__x0003__x0003__x0003__x0003__x0003__x0003__x0003__x0003__x0003__x0003__x0003__x000F__x0003__x0003__x0003__x0004__x0003__x0013__x0003__x0003_=@RiskNormal(J16,2)_x0015__x0003__x0003_Unit Cost_x0001_B16_x0001_K2_x0001_2032_x0003__x0001__x0003__x0003__x0003__x0003_È_x0003__x0003__x0003__x0002__x0003__x0003__x0003__x0013__x0003__x0003__x0003__x0003__x0003__x0003__x0001__x0003_ÿÿÿÿ_x0003__x0003__x0003__x0003__x0003__x0003__x0003__x0003__x0003__x0003__x0003__x0003__x0003__x0003__x0003__x0003__x0003__x000F__x0003__x0003__x0003__x000B__x0003__x0013__x0003__x0003_=@RiskNormal(K16,2)_x0015__x0003__x0003_Unit Cost_x0001_B16_x0001_L2_x0001_2033_x0003__x0001__x0003__x0003__x0003__x0003_É_x0003__x0003__x0003__x0002__x0003__x0003__x0003__x0013__x0003__x0003__x0003__x0003__x0003__x0003__x0001__x0003_ÿÿÿÿ_x0003__x0003__x0003__x0003__x0003__x0003__x0003__x0003__x0003__x0003__x0003__x0003__x0007__x0003__x0003__x0003__x0003__x0003__x0003__x0015__x0003__x0003__x0003__x0004__x0003__x001F__x0003__x0003_=@RiskNormal(9000,1000)/(E15+1)_x0018__x0003__x0003_Sales Volume_x0001_B22_x0001_E2_x0001_2026_x0003__x0001__x0003__x0003__x0003__x0003_Ê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(2000,1000)/(F15+1)_x0018__x0003__x0003_Sales Volume_x0001_B22_x0001_F2_x0001_2027_x0003__x0001__x0003__x0003__x0003__x0003_Ë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0006__x0003_ _x0003__x0003__x0003__x0004_=@RiskNormal(18000,2000)/(G15+1)_x0018__x0003__x0003_Sales Volume_x0001_B22_x0001_G2_x0001_2028_x0003__x0001__x0003__x0003__x0003__x0003_Ì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0007__x0003_ _x0003__x0003_=@RiskNormal(18000,2000)/(H15+1)_x0018__x0003__x0003_Sales Volume_x0001_B22_x0001_H2_x0001_2029_x0003__x0001__x0003__x0003__x0003__x0003_Í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0008__x0003_ _x0003__x0003_=@RiskNormal(_x0003__x0004_18000,2000)/(I15+1)_x0018__x0003__x0003_Sales Volume_x0001_B22_x0001_I2_x0001_2030_x0003__x0001__x0003__x0003__x0003__x0003_Î_x0003__x0003__x0003__x0002__x0003__x0003__x0003__x0018__x0003__x0003__x0003__x0003__x0003__x0003__x0001__x0003_ÿÿÿÿ_x0003__x0003__x0003__x0003__x0003__x0003__x0003__x0003__x0003__x0003__x0003__x0003__x0003__x0003__x0003__x0003__x0003__x0015__x0003__x0003__x0003_	_x0003_ _x0003__x0003_=@RiskNormal(18000,2000)/(J15+1)_x0018__x0003__x0003_Sales Volume_x0001_B22_x0001_J2_x0001_2031_x0003__x0001__x0003__x0003__x0003__x0003_Ï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0004__x0003_ _x0003__x0003_=@RiskNormal(18000,2000)/(K_x0003__x0004_15+1)_x0018__x0003__x0003_Sales Volume_x0001_B22_x0001_K2_x0001_2032_x0003__x0001__x0003__x0003__x0003__x0003_Ð_x0003__x0003__x0003__x0002__x0003__x0003__x0003__x0018__x0003__x0003__x0003__x0003__x0003__x0003__x0001__x0003_ÿÿÿÿ_x0003__x0003__x0003__x0003__x0003__x0003__x0003__x0003__x0003__x0003__x0003__x0003__x0003__x0003__x0003__x0003__x0003__x0015__x0003__x0003__x0003__x000B__x0003_ _x0003__x0003_=@RiskNormal(18000,2000)/(L15+1)_x0018__x0003__x0003_Sales Volume_x0001_B22_x0001_L2_x0001_2033_x0003__x0001__x0003__x0003__x0003__x0003_Ñ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0002__x0003_8_x0003__x0003_=@RiskLognorm(10000,1000,RiskCorrmat(NewM_x0005__x0006_atrix1,1,2009))_x001F__x0005__x0005_Product Development_x0001_B25_x0001_C2_x0001_2024_x0005__x0001__x0005__x0005__x0005__x0005_Ò_x0005__x0005__x0005__x0002__x0005__x0005__x0005_8_x0005__x0005__x0005__x0005__x0005__x0005__x0001__x0005_ÿÿÿÿ_x0006__x0005__x0005_NewMatrix1_x0004__x0005__x0005_2009_x0001__x0005__x0005_1_x0005__x0005__x0005__x0005__x0005__x0005__x0005__x0005__x0018__x0005__x0005__x0005__x0003__x0005_7_x0005__x0005_=@RiskNormal(10000,1000,RiskCorrmat(NewMatrix1,1,2010))_x001F__x0005__x0005_Product Development_x0001_B25_x0001_D2_x0001_2025_x0005__x0001__x0005__x0005__x0005__x0005_Ó_x0005__x0005__x0005__x0002__x0005__x0005__x0005_7_x0005__x0005__x0005__x0005__x0005__x0005__x0001__x0005_ÿÿÿÿ_x0006__x0005__x0005_NewMat_x0003__x0006_rix1_x0004__x0003__x0003_2010_x0001__x0003__x0003_1_x0003__x0003__x0003__x0003__x0003__x0003__x0003__x0003__x0018__x0003__x0003__x0003__x0004__x0003_7_x0003__x0003_=@RiskNormal(10000,1000,RiskCorrmat(NewMatrix1,1,2011))_x001F__x0003__x0003_Product Development_x0001_B25_x0001_E2_x0001_2026_x0003__x0001__x0003__x0003__x0003__x0003_Ô_x0003__x0003__x0003__x0002__x0003__x0003__x0003_7_x0003__x0003__x0003__x0003__x0003__x0003__x0001__x0003_ÿÿÿÿ_x0006__x0003__x0003_NewMatrix1_x0004__x0003__x0003_2011_x0001__x0003__x0003_1_x0003__x0003__x0003__x0003__x0003__x0003__x0003__x0003__x0018__x0003__x0003__x0003__x0005__x0003_7_x0003__x0003_=@RiskNormal(10000,1000,RiskCorrmat(NewMatrix1,1,201_x0003__x0005_2))_x001F__x0003__x0003_Product Development_x0001_B25_x0001_F2_x0001_2027_x0003__x0001__x0003__x0003__x0003__x0003_Õ_x0003__x0003__x0003__x0002__x0003__x0003__x0003_7_x0003__x0003__x0003__x0003__x0003__x0003__x0001__x0003_ÿÿÿÿ_x0005__x0003__x0003_NewMatrix1_x0004__x0003__x0003_2012_x0001__x0003__x0003_1_x0003__x0003__x0003__x0003__x0003__x0003__x0003__x0003__x0019__x0003__x0003__x0003__x0002__x0003_7_x0003__x0003_=@RiskNormal(15000,2000,RiskCorrmat(NewMatrix1,2,2009))_x001C__x0003__x0003_Capital Expenses_x0001_B26_x0001_C2_x0001_2024_x0003__x0001__x0003__x0003__x0003__x0003_Ö_x0003__x0003__x0003__x0002__x0003__x0003__x0003_7_x0003__x0003__x0003__x0003__x0003__x0003__x0001__x0003_ÿÿÿÿ_x0005__x0003__x0003_NewMatrix1_x0004__x0003__x0003_2009_x0001__x0003__x0003__x0005__x0006_2_x0005__x0005__x0005__x0005__x0005__x0005__x0005__x0005__x0019__x0005__x0005__x0005__x0003__x0005_7_x0005__x0005_=@RiskNormal(10000,2000,RiskCorrmat(NewMatrix1,2,2010))_x001C__x0005__x0005_Capital Expenses_x0001_B26_x0001_D2_x0001_2025_x0005__x0001__x0005__x0005__x0005__x0005_×_x0005__x0005__x0005__x0002__x0005__x0005__x0005_7_x0005__x0005__x0005__x0005__x0005__x0005__x0001__x0005_ÿÿÿÿ_x0006__x0005__x0005_NewMatrix1_x0004__x0005__x0005_2010_x0001__x0005__x0005_2_x0005__x0005__x0005__x0005__x0005__x0005__x0005__x0005__x0019__x0005__x0005__x0005__x0004__x0005_7_x0005__x0005_=@RiskNormal(25000,5000,RiskCorrmat(NewMatrix1,2,2011))_x001C__x0005__x0005_Capital Exp_x0003__x0006_enses_x0001_B26_x0001_E2_x0001_2026_x0003__x0001__x0003__x0003__x0003__x0003_Ø_x0003__x0003__x0003__x0002__x0003__x0003__x0003_7_x0003__x0003__x0003__x0003__x0003__x0003__x0001__x0003_ÿÿÿÿ_x0006__x0003__x0003_NewMatrix1_x0004__x0003__x0003_2011_x0001__x0003__x0003_2_x0003__x0003__x0003__x0003__x0003__x0003__x0003__x0003__x0019__x0003__x0003__x0003__x0005__x0003_7_x0003__x0003_=@RiskNormal(10000,1000,RiskCorrmat(NewMatrix1,2,2012))_x001C__x0003__x0003_Capital Expenses_x0001_B26_x0001_F2_x0001_2027_x0003__x0001__x0003__x0003__x0003__x0003_Ù_x0003__x0003__x0003__x0002__x0003__x0003__x0003_7_x0003__x0003__x0003__x0003__x0003__x0003__x0001__x0003_ÿÿÿÿ_x0006__x0003__x0003_NewMatrix1_x0004__x0003__x0003_2012_x0001__x0003__x0003_2_x0003__x0003__x0003__x0003__x0003__x0003__x0003__x0003__x001A__x0003__x0003__x0003__x0004__x0003__x001D__x0003__x0003__x0002__x0003_=D27*(@RiskNormal(1.05,0.02))_x0014__x0002__x0002_Overhead_x0001_B27_x0001_E2_x0001_2026_x0002__x0001__x0002__x0002__x0002__x0002_Ú_x0002__x0002__x0002__x0007__x0002__x0002__x0002__x001C__x0002__x0002__x0002__x0002__x0002__x0002__x0001__x0002_ÿÿÿÿ_x0002__x0002__x0002__x0002__x0002__x0002__x0002__x0002__x0002__x0002__x0002__x0002__x0002__x0002__x0002__x0002__x0002__x001A__x0002__x0002__x0002__x0005__x0002__x001D__x0002__x0002_=E27*(@RiskNormal(1.05,0.02))_x0014__x0002__x0002_Overhead_x0001_B27_x0001_F2_x0001_2027_x0002__x0001__x0002__x0002__x0002__x0002_Û_x0002__x0002__x0002__x0007__x0002__x0002__x0002__x001C__x0002__x0002__x0002__x0002__x0002__x0002__x0001__x0002_ÿÿÿÿ_x0002__x0002__x0002__x0002__x0002__x0002__x0002__x0002__x0002__x0002__x0002__x0002__x0002__x0002__x0002__x0002__x0002__x001A__x0002__x0002__x0002__x0006__x0002__x001D__x0002__x0002_=F27*(@RiskNormal(1.05,0.02)_x0002__x0003_)_x0014__x0002__x0002_Overhead_x0001_B27_x0001_G2_x0001_2028_x0002__x0001__x0002__x0002__x0002__x0002_Ü_x0002__x0002__x0002__x0007__x0002__x0002__x0002__x001C__x0002__x0002__x0002__x0002__x0002__x0002__x0001__x0002_ÿÿÿÿ_x0002__x0002__x0002__x0002__x0002__x0002__x0002__x0002__x0002__x0002__x0002__x0002__x0002__x0002__x0002__x0002__x0002__x001A__x0002__x0002__x0002__x0007__x0002__x001D__x0002__x0002_=G27*(@RiskNormal(1.05,0.02))_x0014__x0002__x0002_Overhead_x0001_B27_x0001_H2_x0001_2029_x0002__x0001__x0002__x0002__x0002__x0002_Ý_x0002__x0002__x0002__x0007__x0002__x0002__x0002__x001C__x0002__x0002__x0002__x0002__x0002__x0002__x0001__x0002_ÿÿÿÿ_x0002__x0002__x0002__x0002__x0002__x0002__x0002__x0002__x0002__x0002__x0002__x0002__x0002__x0002__x0002__x0002__x0002__x001A__x0002__x0002__x0002__x0008__x0002__x001D__x0002__x0002_=H27*(@RiskNormal(1.05,0.02))_x0014__x0002__x0002_Overhead_x0001_B27_x0001_I2_x0001_2030_x0002__x0001__x0002__x0002__x0003__x0002__x0002__x0002_Þ_x0002__x0002__x0002__x0007__x0002__x0002__x0002__x001C__x0002__x0002__x0002__x0002__x0002__x0002__x0001__x0002_ÿÿÿÿ_x0002__x0002__x0002__x0002__x0002__x0002__x0002__x0002__x0002__x0002__x0002__x0002__x0002__x0002__x0002__x0002__x0002__x001A__x0002__x0002__x0002_	_x0002__x001D__x0002__x0002_=I27*(@RiskNormal(1.05,0.02))_x0014__x0002__x0002_Overhead_x0001_B27_x0001_J2_x0001_2031_x0002__x0001__x0002__x0002__x0002__x0002_ß_x0002__x0002__x0002__x0007__x0002__x0002__x0002__x001C__x0002__x0002__x0002__x0002__x0002__x0002__x0001__x0002_ÿÿÿÿ_x0002__x0002__x0002__x0002__x0002__x0002__x0002__x0002__x0002__x0002__x0002__x0002__x0002__x0002__x0002__x0002__x0002__x001A__x0002__x0002__x0002__x0003__x0002__x001D__x0002__x0002_=J27*(@RiskNormal(1.05,0.02))_x0014__x0002__x0002_Overhead_x0001_B27_x0001_K2_x0001_2032_x0002__x0001__x0002__x0002__x0002__x0002_à_x0002__x0002__x0002__x0007__x0002__x0002__x0002__x001C__x0002__x0002__x0002__x0002__x0002__x0002__x0001__x0002_ÿÿÿÿ_x0002__x0002__x0002__x0003__x0004__x0003__x0003__x0003__x0003__x0003__x0003__x0003__x0003__x0003__x0003__x0003__x0003__x0003__x0003__x001A__x0003__x0003__x0003__x000B__x0003__x001D__x0003__x0003_=K27*(@RiskNormal(1.05,0.02))_x0014__x0003__x0003_Overhead_x0001_B27_x0001_L2_x0001_2033_x0003__x0001__x0003__x0003__x0003__x0003_á_x0003__x0003__x0003__x0007__x0003__x0003__x0003__x001C__x0003__x0003__x0003__x0003__x0003__x0003__x0001__x0003_ÿÿÿÿ_x0003__x0003__x0003__x0003__x0003__x0003__x0003__x0003__x0003__x0003__x0003__x0003__x0003__x0003__x0003__x0003__x0003_	_x0003__x0003_Project 8_x0011__x0003__x0003__x0003__x0003__x000E__x0003__x0003__x0003__x0005__x0003__x001F__x0003__x0003_=@RiskDiscrete({1,0,2},{1,1,1})!_x0003__x0003_Number of Competitors_x0001_B15_x0001_F2_x0001_2027_x0003__x0001__x0003__x0003__x0003__x0003_â_x0003__x0003__x0003__x0002__x0003__x0003__x0003__x001F__x0003__x0003__x0003__x0003__x0003__x0003__x0001__x0003_ÿÿ_x0002__x0003_ÿÿ_x0002__x0002__x0002__x0002__x0002__x0002__x0002__x0002__x0002__x0002__x0002__x0002__x0002__x0002__x0002__x0002__x0002__x000E__x0002__x0002__x0002__x0006__x0002_/_x0002__x0002_=MAX(F15+@RiskDiscrete({-1,0,1,2},{1,1,1,1}),0)!_x0002__x0002_Number of Competitors_x0001_B15_x0001_G2_x0001_2028_x0002__x0001__x0002__x0002__x0002__x0002_ã_x0002__x0002__x0002__x0003__x0002__x0002__x0002_,_x0002__x0002__x0002__x0002__x0002__x0002__x0001__x0002_ÿÿÿÿ_x0002__x0002__x0002__x0002__x0002__x0002__x0002__x0002__x0002__x0002__x0002__x0002__x0002__x0002__x0002__x0002__x0002__x000E__x0002__x0002__x0002__x0007__x0002_/_x0002__x0002_=MAX(G15+@RiskDiscrete({-1,0,1,2},{1,1,1,1}),0)!_x0002__x0002_Number of Competitors_x0001_B15_x0002__x0003__x0001_H2_x0001_2029_x0002__x0001__x0002__x0002__x0002__x0002_ä_x0002__x0002__x0002__x0003__x0002__x0002__x0002_,_x0002__x0002__x0002__x0002__x0002__x0002__x0001__x0002_ÿÿÿÿ_x0002__x0002__x0002__x0002__x0002__x0002__x0002__x0002__x0002__x0002__x0002__x0002__x0002__x0002__x0002__x0002__x0002__x000E__x0002__x0002__x0002__x0008__x0002_/_x0002__x0002_=MAX(H15+@RiskDiscrete({-1,0,1,2},{1,1,1,1}),0)!_x0002__x0002_Number of Competitors_x0001_B15_x0001_I2_x0001_2030_x0002__x0001__x0002__x0002__x0002__x0002_å_x0002__x0002__x0002__x0003__x0002__x0002__x0002_,_x0002__x0002__x0002__x0002__x0002__x0002__x0001__x0002_ÿÿÿÿ_x0002__x0002__x0002__x0002__x0002__x0002__x0002__x0002__x0002__x0002__x0002__x0002__x0002__x0002__x0002__x0002__x0002__x0015__x0002__x0002__x0002__x0004__x0002__x001F__x0002__x0002_=@RiskNormal(5000,1000)/(E15+1)_x0018__x0002__x0002_Sales V_x0003__x0004_olume_x0001_B22_x0001_E2_x0001_2026_x0003__x0001__x0003__x0003__x0003__x0003_æ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0005__x0003__x001F__x0003__x0003_=@RiskNormal(5000,1000)/(F15+1)_x0018__x0003__x0003_Sales Volume_x0001_B22_x0001_F2_x0001_2027_x0003__x0001__x0003__x0003__x0003__x0003_ç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0006__x0003__x001F__x0003__x0003_=@RiskNormal(5000,1000)/(G15+1)_x0018__x0003__x0003_Sales Volume_x0001_B22_x0001_G2_x0001_202_x0003__x0004_8_x0003__x0001__x0003__x0003__x0003__x0003_è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0007__x0003__x001F__x0003__x0003_=@RiskNormal(5000,1000)/(H15+1)_x0018__x0003__x0003_Sales Volume_x0001_B22_x0001_H2_x0001_2029_x0003__x0001__x0003__x0003__x0003__x0003_é_x0003__x0003__x0003__x0002__x0003__x0003__x0003__x0017__x0003__x0003__x0003__x0003__x0003__x0003__x0001__x0003_ÿÿÿÿ_x0003__x0003__x0003__x0003__x0003__x0003__x0003__x0003__x0003__x0003__x0003__x0003__x0003__x0003__x0003__x0003__x0003__x0015__x0003__x0003__x0003__x0008__x0003__x001F__x0003__x0003_=@RiskNormal(5000,1000)/(I15+1)_x0018__x0003__x0003_Sales Volume_x0001_B22_x0001_I2_x0001_2030_x0003__x0001__x0003__x0003__x0003__x0003_ê_x0003__x0003__x0003__x0002__x0003__x0003__x0003__x0017__x0004__x0005__x0004__x0004__x0004__x0004__x0004__x0004__x0001__x0004_ÿÿÿÿ_x0004__x0004__x0004__x0004__x0004__x0004__x0004__x0004__x0004__x0004__x0004__x0004__x0004__x0004__x0004__x0004__x0004__x0018__x0004__x0004__x0004__x0002__x0004__x0018__x0004__x0004_=@RiskNormal(20000,5000)_x001F__x0004__x0004_Product Development_x0001_B25_x0001_C2_x0001_2024_x0004__x0001__x0004__x0004__x0004__x0004_ë_x0004__x0004__x0004__x0002__x0004__x0004__x0004__x0018__x0004__x0004__x0004__x0004__x0004__x0004__x0001__x0004_ÿÿÿÿ_x0004__x0004__x0004__x0004__x0004__x0004__x0004__x0004__x0004__x0004__x0004__x0004__x0004__x0004__x0004__x0004__x0004__x0018__x0004__x0004__x0004__x0003__x0004__x0018__x0004__x0004_=@RiskNormal(20000,5000)_x001F__x0004__x0004_Product Development_x0001_B25_x0001_D2_x0001_2025_x0004__x0001__x0004__x0004__x0004__x0004_ì_x0004__x0004__x0004__x0002__x0004__x0004__x0004__x0018__x0004__x0004__x0004__x0004__x0004__x0004__x0001__x0004_ÿÿÿÿ_x0004__x0004__x0004__x0003__x0006__x0003__x0003__x0003__x0003__x0003__x0003__x0003__x0003__x0003__x0003__x0003__x0003__x0003__x0003__x0018__x0003__x0003__x0003__x0004__x0003__x0018__x0003__x0003_=@RiskNormal(20000,5000)_x001F__x0003__x0003_Product Development_x0001_B25_x0001_E2_x0001_2026_x0003__x0001__x0003__x0003__x0003__x0003_í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0005__x0003__x0018__x0003__x0003_=@RiskNormal(20000,5000)_x001F__x0003__x0003_Product Development_x0001_B25_x0001_F2_x0001_2027_x0003__x0001__x0003__x0003__x0003__x0003_î_x0003__x0003__x0003__x0002__x0003__x0003__x0003__x0018__x0003__x0003__x0003__x0003__x0003__x0003__x0001__x0003_ÿÿÿÿ_x0003__x0003__x0003__x0003__x0003__x0003__x0003__x0003__x0003__x0003__x0003__x0003__x0003__x0003__x0003__x0003__x0004__x0003__x0003__x0018__x0003__x0003__x0003__x0006__x0003__x0018__x0003__x0003_=@RiskNormal(20000,5000)_x001F__x0003__x0003_Product Development_x0001_B25_x0001_G2_x0001_2028_x0003__x0001__x0003__x0003__x0003__x0003_ï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0007__x0003__x0018__x0003__x0003_=@RiskNormal(20000,5000)_x001F__x0003__x0003_Product Development_x0001_B25_x0001_H2_x0001_2029_x0003__x0001__x0003__x0003__x0003__x0003_ð_x0003__x0003__x0003__x0002__x0003__x0003__x0003__x0018__x0003__x0003__x0003__x0003__x0003__x0003__x0001__x0003_ÿÿÿÿ_x0003__x0003__x0003__x0003__x0003__x0003__x0003__x0003__x0003__x0003__x0003__x0003__x0003__x0003__x0003__x0003__x0003__x0018__x0003__x0003__x0003__x0008__x0003__x0018__x0003__x0003_=@Ri_x0003__x0004_skNormal(20000,5000)_x001F__x0003__x0003_Product Development_x0001_B25_x0001_I2_x0001_2030_x0003__x0001__x0003__x0003__x0003__x0003_ñ_x0003__x0003__x0003__x0002__x0003__x0003__x0003__x0018__x0003__x0003__x0003__x0003__x0003__x0003__x0001__x0003_ÿÿÿÿ_x0003__x0003__x0003__x0003__x0003__x0003__x0003__x0003__x0003__x0003__x0003__x0003__x0003__x0003__x0003__x0003__x0003__x0019__x0003__x0003__x0003__x0002__x0003__x0018__x0003__x0003_=@RiskNormal(30000,4000)_x001C__x0003__x0003_Capital Expenses_x0001_B26_x0001_C2_x0001_2024_x0003__x0001__x0003__x0003__x0003__x0003_ò_x0003__x0003__x0003__x0002__x0003__x0003__x0003__x0018__x0003__x0003__x0003__x0003__x0003__x0003__x0001__x0003_ÿÿÿÿ_x0003__x0003__x0003__x0003__x0003__x0003__x0003__x0003__x0003__x0003__x0003__x0003__x0003__x0003__x0003__x0003__x0003__x000D__x0003__x0003_ro_HiddenInfo_x0007__x0003__x0003__x0003__x0003__x0003__x0003__x0003__x0003__x0001__x0003__x000C__x0003__x0003_=_x0005__x0006_Model!$D$24_x0003__x0005__x0005__x0001__x0001__x0001__x0005__x0005__x0005__x0005__x0005__x0005__x0005__x0005__x0005__x0005__x0005__x0005__x0005__x0005__x0004__x0005__x0017__x0005__x0005_=@RiskMean(Model!$D$24)_x0005__x0005__x0005__x0005__x0005__x0005__x0005__x0005__x0005__x0005__x0005__x0005__x0005__x0001__x0005__x0005__x0005__x000F__x0005__x0010__x0005__x0005_=@RiskMean($B$1)_x0005__x0005__x0005__x0005__x0005__x0005__x0005__x0005__x0005__x0005__x0005__x0005__x0005__x0002__x0005__x0005__x0005__x000F__x0005__x0012__x0005__x0005_=@RiskStdDev($B$1)_x0005__x0005__x0005__x0005__x0005__x0005__x0005__x0005__x0005__x0005__x0005__x0005__x0005__x0003__x0005__x0005__x0005__x000F__x0005__x000F__x0005__x0005_=@RiskMin($B$1)_x0005__x0005__x0005__x0005__x0005__x0005__x0005__x0005__x0005__x0005__x0005__x0005__x0005__x0004__x0005__x0005__x0005__x000F__x0005__x000F__x0005__x0005_=@RiskMax($B$1)_x0005__x0005__x0005__x0005__x0005__x0005__x0005__x0005__x0005__x0005__x0005__x0005__x0005__x000F__x0005__x0005__x0005_Î_x0005_#_x0005__x0005_=@RiskP_x0010__x0011_ercentile(Model!$E$24, 0.95)_x0010__x0010__x0010__x0010__x0010__x0010__x0010__x0010__x0010__x0010__x0010__x0010_ó_x0010__x0010__x0010__x0010__x0010__x0010__x0010__x0012__x0010__x0010__x0010_	_x0010__x0010__x0010_ó_x0010__x0010__x0010__x0010__x0010__x0010__x0010__x0010__x0010__x0010__x0010__x0010__x0010__x0010__x0010__x0010__x0010__x0001__x0010__x0010__x0010__x0010__x0010__x0010__x0010__x0010__x0010__x0002__x0010__x0010__x0010__x0010__x0010__x0010__x0010__x0010__x0010__x0003__x0010__x0010__x0010__x0010__x0010__x0010__x0010__x0010__x0010__x0004__x0010__x0010__x0010__x0010__x0010__x0010__x0010__x0010__x0010__x0005__x0010__x0010__x0010__x0010__x0010__x0010__x0010__x0010__x0010__x0006__x0010__x0010__x0010__x0010__x0010__x0010__x0010__x0010__x0010__x0007__x0010__x0010__x0010__x0010__x0010__x0010__x0010__x0010__x0010__x0008__x0010__x0010__x0010__x0010__x0010__x0010__x0010__x0010__x0010_	_x0010__x0010__x0010__x0010__x0010__x0010__x0010__x0010__x0010__x0011__x0010__x0010__x0010__x0010__x0010__x0010__x0010__x0010__x0010__x000B__x0010__x0010__x0010__x0010__x0010__x0010__x0010__x0010__x0010__x000C__x0010__x0010__x0010__x0010__x0010__x0010__x0010__x0010__x0010__x000D__x0010__x0010__x0010__x0010__x0010__x0010__x0010__x0010__x0010__x000E__x0010__x0010__x0010__x0010__x0010__x0010__x0010__x0010__x0010__x000F__x0010__x0010__x0010__x0010__x0010__x0010__x0010__x0001__x0010__x0010__x0010__x0010__x0010__x0010__x0010__x0010__x0010__x0001__x0010__x0001__x0010__x0010__x0010__x0010__x0010__x0010__x0010__x0001__x0010__x0002__x0010__x0010__x0010__x0010__x0010__x0010__x0016__x0017__x0016__x0001__x0016__x0003__x0016__x0016__x0016__x0016__x0016__x0016__x0016__x0001__x0016__x0004__x0016__x0016__x0016__x0016__x0016__x0016__x0016__x0001__x0016__x0005__x0016__x0016__x0016__x0016__x0016__x0016__x0016__x0001__x0016__x0006__x0016__x0016__x0016__x0016__x0016__x0016__x0016__x0001__x0016__x0007__x0016__x0016__x0016__x0016__x0016__x0016__x0016__x0001__x0016__x0008__x0016__x0016__x0016__x0016__x0016__x0016__x0016__x0001__x0016_	_x0016__x0016__x0016__x0016__x0016__x0016__x0016__x0001__x0016__x0017__x0016__x0016__x0016__x0016__x0016__x0016__x0016__x0001__x0016__x000B__x0016__x0016__x0016__x0016__x0016__x0016__x0016__x0001__x0016__x000C__x0016__x0016__x0016__x0016__x0016__x0016__x0016__x0001__x0016__x000D__x0016__x0016__x0016__x0016__x0016__x0016__x0016__x0001__x0016__x000E__x0016__x0016__x0016__x0016__x0016__x0016__x0016__x0001__x0016__x000F__x0016__x0016__x0016__x0016__x0016__x0016__x0016__x0001__x0016__x0010__x0016__x0016__x0016__x0016__x0016__x0016__x0016__x0001__x0016__x0011__x0016__x0016__x0016__x0016__x0016__x0016__x0016__x0001__x0016__x0012__x0016__x0016__x0016__x0016__x0016__x0016__x0016__x0001__x0016__x0013__x0016__x0016__x0016__x0016__x0016__x0016__x0016__x0001__x0016__x0014__x0016__x0016__x0016__x0016__x0016__x0016__x0016__x0001__x0016__x0015__x0016__x0016__x0016__x0016__x0016__x0016__x0016__x0002__x0016__x0016__x0016__x0016__x0016__x0016__x0016__x0016__x0016__x0002__x0016__x0001__x0016__x0016__x0016__x0016__x0016__x0016__x0016__x0002__x0016__x0002__x0016__x0016__x0016__x0016__x0016__x0016__x0016__x0002__x0016__x0003__x0016__x0016__x0016__x0016__x0016__x0016__x0016__x0002__x0016__x0004__x0016__x0016__x0016__x0016__x0016__x0016__x0016__x0002__x0016__x0005__x0016__x0016__x0016__x0016__x0016__x0016__x0016__x0002__x0016__x0017__x0016__x0006__x0016__x0016__x0016__x0016__x0016__x0016__x0016__x0002__x0016__x0007__x0016__x0016__x0016__x0016__x0016__x0016__x0016__x0002__x0016__x0008__x0016__x0016__x0016__x0016__x0016__x0016__x0016__x0002__x0016_	_x0016__x0016__x0016__x0016__x0016__x0016__x0016__x0002__x0016__x0017__x0016__x0016__x0016__x0016__x0016__x0016__x0016__x0002__x0016__x000B__x0016__x0016__x0016__x0016__x0016__x0016__x0016__x0002__x0016__x000C__x0016__x0016__x0016__x0016__x0016__x0016__x0016__x0002__x0016__x000D__x0016__x0016__x0016__x0016__x0016__x0016__x0016__x0002__x0016__x000E__x0016__x0016__x0016__x0016__x0016__x0016__x0016__x0002__x0016__x000F__x0016__x0016__x0016__x0016__x0016__x0016__x0016__x0002__x0016__x0010__x0016__x0016__x0016__x0016__x0016__x0016__x0016__x0002__x0016__x0011__x0016__x0016__x0016__x0016__x0016__x0016__x0016__x0002__x0016__x0012__x0016__x0016__x0016__x0016__x0016__x0016__x0016__x0002__x0016__x0013__x0016__x0016__x0016__x0016__x0016__x0016__x0016__x0002__x0016__x0014__x0016__x0016__x0016__x0016__x0016__x0016__x0016__x0002__x0016__x0015__x0016__x0016__x0016__x0016__x0016__x0016__x0016__x0003__x0016__x0016__x0016__x0016__x0016__x0016__x0016__x0016__x0016__x0003__x0016__x0001__x0016__x0016__x0016__x0016__x0016__x0016__x0016__x0003__x0016__x0002__x0016__x0016__x0016__x0016__x0016__x0016__x0016__x0003__x0016__x0003__x0016__x0016__x0016__x0016__x0016__x0016__x0016__x0003__x0016__x0004__x0016__x0016__x0016__x0016__x0016__x0016__x0016__x0003__x0016__x0005__x0016__x0016__x0016__x0016__x0016__x0016__x0016__x0003__x0016__x0006__x0016__x0016__x0016__x0016__x0016__x0016__x0016__x0003__x0016__x0007__x0016__x0016__x0016__x0016__x0016__x0016__x0016__x0003__x0016__x0008__x0016__x0016__x0016__x0016__x0016__x0016__x0016__x0003__x0016_	_x0015__x0016__x0015__x0015__x0015__x0015__x0015__x0015__x0015__x0003__x0015__x0016__x0015__x0015__x0015__x0015__x0015__x0015__x0015__x0003__x0015__x000B__x0015__x0015__x0015__x0015__x0015__x0015__x0015__x0003__x0015__x000C__x0015__x0015__x0015__x0015__x0015__x0015__x0015__x0003__x0015__x000D__x0015__x0015__x0015__x0015__x0015__x0015__x0015__x0004__x0015__x0015__x0015__x0015__x0015__x0015__x0015__x0015__x0015__x0004__x0015__x0001__x0015__x0015__x0015__x0015__x0015__x0015__x0015__x0004__x0015__x0002__x0015__x0015__x0015__x0015__x0015__x0015__x0015__x0004__x0015__x0003__x0015__x0015__x0015__x0015__x0015__x0015__x0015__x0004__x0015__x0004__x0015__x0015__x0015__x0015__x0015__x0015__x0015__x0004__x0015__x0005__x0015__x0015__x0015__x0015__x0015__x0015__x0015__x0004__x0015__x0006__x0015__x0015__x0015__x0015__x0015__x0015__x0015__x0004__x0015__x0007__x0015__x0015__x0015__x0015__x0015__x0015__x0015__x0004__x0015__x0008__x0015__x0015__x0015__x0015__x0015__x0015__x0015__x0004__x0015_	_x0015__x0015__x0015__x0015__x0015__x0015__x0015__x0004__x0015__x0016__x0015__x0015__x0015__x0015__x0015__x0015__x0015__x0004__x0015__x000B__x0015__x0015__x0015__x0015__x0015__x0015__x0015__x0004__x0015__x000C__x0015__x0015__x0015__x0015__x0015__x0015__x0015__x0004__x0015__x000D__x0015__x0015__x0015__x0015__x0015__x0015__x0015__x0004__x0015__x000E__x0015__x0015__x0015__x0015__x0015__x0015__x0015__x0004__x0015__x000F__x0015__x0015__x0015__x0015__x0015__x0015__x0015__x0004__x0015__x0010__x0015__x0015__x0015__x0015__x0015__x0015__x0015__x0004__x0015__x0011__x0015__x0015__x0015__x0015__x0015__x0015__x0015__x0004__x0015__x0012__x0015__x0015__x0015__x0015__x0015__x0015__x0015__x0004__x0015__x0013__x0015__x0015__x0015__x0015__x0015__x0015__x0015__x0004__x0015__x0014__x0015__x0015__x0014__x001A__x0014__x0014__x0014__x0014__x0014__x0004__x0014__x0015__x0014__x0014__x0014__x0014__x0014__x0014__x0014__x0004__x0014__x0016__x0014__x0014__x0014__x0014__x0014__x0014__x0014__x0004__x0014__x0017__x0014__x0014__x0014__x0014__x0014__x0014__x0014__x0004__x0014__x0018__x0014__x0014__x0014__x0014__x0014__x0014__x0014__x0004__x0014__x0019__x0014__x0014__x0014__x0014__x0014__x0014__x0014__x0005__x0014__x0014__x0014__x0014__x0014__x0014__x0014__x0014__x0014__x0005__x0014__x0001__x0014__x0014__x0014__x0014__x0014__x0014__x0014__x0005__x0014__x0002__x0014__x0014__x0014__x0014__x0014__x0014__x0014__x0005__x0014__x0003__x0014__x0014__x0014__x0014__x0014__x0014__x0014__x0005__x0014__x0004__x0014__x0014__x0014__x0014__x0014__x0014__x0014__x0005__x0014__x0005__x0014__x0014__x0014__x0014__x0014__x0014__x0014__x0005__x0014__x0006__x0014__x0014__x0014__x0014__x0014__x0014__x0014__x0005__x0014__x0007__x0014__x0014__x0014__x0014__x0014__x0014__x0014__x0005__x0014__x0008__x0014__x0014__x0014__x0014__x0014__x0014__x0014__x0005__x0014_	_x0014__x0014__x0014__x0014__x0014__x0014__x0014__x0005__x0014__x001A__x0014__x0014__x0014__x0014__x0014__x0014__x0014__x0005__x0014__x000B__x0014__x0014__x0014__x0014__x0014__x0014__x0014__x0005__x0014__x000C__x0014__x0014__x0014__x0014__x0014__x0014__x0014__x0005__x0014__x000D__x0014__x0014__x0014__x0014__x0014__x0014__x0014__x0005__x0014__x000E__x0014__x0014__x0014__x0014__x0014__x0014__x0014__x0005__x0014__x000F__x0014__x0014__x0014__x0014__x0014__x0014__x0014__x0005__x0014__x0010__x0014__x0014__x0014__x0014__x0014__x0014__x0014__x0005__x0014__x0011__x0014__x0014__x0014__x0014__x0014__x0014__x0014__x0005__x0014__x0012__x0014__x0014__x0014__x0014__x0014__x0014__x0014__x0005__x0014__x0013__x0014__x0014__x0014__x0014__x0001__x0002__x0001__x0001__x0001__x0005__x0001__x0014__x0001__x0001__x0001__x0001__x0001__x0001__x0001__x0005__x0001__x0015__x0001__x0001__x0001__x0001__x0001__x0001__x0001__x0005__x0001__x0016__x0001__x0001__x0001__x0001__x0001__x0001__x0001__x0005__x0001__x0017__x0001__x0001__x0001__x0001__x0001__x0001__x0001__x0005__x0001__x0018__x0001__x0001__x0001__x0001__x0001__x0001__x0001__x0005__x0001__x0019__x0001__x0001__x0001__x0001__x0001__x0001__x0001__x0005__x0001__x001A__x0001__x0001__x0001__x0001__x0001__x0001__x0001__x0005__x0001__x001B__x0001__x0001__x0001__x0001__x0001__x0001__x0001__x0005__x0001__x001C__x0001__x0001__x0001__x0001__x0001__x0001__x0001__x0005__x0001__x001D__x0001__x0001__x0001__x0001__x0001__x0001__x0001__x0005__x0001__x001E__x0001__x0001__x0001__x0001__x0001__x0001__x0001__x0005__x0001__x001F__x0001__x0001__x0001__x0001__x0001__x0001__x0001__x0005__x0001_ _x0001__x0001__x0001__x0001__x0001__x0001__x0001__x0005__x0001_!_x0001__x0001__x0001__x0001__x0001__x0001__x0001__x0005__x0001_"_x0001__x0001__x0001__x0001__x0001__x0001__x0001__x0005__x0001_#_x0001__x0001__x0001__x0001__x0001__x0001__x0001__x0005__x0001_$_x0001__x0001__x0001__x0001__x0001__x0001__x0001__x0005__x0001_%_x0001__x0001__x0001__x0001__x0001__x0001__x0001__x0005__x0001_&amp;_x0001__x0001__x0001__x0001__x0001__x0001__x0001__x0005__x0001_'_x0001__x0001__x0001__x0001__x0001__x0001__x0001__x0005__x0001_(_x0001__x0001__x0001__x0001__x0001__x0001__x0001__x0005__x0001_)_x0001__x0001__x0001__x0001__x0001__x0001__x0001__x0005__x0001_*_x0001__x0001__x0001__x0001__x0001__x0001__x0001__x0005__x0001_+_x0001__x0001__x0001__x0001__x0001__x0001__x0001__x0005__x0001_,_x0001__x0001__x0001__x0001__x0001__x0001__x0011__x0012__x0011__x0005__x0011_-_x0011__x0011__x0011__x0011__x0011__x0011__x0011__x0005__x0011_._x0011__x0011__x0011__x0011__x0011__x0011__x0011__x0005__x0011_/_x0011__x0011__x0011__x0011__x0011__x0011__x0011__x0005__x0011_0_x0011__x0011__x0011__x0011__x0011__x0011__x0011__x0005__x0011_1_x0011__x0011__x0011__x0011__x0011__x0011__x0011__x0005__x0011_2_x0011__x0011__x0011__x0011__x0011__x0011__x0011__x0005__x0011_3_x0011__x0011__x0011__x0011__x0011__x0011__x0011__x0005__x0011_4_x0011__x0011__x0011__x0011__x0011__x0011__x0011__x0006__x0011__x0011__x0011__x0011__x0011__x0011__x0011__x0011__x0011__x0006__x0011__x0001__x0011__x0011__x0011__x0011__x0011__x0011__x0011__x0006__x0011__x0002__x0011__x0011__x0011__x0011__x0011__x0011__x0011__x0006__x0011__x0003__x0011__x0011__x0011__x0011__x0011__x0011__x0011__x0006__x0011__x0004__x0011__x0011__x0011__x0011__x0011__x0011__x0011__x0006__x0011__x0005__x0011__x0011__x0011__x0011__x0011__x0011__x0011__x0006__x0011__x0006__x0011__x0011__x0011__x0011__x0011__x0011__x0011__x0006__x0011__x0007__x0011__x0011__x0011__x0011__x0011__x0011__x0011__x0006__x0011__x0008__x0011__x0011__x0011__x0011__x0011__x0011__x0011__x0006__x0011_	_x0011__x0011__x0011__x0011__x0011__x0011__x0011__x0006__x0011__x0012__x0011__x0011__x0011__x0011__x0011__x0011__x0011__x0006__x0011__x000B__x0011__x0011__x0011__x0011__x0011__x0011__x0011__x0006__x0011__x000C__x0011__x0011__x0011__x0011__x0011__x0011__x0011__x0006__x0011__x000D__x0011__x0011__x0011__x0011__x0011__x0011__x0011__x0006__x0011__x000E__x0011__x0011__x0011__x0011__x0011__x0011__x0011__x0006__x0011__x000F__x0011__x0011__x0011__x0011__x0011__x0011__x0011__x0006__x0011__x0010__x0011__x0011__x0011__x0011__x0011__x0011__x0011__x0006__x0008_	_x0008__x0011__x0008__x0008__x0008__x0008__x0008__x0008__x0008__x0006__x0008__x0012__x0008__x0008__x0008__x0008__x0008__x0008__x0008__x0006__x0008__x0013__x0008__x0008__x0008__x0008__x0008__x0008__x0008__x0006__x0008__x0014__x0008__x0008__x0008__x0008__x0008__x0008__x0008__x0006__x0008__x0015__x0008__x0008__x0008__x0008__x0008__x0008__x0008__x0006__x0008__x0016__x0008__x0008__x0008__x0008__x0008__x0008__x0008__x0006__x0008__x0017__x0008__x0008__x0008__x0008__x0008__x0008__x0008__x0006__x0008__x0018__x0008__x0008__x0008__x0008__x0008__x0008__x0008__x0006__x0008__x0019__x0008__x0008__x0008__x0008__x0008__x0008__x0008__x0006__x0008__x001A__x0008__x0008__x0008__x0008__x0008__x0008__x0008__x0006__x0008__x001B__x0008__x0008__x0008__x0008__x0008__x0008__x0008__x0006__x0008__x001C__x0008__x0008__x0008__x0008__x0008__x0008__x0008__x0006__x0008__x001D__x0008__x0008__x0008__x0008__x0008__x0008__x0008__x0006__x0008__x001E__x0008__x0008__x0008__x0008__x0008__x0008__x0008__x0006__x0008__x001F__x0008__x0008__x0008__x0008__x0008__x0008__x0008__x0006__x0008_ _x0008__x0008__x0008__x0008__x0008__x0008__x0008__x0006__x0008_!_x0008__x0008__x0008__x0008__x0008__x0008__x0008__x0006__x0008_"_x0008__x0008__x0008__x0008__x0008__x0008__x0008__x0007__x0008__x0008__x0008__x0008__x0008__x0008__x0008__x0008__x0008__x0007__x0008__x0001__x0008__x0008__x0008__x0008__x0008__x0008__x0008__x0007__x0008__x0002__x0008__x0008__x0008__x0008__x0008__x0008__x0008__x0007__x0008__x0003__x0008__x0008__x0008__x0008__x0008__x0008__x0008__x0007__x0008__x0004__x0008__x0008__x0008__x0008__x0008__x0008__x0008__x0007__x0008__x0005__x0008__x0008__x0008__x0008__x0008__x0008__x0008__x0007__x0008__x0006__x0008__x0008__x0008__x0008__x0008__x0008__x0008__x0007__x0008__x0007__x0001__x0002__x0001__x0001__x0001__x0001__x0001__x0001__x0001__x0007__x0001__x0008__x0001__x0001__x0001__x0001__x0001__x0001__x0001__x0007__x0001_	_x0001__x0001__x0001__x0001__x0001__x0001__x0001__x0007__x0001__x0002__x0001__x0001__x0001__x0001__x0001__x0001__x0001__x0007__x0001__x000B__x0001__x0001__x0001__x0001__x0001__x0001__x0001__x0007__x0001__x000C__x0001__x0001__x0001__x0001__x0001__x0001__x0001__x0007__x0001__x000D__x0001__x0001__x0001__x0001__x0001__x0001__x0001__x0007__x0001__x000E__x0001__x0001__x0001__x0001__x0001__x0001__x0001__x0007__x0001__x000F__x0001__x0001__x0001__x0001__x0001__x0001__x0001__x0007__x0001__x0010__x0001__x0001__x0001__x0001__x0001__x0001__x0001__x0007__x0001__x0011__x0001__x0001__x0001__x0001__x0001__x0001__x0001__x0007__x0001__x0012__x0001__x0001__x0001__x0001__x0001__x0001__x0001__x0007__x0001__x0013__x0001__x0001__x0001__x0001__x0001__x0001__x0001__x0007__x0001__x0014__x0001__x0001__x0001__x0001__x0001__x0001__x0001__x0007__x0001__x0015__x0001__x0001__x0001__x0001__x0001__x0001__x0001__x0007__x0001__x0016__x0001__x0001__x0001__x0001__x0001__x0001__x0001__x0007__x0001__x0017__x0001__x0001__x0001__x0001__x0001__x0001__x0001__x0007__x0001__x0018__x0001__x0001__x0001__x0001__x0001__x0001__x0001__x0007__x0001__x0019__x0001__x0001__x0001__x0001__x0001__x0001__x0001__x0007__x0001__x001A__x0001__x0001__x0001__x0001__x0001__x0001__x0001__x0007__x0001__x001B__x0001__x0001__x0001__x0001__x0001__x0001__x0001__x0007__x0001__x001C__x0001__x0001__x0001__x0001__x0001__x0001__x0001__x0007__x0001__x001D__x0001__x0001__x0001__x0001__x0001__x0001__x0001__x0007__x0001__x001E__x0001__x0001__x0001__x0001__x0001__x0001__x0001__x0007__x0001__x001F__x0001__x0001__x0001__x0001__x0001__x0001__x0001__x0007__x0001_ _x0001__x0001__x0011__x0013__x0011__x0011__x0011__x0011__x0011__x0007__x0011_!_x0011__x0011__x0011__x0011__x0011__x0011__x0011__x0007__x0011_"_x0011__x0011__x0011__x0011__x0011__x0011__x0011__x0007__x0011_#_x0011__x0011__x0011__x0011__x0011__x0011__x0011__x0007__x0011_$_x0011__x0011__x0011__x0011__x0011__x0011__x0011__x0007__x0011_%_x0011__x0011__x0011__x0011__x0011__x0011__x0011__x0008__x0011__x0011__x0011__x0011__x0011__x0011__x0011__x0011__x0011__x0008__x0011__x0001__x0011__x0011__x0011__x0011__x0011__x0011__x0011__x0008__x0011__x0002__x0011__x0011__x0011__x0011__x0011__x0011__x0011__x0008__x0011__x0003__x0011__x0011__x0011__x0011__x0011__x0011__x0011__x0008__x0011__x0004__x0011__x0011__x0011__x0011__x0011__x0011__x0011__x0008__x0011__x0005__x0011__x0011__x0011__x0011__x0011__x0011__x0011__x0008__x0011__x0006__x0011__x0011__x0011__x0011__x0011__x0011__x0011__x0008__x0011__x0007__x0011__x0011__x0011__x0011__x0011__x0011__x0011__x0008__x0011__x0008__x0011__x0011__x0011__x0011__x0011__x0011__x0011__x0008__x0011_	_x0011__x0011__x0011__x0011__x0011__x0011__x0011__x0008__x0011__x0013__x0011__x0011__x0011__x0011__x0011__x0011__x0011__x0008__x0011__x000B__x0011__x0011__x0011__x0011__x0011__x0011__x0011__x0008__x0011__x000C__x0011__x0011__x0011__x0011__x0011__x0011__x0011__x0008__x0011__x000D__x0011__x0011__x0011__x0011__x0011__x0011__x0011__x0008__x0011__x000E__x0011__x0011__x0011__x0011__x0011__x0011__x0011__x0008__x0011__x000F__x0011__x0011__x0011__x0011__x0011__x0011__x0011__x0008__x0011__x0010__x0011__x0011__x0011__x0011__x0011__x0012__x0011__x0011__x0011__x0011__x0011__x0011__x0011__x0012__x0011__x0011__x0011__x0011__x0011__x0011__x0011__x0011__x0011__x0015__x0011__x0011__x0011__x0011__x0011__x0011__x0011__x0011__x0011__x0018__x0002__x0005__x0002__x0002__x0002__x0002__x0002__x0002__x0002__x0002__x0002__x001A__x0002__x0002__x0002__x0002__x0002__x0002__x0002__x0002__x0002__x001C__x0002__x0002__x0002__x0002__x0002__x0002__x0002__x0002__x0002__x001E__x0002__x0002__x0002__x0002__x0002__x0002__x0002__x0002__x0002_ _x0002__x0002__x0002__x0002__x0002__x0002__x0002__x0002__x0002_"_x0002__x0002__x0002__x0002__x0002__x0002__x0002__x0002__x0002__x0011__x0002__x0002__x0002__x0002__x0002__x0002__x0002__x0002__x0002__x0014__x0002__x0002__x0002__x0002__x0002__x0002__x0002__x0002__x0002__x0017__x0002__x0002__x0002__x0002__x0002__x0002__x0002__x0002__x0002__x0019__x0002__x0002__x0002__x0002__x0002__x0002__x0002__x0002__x0002__x001B__x0002__x0002__x0002__x0002__x0002__x0002__x0002__x0002__x0002__x001D__x0002__x0002__x0002__x0002__x0002__x0002__x0002__x0002__x0002__x001F__x0002__x0002__x0002__x0002__x0002__x0002__x0002__x0002__x0002_!_x0002__x0002__x0002__x0002__x0002__x0002__x0002__x0002__x0002_#_x0002__x0002__x0002__x0002__x0002__x0002__x0002__x0002__x0002_$_x0002__x0002__x0002__x0002__x0002__x0002__x0002__x0002__x0002__x0003__x0002__x0002__x0002__x0002__x0002__x0002__x0002__x0002__x0017__x0002__x0002__x0002__x0003__x0002__x0002__x0002__x0002__x0002__x0002__x0017__x0002__x0002__x0002__x0004__x0002__x0002__x0002__x0002_	_x0002__x0002__x0002__x0002__x0002__x0001__x0002__x0012_'_x0002__x0002_¤_x0007__x0002__x0002_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0003__x0004_ÿÿÿÿÿÿÿÿÿÿÿÿÿÿÿÿÿÿÿÿÿÿÿÿÿÿÿÿÿÿÿÿÿÿÿÿÿÿÿÿÿÿÿÿÿÿÿÿÿÿÿÿÿÿÿÿÿÿÿÿÿÿÿÿÿÿÿÿÿÿÿÿÿÿÿÿÿÿÿÿÿÿÿÿÿÿÿÿÿÿÿÿÿÿÿÿÿÿÿÿÿÿÿÿÿÿÿÿÿÿÿÿÿÿÿÿÿÿÿÿÿÿÿÿÿÿÿÿÿÿÿÿ_x0003__x0003__x0003__x0003_ N_x0003__x0003__x0005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0001__x0003__x0003__x0003__x0003__x0010__x0003__x0003__x0002__x0003__x0003__x0003__x0003__x0003__x0002__x0003__x0003__x0003__x000F__x0003__x0003__x0003__x0003__x0003__x0003__x0003__x0003__x0003__x0003__x0003__x0001__x0003__x0003__x0003__x0003__x0010__x0003__x0003__x0002__x0003__x0003__x0003__x0003__x0003__x0003__x0004__x0002__x0003__x0003__x0003__x001A__x0003__x0003__x0003__x0003__x0003__x0003__x0003__x0003__x0003__x0003__x0003__x0001__x0003__x0003__x0003__x0003__x0010__x0003__x0003__x0002__x0003__x0001__x0003__x0003__x0003__x0002__x0003__x0003__x0003__x000F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0003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0001__x0002__x0004__x0005__x0004__x0004__x0004__x0010__x0004__x0004__x0002__x0004__x0004__x0004__x0004__x0004__x0002__x0004__x0004__x0004__x0017__x0004__x0004__x0004__x0001__x0004__x0004__x0004__x0004__x0010__x0004__x0004__x0002__x0004__x0002__x0004__x0004__x0004__x0002__x0004__x0004__x0004__x0010__x0004__x0004__x0004__x0001__x0004__x0004__x0004__x0004__x0010__x0004__x0004__x0002__x0004__x0002__x0004__x0004__x0004__x0002__x0004__x0004__x0004__x0012__x0004__x0004__x0004__x0001__x0004__x0004__x0004__x0004__x0010__x0004__x0004__x0002__x0004__x0002__x0004__x0004__x0004__x0002__x0004__x0004__x0004__x000F__x0004__x0004__x0004__x0001__x0004__x0004__x0004__x0004__x0010__x0004__x0004__x0002__x0004__x0002__x0004__x0004__x0004__x0002__x0004__x0004__x0004__x000F__x0004__x0004__x0004__x0001__x0004__x0004__x0004__x0004__x0010__x0004__x0004__x0002__x0004__x0001__x0004__x0004__x0004__x0002__x0004__x0004__x0004_#_x0004__x0004__x0004__x0012__x0004__x0004_Totals_x0001_B24_x0001_D15_x0001_NPV_x001B__x0004__x0004_Totals_x0001_B24_x0001_E15_x0001_Present Cost_x0003__x0004__x0004__x0001__x0001__x0001_	_x0004__x0004__x0004__x0004__x0004__x0004__x0004__x0010__x0004__x0004__x0004__x0004__x0004__x0004__x0004__x0004__x0004__x0013__x0004__x0004__x0004__x0004__x0004__x0004__x0004__x0004__x0004__x0016__x0004__x0004__x0004__x0004__x0004__x0004__x0004_	_x0004__x0001__x0004__x0004__x0004__x0004__x0004__x0004__x0004_	_x0004__x0002__x0004__x0004__x0004__x0004__x0004__x0004__x0004_	_x0004__x0003__x0004__x0004__x0004__x0001__x0002__x0001__x0001__x0001__x0001_	_x0001__x0004__x0001__x0001__x0001__x0001__x0001__x0001__x0001_	_x0001__x0005__x0001__x0001__x0001__x0001__x0001__x0001__x0001_	_x0001__x0006__x0001__x0001__x0001__x0001__x0001_!N_x0001__x0001_ _x0001__x0001__x0004__x0001__x0001_0.0%_x0007__x0001__x0001_General_x0004__x0001__x0001_0.0%_x0007__x0001__x0001_General_x0004__x0001__x0001_0.0%_x0007__x0001__x0001_General_x0004__x0001__x0001_0.0%_x0007__x0001__x0001_General_x0004__x0001__x0001_0.0%_x0007__x0001__x0001_General_x0004__x0001__x0001_0.0%_x0007__x0001__x0001_General_x0004__x0001__x0001_0.0%_x0007__x0001__x0001_General_x0004__x0001__x0001_0.0%_x0007__x0001__x0001_General_x0016__x0001__x0001_$#,##0_);[Red]($#,##0)_x0016__x0001__x0001_$#,##0_);[Red]($#,##0)_x0016__x0001__x0001_$#,#_x0001__x0002_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0001__x0002__x0016__x0001__x0001_$#,#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0016__x0001__x0001_$#,##0_);[Red]($#,##0)_x0007__x0001__x0001_General_x0007__x0001__x0001_Gen_x0001__x0002_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2_x0001__x0001__($* #,##0.00_);_($* (#,##0.00);_($* "-"??_);_(@_)2_x0001__x0001__($* #,##0.00_);_($* (#,##0.00);_($* "-"??_);_(_x0001__x0002_@_)2_x0001__x0001__($*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(#,##0.0_x0001__x0002_0);_($* "-"??_);_(@_)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2_x0001__x0001__($* #,##0.00_);_($* (#,##0.00);_($* "-"??_);_(@_)2_x0001__x0001__($* #,#_x0001__x0002_#0.00_);_($*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"-"??_)_x0001__x0002_;_(@_)2_x0001__x0001__($* #,##0.00_);_($* (#,##0.00);_($* "-"??_);_(@_)_x0007__x0001__x0001_General_x0007__x0001__x0001_General_x0007__x0001__x0001_General_x0007__x0001__x0001_General_x0007__x0001__x0001_General_x0007__x0001__x0001_General_x0007__x0001__x0001_General2_x0001__x0001__($* #,##0.00_);_($* (#,##0.00);_($* "-"??_);_(@_)2_x0001__x0001__($* #,##0.00_);_($* (#,##0.00);_($* "-"??_);_(@_)2_x0001__x0001__($_x0001__x0002_*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_x0001__x0002_"??_);_(@_)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_x0007__x0001__x0001_General2_x0001__x0001__($* #,##0.00_);_($* (#,##0.00);_($* "-"??_);_(@_)2_x0001__x0001__($* #,##0.00_);_($* (#,##0.00);_($* "-"??_);_(@_)2_x0001__x0001__($* #,#_x0001__x0002_#0.00_);_($*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"-"??_)_x0001__x0002_;_(@_)2_x0001__x0001__($*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(#,##_x0001__x0002_0.00);_($* "-"??_);_(@_)2_x0001__x0001__($* #,##0.00_);_($* (#,##0.00);_($* "-"??_);_(@_)2_x0001__x0001__($* #,##0.00_);_($* (#,##0.00);_($* "-"??_);_(@_)2_x0001__x0001__($* #,##0.00_);_($* (#,##0.00);_($* "-"??_);_(@_)_x0007__x0001__x0001_General_x0007__x0001__x0001_General_x0007__x0001__x0001_General_x0007__x0001__x0001_General_x0007__x0001__x0001_General_x0007__x0001__x0001_General_x0001__x0003__x0007__x0001__x0001_General_x0002__x0001__x0001_0%_x0002__x0001__x0001_0%_x0002__x0001__x0001_0%_x0002__x0001__x0001_0%_x0002__x0001__x0001_0%_x0002__x0001__x0001_0%_x0002__x0001__x0001_0%_x0002__x0001__x0001_0%_x0007__x0001__x0001_General_x0007__x0001__x0001_General_x0007__x0001__x0001_General_x0007__x0001__x0001_General_x0007__x0001__x0001_General_x0007__x0001__x0001_General_x0007__x0001__x0001_General_x0007__x0001__x0001_General2_x0001__x0001__($* #,##0.00_);_($* (#,##0.00);_($* "-"??_);_(@_)2_x0001__x0001__($* #,##0.00_);_($* (#,##0.00);_($* "-"??_);_(_x0001__x0002_@_)2_x0001__x0001__($*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(#,##0.0_x0001__x0002_0);_($*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#,##0._x0001__x0002_00_);_($*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"-"??_);_(_x0001__x0002_@_)2_x0001__x0001__($*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(#,##0.0_x0001__x0002_0);_($*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#,##0._x0001__x0002_00_);_($*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"-"??_);_(_x0001__x0002_@_)_x0007__x0001__x0001_General_x0007__x0001__x0001_General_x0007__x0001__x0001_General_x0007__x0001__x0001_General_x0007__x0001__x0001_General_x0007__x0001__x0001_General_x0007__x0001__x0001_General/_x0001__x0001__(* #,##0.00_);_(* (#,##0.00);_(* "-"??_);_(@_)/_x0001__x0001__(* #,##0.00_);_(* (#,##0.00);_(* "-"??_);_(@_)/_x0001__x0001__(* #,##0.00_);_(* (#,##0.00);_(* "-"??_);_(@_)/_x0001__x0001__(* #,##0.00_);_x0001__x0002__(* (#,##0.00);_(* "-"??_);_(@_)/_x0001__x0001__(* #,##0.00_);_(* (#,##0.00);_(* "-"??_);_(@_)/_x0001__x0001__(* #,##0.00_);_(* (#,##0.00);_(* "-"??_);_(@_)/_x0001__x0001__(* #,##0.00_);_(* (#,##0.00);_(* "-"??_);_(@_)/_x0001__x0001__(* #,##0.00_);_(* (#,##0.00);_(* "-"??_);_(@_)2_x0001__x0001__($* #,##0.0_x0001__x0002_0_);_($*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"-"??_);_(@_x0001__x0002__)2_x0001__x0001__($*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(#,##0.00_x0001__x0002_);_($*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#,##0.0_x0001__x0002_0_);_($*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"-"??_);_(@_x0001__x0002__)2_x0001__x0001__($* #,##0.00_);_($* (#,##0.00);_($* "-"??_);_(@_)_x0007__x0001__x0001_General_x0007__x0001__x0001_General_x0007__x0001__x0001_General_x0007__x0001__x0001_General_x0007__x0001__x0001_General_x0007__x0001__x0001_General_x0007__x0001__x0001_General	_x0001__x0001_$#,##0.00	_x0001__x0001_$#,##0.00	_x0001__x0001_$#,##0.00	_x0001__x0001_$#,##0.00	_x0001__x0001_$#,##0.00	_x0001__x0001_$#,##0.00	_x0001__x0001_$#,##0.00_x0007__x0001__x0001_General_x0004__x0001__x0001_0.00_x0007__x0001__x0001_Gener_x0001__x0002_al_x0007__x0001__x0001_General_x0007__x0001__x0001_General_x0007__x0001__x0001_General_x0007__x0001__x0001_General_x0007__x0001__x0001_General2_x0001__x0001__($* #,##0.00_);_($* (#,##0.00);_($* "-"??_);_(@_)2_x0001__x0001__($* #,##0.00_);_($* (#,##0.00);_($* "-"??_);_(@_)2_x0001__x0001__($* #,##0.00_);_($* (#,##0.00);_($* "-"??_);_(@_)2_x0001__x0001__($* #,##0.00_);_($* (#,##0.0_x0001__x0002_0);_($*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#,##0._x0001__x0002_00_);_($* (#,##0.00);_($* "-"??_);_(@_)2_x0001__x0001__($* #,##0.00_);_($* (#,##0.00);_($* "-"??_);_(@_)2_x0001__x0001__($* #,##0.00_);_($* (#,##0.00);_($* "-"??_);_(@_)2_x0001__x0001__($* #,##0.00_);_($* (#,##0.00);_($* "-"??_);_(@_)2_x0001__x0001__($* #,##0.00_);_($* (#,##0.00);_($* "-"??_);_(_x0001__x0002_@_)2_x0001__x0001__($* #,##0.00_);_($* (#,##0.00);_($* "-"??_);_(@_)2_x0001__x0001__($* #,##0.00_);_($* (#,##0.00);_($* "-"??_);_(@_)2_x0001__x0001__($* #,##0.00_);_($* (#,##0.00);_($* "-"??_);_(@_)_x0007__x0001__x0001_General_x0007__x0001__x0001_General_x0007__x0001__x0001_General_x0007__x0001__x0001_General_x0007__x0001__x0001_General_x0007__x0001__x0001_General_x0007__x0001__x0001_General_x0007__x0001__x0001_Genera_x0001__x0002_l_x0007__x0001__x0001_General2_x0001__x0001__($* #,##0.00_);_($* (#,##0.00);_($* "-"??_);_(@_)2_x0001__x0001__($* #,##0.00_);_($* (#,##0.00);_($* "-"??_);_(@_)2_x0001__x0001__($* #,##0.00_);_($* (#,##0.00);_($* "-"??_);_(@_)2_x0001__x0001__($* #,##0.00_);_($* (#,##0.00);_($* "-"??_);_(@_)2_x0001__x0001__($* #,##0.00_);_($*_x0001__x0002_ (#,##0.00);_($* "-"??_);_(@_)2_x0001__x0001__($* #,##0.00_);_($* (#,##0.00);_($* "-"??_);_(@_)2_x0001__x0001__($* #,##0.00_);_($* (#,##0.00);_($* "-"??_);_(@_)2_x0001__x0001__($* #,##0.00_);_($* (#,##0.00);_($* "-"??_);_(@_)_x0016__x0001__x0001_$#,##0_);[Red]($#,##0)_x0007__x0001__x0001_General_x0007__x0001__x0001_General_x0007__x0001__x0001_General_x0007__x0001__x0002__x0001__x0001_General_x0007__x0001__x0001_General_x0007__x0001__x0001_General_x0003__x0001__x0001__x0001__x0001__x0001__x0001__x0001_#_x0001__x0001__x0001__x0001__x0001__x0001__x0001_$_x0001__x0001__x0001__x0001__x0001_	_x0001__x0001__x0001__x0001__x0001_"N_x0001__x0001_L_x000C__x0001__x0001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0002__x0001__x0001__x0001_ÿÿÿÿÿÿÿÿ_x0001__x0001__x0001_ÿÿÿÿ_x0001__x0001__x0001_ÿÿÿÿÿÿÿÿ_x0001__x0001__x0001_ÿÿÿÿ_x0001__x0001__x0001_ÿÿÿÿ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0002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_x0001__x0002_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0002_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0002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_x0001__x0002_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_x0001__x0002_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_x0001__x0002_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0002_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0002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0002_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_x0001__x0001__x0001__x0001__x0001__x0001_ÿÿÿÿ_x0001__x0001__x0001__x0001__x0001__x0001_ÿÿÿÿ_x0001__x0001__x0001__x0001__x0001__x0001_ÿÿÿÿ_x0001__x0001__x0001__x0001__x0001__x0001_ÿÿÿÿ_x0001__x0001__x0001__x0001__x0001__x0001__x0001__x0002_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_x0001__x0001__x0001_ÿÿÿÿ_x0001__x0001__x0001__x0001_ÿÿÿÿÿÿÿÿÿÿÿÿÿÿÿÿÿÿÿÿÿÿÿÿÿÿÿÿ_x0001__x0001__x0001__x0001_#N_x0001__x0001_ _x0007__x0001__x0001_÷ÿÿÿÿÿÿÿ÷ÿÿÿÿÿÿÿ÷ÿÿÿÿÿÿÿ÷ÿÿÿÿÿÿÿ÷ÿÿÿÿÿÿÿ÷ÿÿÿÿÿÿÿ÷ÿÿÿÿÿÿÿ÷ÿÿÿ_x0001__x0002_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_x0001__x0002_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</t>
  </si>
  <si>
    <t>76866a5bb53789d5eafd8162b96b0f08_x0001__x0002_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_x0001__x0002_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_x0001__x0002_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_x0001__x0002_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_x0001__x0002_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÷ÿÿÿÿÿÿÿ_x0003__x0004_÷ÿÿÿÿÿÿÿ÷ÿÿÿÿÿÿÿ÷ÿÿÿÿÿÿÿ÷ÿÿÿÿÿÿÿ÷ÿÿÿÿÿÿÿ÷ÿÿÿÿÿÿÿ÷ÿÿÿÿÿÿÿ÷ÿÿÿÿÿÿÿ÷ÿÿÿÿÿÿÿ÷ÿÿÿÿÿÿÿ÷ÿÿÿÿÿÿÿ÷ÿÿÿÿÿÿÿ÷ÿÿÿÿÿÿÿ÷ÿÿÿÿÿÿÿ÷ÿÿÿÿÿÿÿ$N_x0003__x0003_b_x0003__x0003__x0003__x0001__x0003__x0003__x0003__x0002__x0003__x0003__x0003__x0003__x0003__x0001__x0003__x0003__x0003__x0002__x0003__x0003__x0003__x0003__x0003__x0001__x0003__x0003__x0003__x0002__x0003__x0001__x0003__x0003__x0003__x0001__x0003__x0003__x0003__x0002__x0003__x0003__x0003__x0003__x0003__x0001__x0003__x0003__x0003__x0002__x0003__x0002__x0003__x0003__x0003__x0001__x0003__x0003__x0003__x0002__x0003__x0002__x0003__x0003__x0003__x0001__x0003__x0003__x0003__x0002__x0003__x0002__x0003__x0003__x0003__x0001__x0003__x0003__x0003__x0002__x0003__x0002__x0003__x0003__x0003__x0001__x0003__x0003__x0003__x0002__x0003__x0001__x0003__x0003__x0003__x0011_'_x0003__x0003__x000C__x0003__x0003__x0003__x0003__x0003__x0003__x0003__x0013_'_x0003__x0003__x0010__x0003__x0003__x0003__x0001__x0003__x0003__x0003_kV_x0015_'_x0003__x0003_t_x0003__x0002__x0004__x0002__x0002_h_x0002__x0002__x0002__x0002__x0002__x0002__x0002__x0002__x0001_d_x0002__x0002__x0002_è_x0003__x0002__x0002_0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ÿÿÿÿ_x0001__x0008__x0001__x0002__x0002_ÿÿÿÿ_x0002__x0002__x0002__x0002__x0002__x0002__x0002__x0002__x0001__x0012__x0002__x0002__x0002_ÿÿÿÿ_x0002__x0002__x0002__x0002__x0002__x0002__x0002__x0002_ÿÿÿÿ_x0016_'_x0002__x0002__x000C__x0002__x0002__x0002__x0002__x0002__x0002__x0002__x0017_'_x0002__x0002__x0019__x0002__x0002__x0001__x0002__x0002__x0002_ó_x0002__x0002__x0002__x0018__x0002__x0002_RiskTriang(0.7,0.88,0.9)_x0007__x0002__x0002_Error=3_x0018__x0002__x0002_RiskTriang(0.6,0.65,0.8)_x0007__x0002__x0002_Error=3_x0018__x0002__x0002_RiskTriang(0.8,0.85,0.9)_x0007__x0002__x0002_Erro_x0001__x0002_r=3_x0018__x0001__x0001_RiskTriang(0.8,0.9,0.95)_x0007__x0001__x0001_Error=3_x0018__x0001__x0001_RiskTriang(0.7,0.78,0.8)_x0007__x0001__x0001_Error=3_x0019__x0001__x0001_RiskTriang(0.55,0.56,0.6)_x0007__x0001__x0001_Error=3_x0019__x0001__x0001_RiskTriang(0.75,0.8,0.85)_x0007__x0001__x0001_Error=3_x0018__x0001__x0001_RiskTriang(0.8,0.85,0.9)_x0007__x0001__x0001_Error=3_x001D__x0001__x0001_RiskDiscrete({0,1,2},{1,1,1})_x001E__x0001__x0001_RiskDiscrete({-_x0001__x0002_1,0,1},{1,1,1})_x001E__x0001__x0001_RiskDiscrete({-1,0,1},{1,1,1})_x001E__x0001__x0001_RiskDiscrete({-1,0,1},{1,1,1})_x001E__x0001__x0001_RiskDiscrete({-1,0,1},{1,1,1})_x001E__x0001__x0001_RiskDiscrete({-1,0,1},{1,1,1})_x001E__x0001__x0001_RiskDiscrete({-1,0,1},{1,1,1})_x0015__x0001__x0001_RiskNormal(3000,1000)_x0015__x0001__x0001_RiskNormal(5000,1000)_x0015__x0001__x0001_RiskNormal(80_x0001__x0002_00,2000)_x0016__x0001__x0001_RiskNormal(10000,2500)_x0016__x0001__x0001_RiskNormal(15000,5000)_x0016__x0001__x0001_RiskNormal(20000,8000)_x0016__x0001__x0001_RiskNormal(20000,8000)_x0016__x0001__x0001_RiskNormal(20000,8000)_x0017__x0001__x0001_RiskNormal(50000,10000)_x0016__x0001__x0001_RiskNormal(20000,2000)_x0016__x0001__x0001_RiskNormal(10000,1000)_x0017__x0001__x0001_RiskNormal(50000,20000)_x0018__x0001__x0001_Risk_x0001__x0002_Normal(100000,20000)_x0016__x0001__x0001_RiskNormal(25000,5000)_x0016__x0001__x0001_RiskNormal(10000,1000)_x001D__x0001__x0001_RiskDiscrete({0,1,2},{1,1,1})_x001E__x0001__x0001_RiskDiscrete({-1,0,1},{1,1,1})_x001E__x0001__x0001_RiskDiscrete({-1,0,1},{1,1,1})_x001E__x0001__x0001_RiskDiscrete({-1,0,1},{1,1,1})_x001E__x0001__x0001_RiskDiscrete({-1,0,1},{1,1,1})_x001E__x0001__x0001_RiskDis_x0001__x0002_crete({-1,0,1},{1,1,1})_x001E__x0001__x0001_RiskDiscrete({-1,0,1},{1,1,1})_x0015__x0001__x0001_RiskNormal(3000,1000)_x0015__x0001__x0001_RiskNormal(5000,1000)_x0015__x0001__x0001_RiskNormal(8000,2000)_x0016__x0001__x0001_RiskNormal(10000,2500)_x0016__x0001__x0001_RiskNormal(15000,5000)_x0016__x0001__x0001_RiskNormal(20000,8000)_x0016__x0001__x0001_RiskNormal(20000,8000)_x0016__x0001__x0001_RiskNormal(2_x0001__x000C_0000,8000)_x0016__x0001__x0001_RiskNormal(20000,5000)_x0016__x0001__x0001_RiskNormýÿÿÿ_x0002__x0011__x0001__x0001__x0003__x0011__x0001__x0001__x0004__x0011__x0001__x0001__x0005__x0011__x0001__x0001__x0006__x0011__x0001__x0001__x0007__x0011__x0001__x0001__x0008__x0011__x0001__x0001_	_x0011__x0001__x0001__x000C__x0011__x0001__x0001__x000B__x0011__x0001__x0001_þ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al(20000,2000)_x0016__x0001__x0001_RiskNormal(10000,1000)_x0017__x0001__x0001_RiskNormal(35000,15000)_x0017__x0001__x0001_RiskNormal(80000,20000)_x0016__x0001__x0001_RiskNormal(25000,5000)_x0016__x0001__x0001_RiskNormal(10000,1000)_x001D__x0001__x0001_RiskDiscrete({0,1,2},{1,1,1})_x001E__x0001__x0001_RiskDiscrete(_x0001__x0002_{-1,0,1},{1,1,1})_x001E__x0001__x0001_RiskDiscrete({-1,0,1},{1,1,1})_x0015__x0001__x0001_RiskNormal(5000,1000)_x0015__x0001__x0001_RiskNormal(5000,1000)_x0015__x0001__x0001_RiskNormal(5000,1000)_x0015__x0001__x0001_RiskNormal(8000,2000)_x0017__x0001__x0001_RiskNormal(50000,10000)_x0016__x0001__x0001_RiskNormal(20000,2000)_x0016__x0001__x0001_RiskNormal(10000,1000)_x0017__x0001__x0001_RiskNormal(50000,2_x0001__x0002_0000)_x0018__x0001__x0001_RiskNormal(100000,20000)_x0016__x0001__x0001_RiskNormal(25000,5000)_x0016__x0001__x0001_RiskNormal(10000,1000)_x001D__x0001__x0001_RiskDiscrete({0,1,2},{1,1,1})_x001E__x0001__x0001_RiskDiscrete({-1,0,1},{1,1,1})_x001E__x0001__x0001_RiskDiscrete({-1,0,1},{1,1,1})_x001E__x0001__x0001_RiskDiscrete({-1,0,1},{1,1,1})_x001E__x0001__x0001_RiskDiscrete({-1,0,1},{1,1,1_x0001__x0002_})_x0015__x0001__x0001_RiskNormal(5000,1000)_x0015__x0001__x0001_RiskNormal(5000,1000)_x0015__x0001__x0001_RiskNormal(8000,2000)_x0016__x0001__x0001_RiskNormal(10000,2500)_x0016__x0001__x0001_RiskNormal(15000,5000)_x0016__x0001__x0001_RiskNormal(20000,8000)_x0017__x0001__x0001_RiskNormal(50000,10000)_x0016__x0001__x0001_RiskNormal(20000,2000)_x0016__x0001__x0001_RiskNormal(10000,1000)_x0017__x0001__x0001_RiskNormal(500_x0001__x0002_00,20000)_x0018__x0001__x0001_RiskNormal(100000,20000)_x0016__x0001__x0001_RiskNormal(25000,5000)_x0016__x0001__x0001_RiskNormal(10000,1000)_x001D__x0001__x0001_RiskTriang(10000,15000,20000)_x0015__x0001__x0001_RiskNormal(1.03,1E-2)_x0015__x0001__x0001_RiskNormal(1.03,1E-2)_x0015__x0001__x0001_RiskNormal(1.03,1E-2)_x0015__x0001__x0001_RiskNormal(1.03,1E-2)_x0015__x0001__x0001_RiskNormal(1.03,1E-2)_x0015__x0001__x0001_R_x0001__x0002_iskNormal(1.03,1E-2)_x0015__x0001__x0001_RiskNormal(1.03,1E-2)_x001D__x0001__x0001_RiskDiscrete({0,1,2},{1,1,1})_x001E__x0001__x0001_RiskDiscrete({-1,0,1},{1,1,1})_x001E__x0001__x0001_RiskDiscrete({-1,0,1},{1,1,1})_x001E__x0001__x0001_RiskDiscrete({-1,0,1},{1,1,1})_x001E__x0001__x0001_RiskDiscrete({-1,0,1},{1,1,1})_x001E__x0001__x0001_RiskDiscrete({-1,0,1},{1,1,1})_x001E__x0001__x0001__x0001__x0002_RiskDiscrete({-1,0,1},{1,1,1})_x0015__x0001__x0001_RiskNormal(5E-2,1E-2)_x0015__x0001__x0001_RiskNormal(5E-2,1E-2)_x0015__x0001__x0001_RiskNormal(5E-2,1E-2)_x0015__x0001__x0001_RiskNormal(5E-2,1E-2)_x0015__x0001__x0001_RiskNormal(5E-2,1E-2)_x0015__x0001__x0001_RiskNormal(5E-2,1E-2)_x0015__x0001__x0001_RiskNormal(5E-2,1E-2)_x0015__x0001__x0001_RiskNormal(5E-2,1E-2)_x0015__x0001__x0001_RiskNormal(5000,10_x0001__x0002_00)_x0015__x0001__x0001_RiskNormal(5000,1000)_x0015__x0001__x0001_RiskNormal(8000,2000)_x0016__x0001__x0001_RiskNormal(10000,2500)_x0016__x0001__x0001_RiskNormal(15000,5000)_x0016__x0001__x0001_RiskNormal(20000,8000)_x0016__x0001__x0001_RiskNormal(20000,8000)_x0016__x0001__x0001_RiskNormal(20000,8000)_x0017__x0001__x0001_RiskLognorm(25000,8000)_x0017__x0001__x0001_RiskLognorm(25000,8000)_x0017__x0001__x0001_RiskLognorm_x0001__x0002_(25000,8000)_x0017__x0001__x0001_RiskLognorm(25000,8000)_x0017__x0001__x0001_RiskLognorm(25000,8000)_x0017__x0001__x0001_RiskLognorm(25000,8000)_x0017__x0001__x0001_RiskLognorm(25000,8000)_x0017__x0001__x0001_RiskLognorm(25000,8000)_x0017__x0001__x0001_RiskLognorm(25000,8000)_x0017__x0001__x0001_RiskLognorm(25000,8000)_x0016__x0001__x0001_RiskNormal(15000,2500)_x0016__x0001__x0001_RiskNormal(15000,2500_x0001__x0002_)_x0016__x0001__x0001_RiskNormal(15000,2500)_x0016__x0001__x0001_RiskNormal(15000,2500)_x0016__x0001__x0001_RiskNormal(15000,2500)_x0016__x0001__x0001_RiskNormal(15000,2500)_x0016__x0001__x0001_RiskNormal(15000,2500)_x0016__x0001__x0001_RiskNormal(15000,2500)_x0016__x0001__x0001_RiskNormal(15000,2500)_x0016__x0001__x0001_RiskNormal(15000,2500)_x001D__x0001__x0001_RiskTriang(10000,15000,30000)_x001D__x0001__x0001_RiskTr_x0001__x0002_iang(10000,15000,30000)_x001D__x0001__x0001_RiskTriang(10000,15000,30000)_x001D__x0001__x0001_RiskTriang(10000,15000,30000)_x001D__x0001__x0001_RiskTriang(10000,15000,30000)_x001D__x0001__x0001_RiskTriang(10000,15000,30000)_x001D__x0001__x0001_RiskTriang(10000,15000,30000)_x001D__x0001__x0001_RiskTriang(10000,15000,30000)_x001D__x0001__x0001_RiskTriang(10000,15000,3000_x0001__x0002_0)_x001D__x0001__x0001_RiskTriang(10000,15000,30000)!_x0001__x0001_RiskDiscrete({0,1,2,3},{1,2,2,1})_x001E__x0001__x0001_RiskDiscrete({-1,0,1},{1,1,1})_x001E__x0001__x0001_RiskDiscrete({-1,0,1},{1,1,1})_x001E__x0001__x0001_RiskDiscrete({-1,0,1},{1,1,1})_x001E__x0001__x0001_RiskDiscrete({-1,0,1},{1,1,1})_x001E__x0001__x0001_RiskDiscrete({-1,0,1},{1,1,1})_x001E__x0001__x0001_RiskDi_x0001__x0002_screte({-1,0,1},{1,1,1})_x0015__x0001__x0001_RiskNormal(5000,1000)_x0015__x0001__x0001_RiskNormal(5000,1000)_x0015__x0001__x0001_RiskNormal(5000,1000)_x0015__x0001__x0001_RiskNormal(5000,1000)_x0015__x0001__x0001_RiskNormal(5000,1000)_x0015__x0001__x0001_RiskNormal(5000,1000)_x0015__x0001__x0001_RiskNormal(5000,1000)_x0015__x0001__x0001_RiskNormal(5000,1000)_x0016__x0001__x0001_RiskNormal(35000,5000)_x0015__x0001__x0001__x0002__x0001_RiskNormal(3E-2,1E-2)_x0015__x0001__x0001_RiskNormal(3E-2,1E-2)_x0015__x0001__x0001_RiskNormal(3E-2,1E-2)_x0015__x0001__x0001_RiskNormal(3E-2,1E-2)_x0015__x0001__x0001_RiskNormal(3E-2,1E-2)_x0015__x0001__x0001_RiskNormal(3E-2,1E-2)_x0015__x0001__x0001_RiskNormal(3E-2,1E-2)_x0015__x0001__x0001_RiskNormal(3E-2,1E-2)_x0015__x0001__x0001_RiskNormal(3E-2,1E-2)_x0015__x0001__x0001_RiskNormal(5000,2000)_x0015__x0001__x0001__x0001__x0002_RiskNormal(5000,2000)_x0015__x0001__x0001_RiskNormal(5000,2000)_x0015__x0001__x0001_RiskNormal(5000,2000)_x0015__x0001__x0001_RiskNormal(5000,2000)_x0015__x0001__x0001_RiskNormal(5000,2000)_x0015__x0001__x0001_RiskNormal(5000,2000)_x0015__x0001__x0001_RiskNormal(5000,2000)_x0015__x0001__x0001_RiskNormal(5000,2000)_x0015__x0001__x0001_RiskNormal(5000,2000)!_x0001__x0001_RiskDiscrete({3,1,0,2},{1,1_x0001__x0002_,1,1})_x001E__x0001__x0001_RiskDiscrete({-1,0,1},{1,1,1})_x001E__x0001__x0001_RiskDiscrete({-1,0,1},{1,1,1})_x001E__x0001__x0001_RiskDiscrete({-1,0,1},{1,1,1})_x001E__x0001__x0001_RiskDiscrete({-1,0,1},{1,1,1})_x001E__x0001__x0001_RiskDiscrete({-1,0,1},{1,1,1})_x001E__x0001__x0001_RiskDiscrete({-1,0,1},{1,1,1})_x0010__x0001__x0001_RiskNormal(23,2)_x0007__x0001__x0001_Error=3_x0007__x0001__x0001_Error=3_x0001__x0002__x0007__x0001__x0001_Error=3_x0007__x0001__x0001_Error=3_x0007__x0001__x0001_Error=3_x0007__x0001__x0001_Error=3_x0015__x0001__x0001_RiskNormal(9000,1000)_x0015__x0001__x0001_RiskNormal(2000,1000)_x0016__x0001__x0001_RiskNormal(18000,2000)_x0016__x0001__x0001_RiskNormal(18000,2000)_x0016__x0001__x0001_RiskNormal(18000,2000)_x0016__x0001__x0001_RiskNormal(18000,2000)_x0016__x0001__x0001_RiskNormal(18000,2000)_x0016__x0001__x0001_RiskNormal(18000,2000)_x0017__x0001__x0001__x0002__x0001_RiskLognorm(10000,1000)_x0016__x0001__x0001_RiskNormal(10000,1000)_x0016__x0001__x0001_RiskNormal(10000,1000)_x0016__x0001__x0001_RiskNormal(10000,1000)_x0016__x0001__x0001_RiskNormal(15000,2000)_x0016__x0001__x0001_RiskNormal(10000,2000)_x0016__x0001__x0001_RiskNormal(25000,5000)_x0016__x0001__x0001_RiskNormal(10000,1000)_x0015__x0001__x0001_RiskNormal(1.05,2E-2)_x0015__x0001__x0001_RiskNormal(1.05,_x0001__x0002_2E-2)_x0015__x0001__x0001_RiskNormal(1.05,2E-2)_x0015__x0001__x0001_RiskNormal(1.05,2E-2)_x0015__x0001__x0001_RiskNormal(1.05,2E-2)_x0015__x0001__x0001_RiskNormal(1.05,2E-2)_x0015__x0001__x0001_RiskNormal(1.05,2E-2)_x0015__x0001__x0001_RiskNormal(1.05,2E-2)_x001D__x0001__x0001_RiskDiscrete({1,0,2},{1,1,1})"_x0001__x0001_RiskDiscrete({-1,0,1,2},{1,1,1,1})"_x0001__x0001_RiskDiscrete({-1,0,1,2_x0001__x0002_},{1,1,1,1})"_x0001__x0001_RiskDiscrete({-1,0,1,2},{1,1,1,1})_x0015__x0001__x0001_RiskNormal(5000,1000)_x0015__x0001__x0001_RiskNormal(5000,1000)_x0015__x0001__x0001_RiskNormal(5000,1000)_x0015__x0001__x0001_RiskNormal(5000,1000)_x0015__x0001__x0001_RiskNormal(5000,1000)_x0016__x0001__x0001_RiskNormal(20000,5000)_x0016__x0001__x0001_RiskNormal(20000,5000)_x0016__x0001__x0001_RiskNormal(20000,5000_x0002__x0003_)_x0016__x0002__x0002_RiskNormal(20000,5000)_x0016__x0002__x0002_RiskNormal(20000,5000)_x0016__x0002__x0002_RiskNormal(20000,5000)_x0016__x0002__x0002_RiskNormal(20000,5000)_x0016__x0002__x0002_RiskNormal(30000,4000)_x0018_'_x0002__x0002__x000C__x0002__x0002__x0002_,_x0002_._x0002__x0019_'_x0002__x0002__x000C__x0002__x0002__x0002__x0001__x0002__x0002__x0002__x001A_'_x0002__x0002__x000C__x0002__x0002__x0002__x0002__x0002__x0002__x0002__x0001__x0002__x0002_ÿÿÿÿ</t>
  </si>
  <si>
    <t>79190aa4d81010caafcd6831ca91f2a40|1|2234407|ab8636d62752d7aeb47099f36000bbea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</si>
</sst>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</numFmts>
  <fonts count="9" x14ac:knownFonts="1"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7"/>
      <name val="Calibri"/>
      <family val="2"/>
      <scheme val="minor"/>
    </font>
    <font>
      <b/>
      <sz val="11"/>
      <color indexed="1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B008B"/>
        <bgColor indexed="64"/>
      </patternFill>
    </fill>
    <fill>
      <patternFill patternType="solid">
        <fgColor rgb="FF008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0" borderId="25" xfId="0" applyBorder="1" applyAlignment="1">
      <alignment horizontal="left"/>
    </xf>
    <xf numFmtId="0" fontId="0" fillId="5" borderId="0" xfId="0" applyFill="1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8" fontId="2" fillId="0" borderId="0" xfId="0" applyNumberFormat="1" applyFont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44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44" fontId="2" fillId="0" borderId="2" xfId="0" applyNumberFormat="1" applyFont="1" applyBorder="1" applyAlignment="1">
      <alignment vertical="center"/>
    </xf>
    <xf numFmtId="44" fontId="2" fillId="0" borderId="10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7" fontId="2" fillId="0" borderId="1" xfId="0" applyNumberFormat="1" applyFont="1" applyBorder="1" applyAlignment="1">
      <alignment horizontal="center" vertical="center"/>
    </xf>
    <xf numFmtId="7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44" fontId="2" fillId="0" borderId="3" xfId="0" applyNumberFormat="1" applyFont="1" applyBorder="1" applyAlignment="1">
      <alignment vertical="center"/>
    </xf>
    <xf numFmtId="44" fontId="2" fillId="0" borderId="1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44" fontId="2" fillId="0" borderId="7" xfId="0" applyNumberFormat="1" applyFont="1" applyBorder="1" applyAlignment="1">
      <alignment vertical="center"/>
    </xf>
    <xf numFmtId="44" fontId="2" fillId="0" borderId="9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9" xfId="2" applyFont="1" applyFill="1" applyBorder="1" applyAlignment="1">
      <alignment vertical="center"/>
    </xf>
    <xf numFmtId="9" fontId="2" fillId="0" borderId="2" xfId="2" applyFont="1" applyBorder="1" applyAlignment="1">
      <alignment vertical="center"/>
    </xf>
    <xf numFmtId="9" fontId="2" fillId="0" borderId="10" xfId="2" applyFont="1" applyBorder="1" applyAlignment="1">
      <alignment vertical="center"/>
    </xf>
    <xf numFmtId="7" fontId="2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4" fontId="2" fillId="0" borderId="12" xfId="0" applyNumberFormat="1" applyFont="1" applyBorder="1" applyAlignment="1">
      <alignment vertical="center"/>
    </xf>
    <xf numFmtId="0" fontId="2" fillId="4" borderId="18" xfId="0" quotePrefix="1" applyFont="1" applyFill="1" applyBorder="1"/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8" fontId="0" fillId="0" borderId="0" xfId="0" applyNumberFormat="1" applyAlignment="1">
      <alignment vertical="center"/>
    </xf>
    <xf numFmtId="0" fontId="0" fillId="2" borderId="17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44" fontId="0" fillId="6" borderId="1" xfId="0" applyNumberFormat="1" applyFill="1" applyBorder="1" applyAlignment="1">
      <alignment vertical="center"/>
    </xf>
    <xf numFmtId="0" fontId="0" fillId="6" borderId="23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44" fontId="0" fillId="6" borderId="7" xfId="0" applyNumberFormat="1" applyFill="1" applyBorder="1" applyAlignment="1">
      <alignment vertical="center"/>
    </xf>
    <xf numFmtId="44" fontId="0" fillId="6" borderId="2" xfId="0" applyNumberFormat="1" applyFill="1" applyBorder="1" applyAlignment="1">
      <alignment vertical="center"/>
    </xf>
    <xf numFmtId="44" fontId="0" fillId="6" borderId="10" xfId="0" applyNumberFormat="1" applyFill="1" applyBorder="1" applyAlignment="1">
      <alignment vertical="center"/>
    </xf>
    <xf numFmtId="9" fontId="0" fillId="6" borderId="1" xfId="0" applyNumberFormat="1" applyFill="1" applyBorder="1" applyAlignment="1">
      <alignment horizontal="center" vertical="center"/>
    </xf>
    <xf numFmtId="9" fontId="0" fillId="6" borderId="11" xfId="0" applyNumberFormat="1" applyFill="1" applyBorder="1" applyAlignment="1">
      <alignment horizontal="center" vertical="center"/>
    </xf>
    <xf numFmtId="44" fontId="0" fillId="6" borderId="11" xfId="0" applyNumberFormat="1" applyFill="1" applyBorder="1" applyAlignment="1">
      <alignment vertical="center"/>
    </xf>
    <xf numFmtId="43" fontId="0" fillId="6" borderId="2" xfId="1" applyFont="1" applyFill="1" applyBorder="1" applyAlignment="1">
      <alignment horizontal="center" vertical="center"/>
    </xf>
    <xf numFmtId="43" fontId="0" fillId="6" borderId="10" xfId="1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44" fontId="0" fillId="0" borderId="11" xfId="0" applyNumberFormat="1" applyBorder="1" applyAlignment="1">
      <alignment vertical="center"/>
    </xf>
    <xf numFmtId="0" fontId="6" fillId="4" borderId="18" xfId="0" quotePrefix="1" applyFont="1" applyFill="1" applyBorder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/>
    <xf numFmtId="165" fontId="0" fillId="6" borderId="0" xfId="2" applyNumberFormat="1" applyFont="1" applyFill="1"/>
    <xf numFmtId="0" fontId="0" fillId="6" borderId="0" xfId="0" applyFill="1" applyAlignment="1">
      <alignment horizontal="center"/>
    </xf>
    <xf numFmtId="9" fontId="0" fillId="0" borderId="18" xfId="2" applyFont="1" applyBorder="1"/>
    <xf numFmtId="9" fontId="0" fillId="0" borderId="26" xfId="2" applyFont="1" applyBorder="1"/>
    <xf numFmtId="9" fontId="0" fillId="0" borderId="27" xfId="2" applyFont="1" applyBorder="1"/>
    <xf numFmtId="9" fontId="0" fillId="0" borderId="1" xfId="2" applyFont="1" applyBorder="1"/>
    <xf numFmtId="9" fontId="0" fillId="0" borderId="0" xfId="2" applyFont="1" applyBorder="1"/>
    <xf numFmtId="9" fontId="0" fillId="0" borderId="28" xfId="2" applyFont="1" applyBorder="1"/>
    <xf numFmtId="9" fontId="0" fillId="0" borderId="24" xfId="2" applyFont="1" applyBorder="1"/>
    <xf numFmtId="9" fontId="0" fillId="0" borderId="29" xfId="2" applyFont="1" applyBorder="1"/>
    <xf numFmtId="9" fontId="0" fillId="0" borderId="20" xfId="2" applyFont="1" applyBorder="1"/>
    <xf numFmtId="6" fontId="0" fillId="0" borderId="0" xfId="0" applyNumberFormat="1"/>
    <xf numFmtId="0" fontId="0" fillId="7" borderId="0" xfId="0" applyFill="1" applyAlignment="1">
      <alignment horizontal="center"/>
    </xf>
    <xf numFmtId="6" fontId="0" fillId="8" borderId="0" xfId="0" applyNumberFormat="1" applyFill="1"/>
    <xf numFmtId="6" fontId="0" fillId="9" borderId="0" xfId="0" applyNumberFormat="1" applyFill="1"/>
    <xf numFmtId="6" fontId="0" fillId="0" borderId="0" xfId="0" applyNumberFormat="1" applyAlignment="1">
      <alignment horizontal="left"/>
    </xf>
    <xf numFmtId="0" fontId="0" fillId="0" borderId="0" xfId="0" quotePrefix="1"/>
    <xf numFmtId="0" fontId="0" fillId="0" borderId="0" xfId="0" applyAlignment="1">
      <alignment horizontal="center"/>
    </xf>
    <xf numFmtId="0" fontId="0" fillId="10" borderId="0" xfId="0" applyFill="1" applyAlignment="1">
      <alignment horizontal="left"/>
    </xf>
    <xf numFmtId="0" fontId="0" fillId="10" borderId="0" xfId="0" quotePrefix="1" applyFill="1" applyAlignment="1">
      <alignment horizontal="left"/>
    </xf>
    <xf numFmtId="6" fontId="0" fillId="11" borderId="0" xfId="0" applyNumberFormat="1" applyFill="1" applyAlignment="1">
      <alignment horizontal="left"/>
    </xf>
    <xf numFmtId="0" fontId="0" fillId="11" borderId="0" xfId="0" applyFill="1" applyAlignment="1">
      <alignment horizontal="left"/>
    </xf>
  </cellXfs>
  <cellStyles count="3">
    <cellStyle name="Comma" xfId="1" builtinId="3"/>
    <cellStyle name="Normal" xfId="0" builtinId="0" customBuiltin="1"/>
    <cellStyle name="Percent" xfId="2" builtinId="5"/>
  </cellStyles>
  <dxfs count="81"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000000"/>
      </font>
      <fill>
        <patternFill>
          <bgColor rgb="FFFFD700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00FF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FFD7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304800</xdr:colOff>
      <xdr:row>15</xdr:row>
      <xdr:rowOff>180975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8229600" cy="3038475"/>
        </a:xfrm>
        <a:prstGeom prst="roundRect">
          <a:avLst>
            <a:gd name="adj" fmla="val 11495"/>
          </a:avLst>
        </a:prstGeom>
        <a:ln>
          <a:noFill/>
          <a:headEnd/>
          <a:tailEnd/>
        </a:ln>
        <a:effectLst>
          <a:outerShdw blurRad="177800" dist="63500" dir="2700000" algn="tl" rotWithShape="0">
            <a:prstClr val="black">
              <a:alpha val="35000"/>
            </a:prstClr>
          </a:outerShdw>
        </a:effectLst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0" tIns="182880" rIns="182880" bIns="182880" anchor="t" upright="1"/>
        <a:lstStyle/>
        <a:p>
          <a:pPr rtl="0"/>
          <a:endParaRPr lang="en-US" sz="1400" b="1" i="0" baseline="0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rtl="0"/>
          <a:r>
            <a:rPr lang="en-US" sz="1400" b="1" i="0" baseline="0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Capital Budgeting with Financial Statements</a:t>
          </a:r>
        </a:p>
        <a:p>
          <a:pPr rtl="0"/>
          <a:endParaRPr lang="en-US" sz="1100">
            <a:effectLst/>
          </a:endParaRPr>
        </a:p>
        <a:p>
          <a:pPr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model uses detailed financial calculations on the Project sheets to obtain project NPVs and present values of project costs. These Project sheets include a number of uncertain quantities (in the blue cells), and even correlations for a couple of the projects, so that their "bottom lines" are uncertain. These bottom lines feed into a portfolio optimization model in the Model sheet. Each project has a chance of failing from a technical standpoint. If it fails, it is not part of the total portfolio, that is, its NPV and costs are not included.</a:t>
          </a:r>
        </a:p>
        <a:p>
          <a:pPr rtl="0"/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goal is to select the projects for the portfolio that maximize the mean portfolio NPV, but to ensure with 95% confidence that the total present value of costs stays below the budget of $1.5 million. The current solution, which includes </a:t>
          </a:r>
          <a:r>
            <a:rPr lang="en-US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projects, is definitely not optimal because it overspends the budget.</a:t>
          </a:r>
          <a:endParaRPr lang="en-US">
            <a:effectLst/>
          </a:endParaRPr>
        </a:p>
        <a:p>
          <a:pPr rtl="0"/>
          <a:endParaRPr lang="en-US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 </a:t>
          </a:r>
          <a:r>
            <a:rPr lang="en-US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Industrial edition is required to use the RISKOptimizer feature of @RISK.</a:t>
          </a:r>
          <a:endParaRPr lang="en-US">
            <a:effectLst/>
          </a:endParaRPr>
        </a:p>
      </xdr:txBody>
    </xdr:sp>
    <xdr:clientData/>
  </xdr:twoCellAnchor>
  <xdr:twoCellAnchor editAs="absolute">
    <xdr:from>
      <xdr:col>0</xdr:col>
      <xdr:colOff>295275</xdr:colOff>
      <xdr:row>0</xdr:row>
      <xdr:rowOff>161925</xdr:rowOff>
    </xdr:from>
    <xdr:to>
      <xdr:col>2</xdr:col>
      <xdr:colOff>533399</xdr:colOff>
      <xdr:row>1</xdr:row>
      <xdr:rowOff>165735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61925"/>
          <a:ext cx="1457324" cy="194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337038</xdr:colOff>
      <xdr:row>2</xdr:row>
      <xdr:rowOff>161193</xdr:rowOff>
    </xdr:from>
    <xdr:to>
      <xdr:col>19</xdr:col>
      <xdr:colOff>243828</xdr:colOff>
      <xdr:row>17</xdr:row>
      <xdr:rowOff>110674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288460-CACD-8927-19CB-3CB454E6E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9711" y="410308"/>
          <a:ext cx="4771867" cy="2806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opLeftCell="A4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77D3-854F-4BA7-92EA-A7B3F0A03036}">
  <dimension ref="A1:X8"/>
  <sheetViews>
    <sheetView workbookViewId="0"/>
  </sheetViews>
  <sheetFormatPr defaultColWidth="25.7109375" defaultRowHeight="15" x14ac:dyDescent="0.25"/>
  <sheetData>
    <row r="1" spans="1:24" x14ac:dyDescent="0.25">
      <c r="A1" t="s">
        <v>166</v>
      </c>
      <c r="B1" t="s">
        <v>188</v>
      </c>
    </row>
    <row r="2" spans="1:24" x14ac:dyDescent="0.25">
      <c r="A2" t="s">
        <v>167</v>
      </c>
      <c r="B2">
        <v>4</v>
      </c>
    </row>
    <row r="3" spans="1:24" x14ac:dyDescent="0.25">
      <c r="A3" t="s">
        <v>168</v>
      </c>
      <c r="B3">
        <v>0</v>
      </c>
    </row>
    <row r="5" spans="1:24" x14ac:dyDescent="0.25">
      <c r="A5" t="s">
        <v>169</v>
      </c>
      <c r="B5" t="s">
        <v>170</v>
      </c>
      <c r="C5" t="s">
        <v>171</v>
      </c>
      <c r="D5" t="s">
        <v>172</v>
      </c>
      <c r="E5" t="s">
        <v>173</v>
      </c>
      <c r="F5" t="s">
        <v>174</v>
      </c>
      <c r="J5" t="s">
        <v>175</v>
      </c>
      <c r="K5" t="s">
        <v>176</v>
      </c>
      <c r="L5" t="s">
        <v>177</v>
      </c>
      <c r="N5" t="s">
        <v>178</v>
      </c>
      <c r="O5" t="s">
        <v>179</v>
      </c>
      <c r="P5" t="s">
        <v>180</v>
      </c>
      <c r="R5" t="s">
        <v>181</v>
      </c>
      <c r="S5" t="s">
        <v>182</v>
      </c>
      <c r="T5" t="s">
        <v>183</v>
      </c>
      <c r="V5" t="s">
        <v>184</v>
      </c>
      <c r="W5" t="s">
        <v>185</v>
      </c>
      <c r="X5" t="s">
        <v>186</v>
      </c>
    </row>
    <row r="6" spans="1:24" x14ac:dyDescent="0.25">
      <c r="A6" t="e">
        <f ca="1">ModelRef(Model!$D$24,1,0,0)</f>
        <v>#NAME?</v>
      </c>
      <c r="B6">
        <v>0</v>
      </c>
      <c r="C6">
        <v>3</v>
      </c>
      <c r="F6">
        <v>0</v>
      </c>
      <c r="J6" t="b">
        <v>0</v>
      </c>
      <c r="K6" t="s">
        <v>194</v>
      </c>
      <c r="L6" t="e">
        <f ca="1">ModelRef(Model!$D$24,1,0,0)</f>
        <v>#NAME?</v>
      </c>
    </row>
    <row r="7" spans="1:24" x14ac:dyDescent="0.25">
      <c r="A7" t="e">
        <f ca="1">ModelRef(Model!$D$17,1,0,0)</f>
        <v>#NAME?</v>
      </c>
      <c r="B7">
        <v>0</v>
      </c>
      <c r="C7">
        <v>3</v>
      </c>
      <c r="F7">
        <v>0</v>
      </c>
      <c r="J7" t="b">
        <v>1</v>
      </c>
      <c r="K7" t="s">
        <v>195</v>
      </c>
      <c r="L7" t="e">
        <f ca="1">ModelRef(Model!$D$17,1,0,0)</f>
        <v>#NAME?</v>
      </c>
    </row>
    <row r="8" spans="1:24" x14ac:dyDescent="0.25">
      <c r="A8" t="e">
        <f ca="1">ModelRef(Model!$G$10,2,0,0)</f>
        <v>#NAME?</v>
      </c>
      <c r="B8">
        <v>0</v>
      </c>
      <c r="C8">
        <v>3</v>
      </c>
      <c r="F8">
        <v>0</v>
      </c>
      <c r="J8" t="b">
        <v>1</v>
      </c>
      <c r="K8" t="s">
        <v>187</v>
      </c>
      <c r="L8" t="e">
        <f ca="1">ModelRef(Model!$G$10,2,0,0)+ModelRef(Model!$G$10,3,0,-1)</f>
        <v>#NAME?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CCEF-2824-4AC7-A345-4BF9D584C15A}">
  <dimension ref="A1:BS1"/>
  <sheetViews>
    <sheetView workbookViewId="0"/>
  </sheetViews>
  <sheetFormatPr defaultRowHeight="15" x14ac:dyDescent="0.25"/>
  <sheetData>
    <row r="1" spans="1:71" x14ac:dyDescent="0.25">
      <c r="A1" s="106" t="s">
        <v>266</v>
      </c>
      <c r="B1" s="106" t="s">
        <v>196</v>
      </c>
      <c r="C1" s="106" t="s">
        <v>197</v>
      </c>
      <c r="D1" s="106" t="s">
        <v>198</v>
      </c>
      <c r="E1" s="106" t="s">
        <v>199</v>
      </c>
      <c r="F1" s="106" t="s">
        <v>200</v>
      </c>
      <c r="G1" s="106" t="s">
        <v>201</v>
      </c>
      <c r="H1" s="106" t="s">
        <v>202</v>
      </c>
      <c r="I1" s="106" t="s">
        <v>203</v>
      </c>
      <c r="J1" s="106" t="s">
        <v>204</v>
      </c>
      <c r="K1" s="106" t="s">
        <v>205</v>
      </c>
      <c r="L1" s="106" t="s">
        <v>206</v>
      </c>
      <c r="M1" s="106" t="s">
        <v>207</v>
      </c>
      <c r="N1" s="106" t="s">
        <v>208</v>
      </c>
      <c r="O1" s="106" t="s">
        <v>209</v>
      </c>
      <c r="P1" s="106" t="s">
        <v>210</v>
      </c>
      <c r="Q1" s="106" t="s">
        <v>211</v>
      </c>
      <c r="R1" s="106" t="s">
        <v>212</v>
      </c>
      <c r="S1" s="106" t="s">
        <v>213</v>
      </c>
      <c r="T1" s="106" t="s">
        <v>214</v>
      </c>
      <c r="U1" s="106" t="s">
        <v>215</v>
      </c>
      <c r="V1" s="106" t="s">
        <v>216</v>
      </c>
      <c r="W1" s="106" t="s">
        <v>217</v>
      </c>
      <c r="X1" s="106" t="s">
        <v>218</v>
      </c>
      <c r="Y1" s="106" t="s">
        <v>219</v>
      </c>
      <c r="Z1" s="106" t="s">
        <v>220</v>
      </c>
      <c r="AA1" s="106" t="s">
        <v>221</v>
      </c>
      <c r="AB1" s="106" t="s">
        <v>222</v>
      </c>
      <c r="AC1" s="106" t="s">
        <v>223</v>
      </c>
      <c r="AD1" s="106" t="s">
        <v>224</v>
      </c>
      <c r="AE1" s="106" t="s">
        <v>225</v>
      </c>
      <c r="AF1" s="106" t="s">
        <v>226</v>
      </c>
      <c r="AG1" s="106" t="s">
        <v>227</v>
      </c>
      <c r="AH1" s="106" t="s">
        <v>228</v>
      </c>
      <c r="AI1" s="106" t="s">
        <v>229</v>
      </c>
      <c r="AJ1" s="106" t="s">
        <v>230</v>
      </c>
      <c r="AK1" s="106" t="s">
        <v>231</v>
      </c>
      <c r="AL1" s="106" t="s">
        <v>232</v>
      </c>
      <c r="AM1" s="106" t="s">
        <v>233</v>
      </c>
      <c r="AN1" s="106" t="s">
        <v>234</v>
      </c>
      <c r="AO1" s="106" t="s">
        <v>235</v>
      </c>
      <c r="AP1" s="106" t="s">
        <v>236</v>
      </c>
      <c r="AQ1" s="106" t="s">
        <v>237</v>
      </c>
      <c r="AR1" s="106" t="s">
        <v>238</v>
      </c>
      <c r="AS1" s="106" t="s">
        <v>239</v>
      </c>
      <c r="AT1" s="106" t="s">
        <v>240</v>
      </c>
      <c r="AU1" s="106" t="s">
        <v>241</v>
      </c>
      <c r="AV1" s="106" t="s">
        <v>242</v>
      </c>
      <c r="AW1" s="106" t="s">
        <v>243</v>
      </c>
      <c r="AX1" s="106" t="s">
        <v>244</v>
      </c>
      <c r="AY1" s="106" t="s">
        <v>245</v>
      </c>
      <c r="AZ1" s="106" t="s">
        <v>246</v>
      </c>
      <c r="BA1" s="106" t="s">
        <v>247</v>
      </c>
      <c r="BB1" s="106" t="s">
        <v>248</v>
      </c>
      <c r="BC1" s="106" t="s">
        <v>249</v>
      </c>
      <c r="BD1" s="106" t="s">
        <v>250</v>
      </c>
      <c r="BE1" s="106" t="s">
        <v>251</v>
      </c>
      <c r="BF1" s="106" t="s">
        <v>252</v>
      </c>
      <c r="BG1" s="106" t="s">
        <v>253</v>
      </c>
      <c r="BH1" s="106" t="s">
        <v>254</v>
      </c>
      <c r="BI1" s="106" t="s">
        <v>255</v>
      </c>
      <c r="BJ1" s="106" t="s">
        <v>256</v>
      </c>
      <c r="BK1" s="106" t="s">
        <v>257</v>
      </c>
      <c r="BL1" s="106" t="s">
        <v>258</v>
      </c>
      <c r="BM1" s="106" t="s">
        <v>259</v>
      </c>
      <c r="BN1" s="106" t="s">
        <v>260</v>
      </c>
      <c r="BO1" s="106" t="s">
        <v>261</v>
      </c>
      <c r="BP1" s="106" t="s">
        <v>262</v>
      </c>
      <c r="BQ1" s="106" t="s">
        <v>263</v>
      </c>
      <c r="BR1" s="106" t="s">
        <v>264</v>
      </c>
      <c r="BS1" s="106" t="s">
        <v>265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0"/>
  <sheetViews>
    <sheetView tabSelected="1" topLeftCell="A2" zoomScale="130" zoomScaleNormal="130" workbookViewId="0">
      <selection activeCell="C19" sqref="C19"/>
    </sheetView>
  </sheetViews>
  <sheetFormatPr defaultRowHeight="15" x14ac:dyDescent="0.25"/>
  <cols>
    <col min="1" max="1" width="1.7109375" customWidth="1"/>
    <col min="3" max="3" width="10.5703125" customWidth="1"/>
    <col min="4" max="4" width="11.5703125" bestFit="1" customWidth="1"/>
    <col min="5" max="5" width="12.140625" bestFit="1" customWidth="1"/>
    <col min="6" max="6" width="12.28515625" bestFit="1" customWidth="1"/>
    <col min="7" max="7" width="14.140625" customWidth="1"/>
    <col min="8" max="8" width="15.140625" customWidth="1"/>
  </cols>
  <sheetData>
    <row r="1" spans="2:8" ht="5.0999999999999996" customHeight="1" x14ac:dyDescent="0.25"/>
    <row r="2" spans="2:8" x14ac:dyDescent="0.25">
      <c r="B2" s="86" t="s">
        <v>119</v>
      </c>
    </row>
    <row r="3" spans="2:8" x14ac:dyDescent="0.25">
      <c r="B3" s="86"/>
      <c r="C3" s="107" t="s">
        <v>122</v>
      </c>
      <c r="D3" s="107"/>
      <c r="E3" s="107"/>
    </row>
    <row r="4" spans="2:8" x14ac:dyDescent="0.25">
      <c r="B4" s="87" t="s">
        <v>120</v>
      </c>
      <c r="C4" s="88" t="s">
        <v>126</v>
      </c>
      <c r="D4" s="88" t="s">
        <v>127</v>
      </c>
      <c r="E4" s="88" t="s">
        <v>128</v>
      </c>
      <c r="F4" s="88" t="s">
        <v>27</v>
      </c>
      <c r="G4" s="87" t="s">
        <v>121</v>
      </c>
    </row>
    <row r="5" spans="2:8" x14ac:dyDescent="0.25">
      <c r="B5" s="87">
        <v>1</v>
      </c>
      <c r="C5" s="92">
        <v>0.7</v>
      </c>
      <c r="D5" s="93">
        <v>0.88</v>
      </c>
      <c r="E5" s="94">
        <v>0.9</v>
      </c>
      <c r="F5" s="90">
        <f ca="1">_xll.RiskTriang(C5,D5,E5,_xll.RiskName("Project 1 / Success Rate"))</f>
        <v>0.82666666666666666</v>
      </c>
      <c r="G5" s="91">
        <f ca="1">_xll.RiskBernoulli(F5)</f>
        <v>1</v>
      </c>
    </row>
    <row r="6" spans="2:8" x14ac:dyDescent="0.25">
      <c r="B6" s="87">
        <v>2</v>
      </c>
      <c r="C6" s="95">
        <v>0.6</v>
      </c>
      <c r="D6" s="96">
        <v>0.65</v>
      </c>
      <c r="E6" s="97">
        <v>0.8</v>
      </c>
      <c r="F6" s="90">
        <f ca="1">_xll.RiskTriang(C6,D6,E6,_xll.RiskName("Project 2 / Success Rate"))</f>
        <v>0.68333333333333324</v>
      </c>
      <c r="G6" s="91">
        <f ca="1">_xll.RiskBernoulli(F6)</f>
        <v>1</v>
      </c>
    </row>
    <row r="7" spans="2:8" x14ac:dyDescent="0.25">
      <c r="B7" s="87">
        <v>3</v>
      </c>
      <c r="C7" s="95">
        <v>0.8</v>
      </c>
      <c r="D7" s="96">
        <v>0.85</v>
      </c>
      <c r="E7" s="97">
        <v>0.9</v>
      </c>
      <c r="F7" s="90">
        <f ca="1">_xll.RiskTriang(C7,D7,E7,_xll.RiskName("Project 3 / Success Rate"))</f>
        <v>0.85</v>
      </c>
      <c r="G7" s="91">
        <f ca="1">_xll.RiskBernoulli(F7)</f>
        <v>1</v>
      </c>
    </row>
    <row r="8" spans="2:8" x14ac:dyDescent="0.25">
      <c r="B8" s="87">
        <v>4</v>
      </c>
      <c r="C8" s="95">
        <v>0.8</v>
      </c>
      <c r="D8" s="96">
        <v>0.9</v>
      </c>
      <c r="E8" s="97">
        <v>0.95</v>
      </c>
      <c r="F8" s="90">
        <f ca="1">_xll.RiskTriang(C8,D8,E8,_xll.RiskName("Project 4 / Success Rate"))</f>
        <v>0.88333333333333341</v>
      </c>
      <c r="G8" s="91">
        <f ca="1">_xll.RiskBernoulli(F8)</f>
        <v>1</v>
      </c>
    </row>
    <row r="9" spans="2:8" x14ac:dyDescent="0.25">
      <c r="B9" s="87">
        <v>5</v>
      </c>
      <c r="C9" s="95">
        <v>0.7</v>
      </c>
      <c r="D9" s="96">
        <v>0.78</v>
      </c>
      <c r="E9" s="97">
        <v>0.8</v>
      </c>
      <c r="F9" s="90">
        <f ca="1">_xll.RiskTriang(C9,D9,E9,_xll.RiskName("Project 5 / Success Rate"))</f>
        <v>0.76000000000000012</v>
      </c>
      <c r="G9" s="91">
        <f ca="1">_xll.RiskBernoulli(F9)</f>
        <v>1</v>
      </c>
    </row>
    <row r="10" spans="2:8" x14ac:dyDescent="0.25">
      <c r="B10" s="87">
        <v>6</v>
      </c>
      <c r="C10" s="95">
        <v>0.55000000000000004</v>
      </c>
      <c r="D10" s="96">
        <v>0.56000000000000005</v>
      </c>
      <c r="E10" s="97">
        <v>0.6</v>
      </c>
      <c r="F10" s="90">
        <f ca="1">_xll.RiskTriang(C10,D10,E10,_xll.RiskName("Project 6 / Success Rate"))</f>
        <v>0.56999999999999995</v>
      </c>
      <c r="G10" s="91">
        <f ca="1">_xll.RiskBernoulli(F10)</f>
        <v>1</v>
      </c>
    </row>
    <row r="11" spans="2:8" x14ac:dyDescent="0.25">
      <c r="B11" s="87">
        <v>7</v>
      </c>
      <c r="C11" s="95">
        <v>0.75</v>
      </c>
      <c r="D11" s="96">
        <v>0.8</v>
      </c>
      <c r="E11" s="97">
        <v>0.85</v>
      </c>
      <c r="F11" s="90">
        <f ca="1">_xll.RiskTriang(C11,D11,E11,_xll.RiskName("Project 7 / Success Rate"))</f>
        <v>0.79999999999999993</v>
      </c>
      <c r="G11" s="91">
        <f ca="1">_xll.RiskBernoulli(F11)</f>
        <v>1</v>
      </c>
    </row>
    <row r="12" spans="2:8" x14ac:dyDescent="0.25">
      <c r="B12" s="87">
        <v>8</v>
      </c>
      <c r="C12" s="98">
        <v>0.8</v>
      </c>
      <c r="D12" s="99">
        <v>0.85</v>
      </c>
      <c r="E12" s="100">
        <v>0.9</v>
      </c>
      <c r="F12" s="90">
        <f ca="1">_xll.RiskTriang(C12,D12,E12,_xll.RiskName("Project 8 / Success Rate"))</f>
        <v>0.85</v>
      </c>
      <c r="G12" s="91">
        <f ca="1">_xll.RiskBernoulli(F12)</f>
        <v>1</v>
      </c>
    </row>
    <row r="14" spans="2:8" x14ac:dyDescent="0.25">
      <c r="B14" s="86" t="s">
        <v>123</v>
      </c>
      <c r="G14" s="86" t="s">
        <v>133</v>
      </c>
    </row>
    <row r="15" spans="2:8" x14ac:dyDescent="0.25">
      <c r="B15" s="87" t="s">
        <v>120</v>
      </c>
      <c r="C15" s="87" t="s">
        <v>124</v>
      </c>
      <c r="D15" s="88" t="s">
        <v>125</v>
      </c>
      <c r="E15" s="88" t="s">
        <v>26</v>
      </c>
      <c r="G15" t="s">
        <v>134</v>
      </c>
      <c r="H15" s="104">
        <f ca="1">_xll.RiskMean(D24)</f>
        <v>1749343.6836961953</v>
      </c>
    </row>
    <row r="16" spans="2:8" x14ac:dyDescent="0.25">
      <c r="B16" s="87">
        <v>1</v>
      </c>
      <c r="C16" s="102">
        <v>1</v>
      </c>
      <c r="D16" s="103">
        <f ca="1">_xll.RiskOutput(,"Project NPV",1)+$C16*$G5*'Project 1'!C30</f>
        <v>363248.03333595558</v>
      </c>
      <c r="E16" s="103">
        <f ca="1">_xll.RiskOutput(,E15,1)+$C16*$G5*'Project 1'!C31</f>
        <v>326034.59977572196</v>
      </c>
      <c r="G16" t="s">
        <v>136</v>
      </c>
      <c r="H16" s="104">
        <f ca="1">_xll.RiskPercentile(D24,0.05)</f>
        <v>587397.28422121354</v>
      </c>
    </row>
    <row r="17" spans="2:8" x14ac:dyDescent="0.25">
      <c r="B17" s="87">
        <v>2</v>
      </c>
      <c r="C17" s="102">
        <v>1</v>
      </c>
      <c r="D17" s="103">
        <f ca="1">_xll.RiskOutput(,"Project NPV",2)+$C17*$G6*'Project 2'!C30</f>
        <v>545978.08149391972</v>
      </c>
      <c r="E17" s="103">
        <f ca="1">_xll.RiskOutput(,E15,2)+$C17*$G6*'Project 2'!C31</f>
        <v>268596.58324679622</v>
      </c>
      <c r="G17" t="s">
        <v>135</v>
      </c>
      <c r="H17" s="104">
        <f ca="1">_xll.RiskMean(E24)</f>
        <v>1143787.1899783965</v>
      </c>
    </row>
    <row r="18" spans="2:8" x14ac:dyDescent="0.25">
      <c r="B18" s="87">
        <v>3</v>
      </c>
      <c r="C18" s="102">
        <v>1</v>
      </c>
      <c r="D18" s="103">
        <f ca="1">_xll.RiskOutput(,"Project NPV",3)+$C18*$G7*'Project 3'!C30</f>
        <v>99856.916442617498</v>
      </c>
      <c r="E18" s="103">
        <f ca="1">_xll.RiskOutput(,E15,3)+$C18*$G7*'Project 3'!C31</f>
        <v>272578.25160973851</v>
      </c>
    </row>
    <row r="19" spans="2:8" x14ac:dyDescent="0.25">
      <c r="B19" s="87">
        <v>4</v>
      </c>
      <c r="C19" s="102">
        <v>1</v>
      </c>
      <c r="D19" s="103">
        <f ca="1">_xll.RiskOutput(,"Project NPV",4)+$C19*$G8*'Project 4'!C30</f>
        <v>354247.78063446365</v>
      </c>
      <c r="E19" s="103">
        <f ca="1">_xll.RiskOutput(,E15,4)+$C19*$G8*'Project 4'!C31</f>
        <v>310860.7417855463</v>
      </c>
    </row>
    <row r="20" spans="2:8" x14ac:dyDescent="0.25">
      <c r="B20" s="87">
        <v>5</v>
      </c>
      <c r="C20" s="102">
        <v>1</v>
      </c>
      <c r="D20" s="103">
        <f ca="1">_xll.RiskOutput(,"Project NPV",5)+$C20*$G9*'Project 5'!C30</f>
        <v>398454.95042086777</v>
      </c>
      <c r="E20" s="103">
        <f ca="1">_xll.RiskOutput(,E15,5)+$C20*$G9*'Project 5'!C31</f>
        <v>358433.08116610628</v>
      </c>
    </row>
    <row r="21" spans="2:8" x14ac:dyDescent="0.25">
      <c r="B21" s="87">
        <v>6</v>
      </c>
      <c r="C21" s="102">
        <v>1</v>
      </c>
      <c r="D21" s="103">
        <f ca="1">_xll.RiskOutput(,"Project NPV",6)+$C21*$G10*'Project 6'!C30</f>
        <v>-18836.445789723468</v>
      </c>
      <c r="E21" s="103">
        <f ca="1">_xll.RiskOutput(,E15,6)+$C21*$G10*'Project 6'!C31</f>
        <v>374479.66728566051</v>
      </c>
    </row>
    <row r="22" spans="2:8" x14ac:dyDescent="0.25">
      <c r="B22" s="87">
        <v>7</v>
      </c>
      <c r="C22" s="102">
        <v>1</v>
      </c>
      <c r="D22" s="103">
        <f ca="1">_xll.RiskOutput(,"Project NPV",7)+$C22*$G11*'Project 7'!C30</f>
        <v>669586.76081711077</v>
      </c>
      <c r="E22" s="103">
        <f ca="1">_xll.RiskOutput(,E15,7)+$C22*$G11*'Project 7'!C31</f>
        <v>110311.15805773454</v>
      </c>
    </row>
    <row r="23" spans="2:8" x14ac:dyDescent="0.25">
      <c r="B23" s="87">
        <v>8</v>
      </c>
      <c r="C23" s="102">
        <v>1</v>
      </c>
      <c r="D23" s="103">
        <f ca="1">_xll.RiskOutput(,"Project NPV",8)+$C23*$G12*'Project 8'!C30</f>
        <v>104987.70528082266</v>
      </c>
      <c r="E23" s="103">
        <f ca="1">_xll.RiskOutput(,E15,8)+$C23*$G12*'Project 8'!C31</f>
        <v>279388.77939787658</v>
      </c>
    </row>
    <row r="24" spans="2:8" x14ac:dyDescent="0.25">
      <c r="B24" t="s">
        <v>129</v>
      </c>
      <c r="C24" s="87">
        <f t="shared" ref="C24" si="0">SUM(C16:C23)</f>
        <v>8</v>
      </c>
      <c r="D24" s="103">
        <f ca="1">_xll.RiskOutput("Portfolio NPV")+SUM(D16:D23)</f>
        <v>2517523.7826360343</v>
      </c>
      <c r="E24" s="103">
        <f ca="1">_xll.RiskOutput("Portfolio Present Cost")+SUM(E16:E23)</f>
        <v>2300682.8623251808</v>
      </c>
    </row>
    <row r="25" spans="2:8" x14ac:dyDescent="0.25">
      <c r="E25" s="87" t="s">
        <v>132</v>
      </c>
    </row>
    <row r="26" spans="2:8" x14ac:dyDescent="0.25">
      <c r="D26" t="s">
        <v>130</v>
      </c>
      <c r="E26" s="101">
        <v>1500000</v>
      </c>
    </row>
    <row r="27" spans="2:8" x14ac:dyDescent="0.25">
      <c r="D27" t="s">
        <v>131</v>
      </c>
      <c r="E27" s="89">
        <v>0.95</v>
      </c>
    </row>
    <row r="29" spans="2:8" x14ac:dyDescent="0.25">
      <c r="B29" t="s">
        <v>189</v>
      </c>
      <c r="C29">
        <v>1</v>
      </c>
      <c r="D29" t="s">
        <v>190</v>
      </c>
    </row>
    <row r="30" spans="2:8" x14ac:dyDescent="0.25">
      <c r="C30">
        <v>0</v>
      </c>
      <c r="D30" t="s">
        <v>191</v>
      </c>
    </row>
  </sheetData>
  <mergeCells count="1">
    <mergeCell ref="C3:E3"/>
  </mergeCells>
  <conditionalFormatting sqref="F5:G12 H15:H17 D16:E24">
    <cfRule type="expression" dxfId="76" priority="1" stopIfTrue="1">
      <formula>RiskColorCellsSimOutput</formula>
    </cfRule>
    <cfRule type="expression" dxfId="75" priority="2" stopIfTrue="1">
      <formula>RiskColorCellsSimInput</formula>
    </cfRule>
    <cfRule type="expression" dxfId="74" priority="3" stopIfTrue="1">
      <formula>RiskColorCellsSimStatistics</formula>
    </cfRule>
  </conditionalFormatting>
  <conditionalFormatting sqref="C16:C23">
    <cfRule type="expression" dxfId="0" priority="4" stopIfTrue="1">
      <formula>RiskColorCellsOptimization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O38"/>
  <sheetViews>
    <sheetView showGridLines="0" workbookViewId="0">
      <selection activeCell="C31" sqref="C31"/>
    </sheetView>
  </sheetViews>
  <sheetFormatPr defaultRowHeight="12.75" customHeight="1" x14ac:dyDescent="0.25"/>
  <cols>
    <col min="1" max="1" width="1.7109375" style="5" customWidth="1"/>
    <col min="2" max="2" width="23.7109375" style="5" customWidth="1"/>
    <col min="3" max="12" width="15.28515625" style="5" customWidth="1"/>
    <col min="13" max="16384" width="9.140625" style="5"/>
  </cols>
  <sheetData>
    <row r="1" spans="1:15" ht="5.0999999999999996" customHeight="1" thickBot="1" x14ac:dyDescent="0.3"/>
    <row r="2" spans="1:15" ht="15" customHeight="1" thickBot="1" x14ac:dyDescent="0.3">
      <c r="B2" s="43" t="s">
        <v>1</v>
      </c>
      <c r="C2" s="44">
        <f ca="1">YEAR(TODAY())+1</f>
        <v>2024</v>
      </c>
      <c r="D2" s="44">
        <f ca="1">C2+1</f>
        <v>2025</v>
      </c>
      <c r="E2" s="44">
        <f t="shared" ref="E2:L2" ca="1" si="0">D2+1</f>
        <v>2026</v>
      </c>
      <c r="F2" s="44">
        <f t="shared" ca="1" si="0"/>
        <v>2027</v>
      </c>
      <c r="G2" s="44">
        <f ca="1">F2+1</f>
        <v>2028</v>
      </c>
      <c r="H2" s="44">
        <f ca="1">G2+1</f>
        <v>2029</v>
      </c>
      <c r="I2" s="44">
        <f t="shared" ca="1" si="0"/>
        <v>2030</v>
      </c>
      <c r="J2" s="44">
        <f t="shared" ca="1" si="0"/>
        <v>2031</v>
      </c>
      <c r="K2" s="44">
        <f t="shared" ca="1" si="0"/>
        <v>2032</v>
      </c>
      <c r="L2" s="45">
        <f t="shared" ca="1" si="0"/>
        <v>2033</v>
      </c>
      <c r="M2" s="11"/>
      <c r="N2" s="11"/>
      <c r="O2" s="11"/>
    </row>
    <row r="3" spans="1:15" ht="15" customHeight="1" thickTop="1" x14ac:dyDescent="0.25">
      <c r="B3" s="18"/>
      <c r="C3" s="26"/>
      <c r="D3" s="26"/>
      <c r="E3" s="26"/>
      <c r="F3" s="26"/>
      <c r="G3" s="26"/>
      <c r="H3" s="26"/>
      <c r="I3" s="26"/>
      <c r="J3" s="26"/>
      <c r="K3" s="26"/>
      <c r="L3" s="46"/>
    </row>
    <row r="4" spans="1:15" ht="15" customHeight="1" x14ac:dyDescent="0.25">
      <c r="B4" s="15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ht="15" customHeight="1" x14ac:dyDescent="0.25">
      <c r="B5" s="18" t="s">
        <v>3</v>
      </c>
      <c r="C5" s="19">
        <f>C21*C22</f>
        <v>0</v>
      </c>
      <c r="D5" s="19">
        <f t="shared" ref="D5:L5" si="1">D21*D22</f>
        <v>0</v>
      </c>
      <c r="E5" s="19">
        <f t="shared" ca="1" si="1"/>
        <v>174375</v>
      </c>
      <c r="F5" s="19">
        <f t="shared" ca="1" si="1"/>
        <v>145075</v>
      </c>
      <c r="G5" s="19">
        <f t="shared" ca="1" si="1"/>
        <v>244320</v>
      </c>
      <c r="H5" s="19">
        <f t="shared" ca="1" si="1"/>
        <v>321450.00000000006</v>
      </c>
      <c r="I5" s="19">
        <f t="shared" ca="1" si="1"/>
        <v>507375.00000000006</v>
      </c>
      <c r="J5" s="19">
        <f t="shared" ca="1" si="1"/>
        <v>711800.00000000012</v>
      </c>
      <c r="K5" s="19">
        <f t="shared" ca="1" si="1"/>
        <v>748900</v>
      </c>
      <c r="L5" s="20">
        <f t="shared" ca="1" si="1"/>
        <v>787900.00000000012</v>
      </c>
    </row>
    <row r="6" spans="1:15" ht="15" customHeight="1" x14ac:dyDescent="0.25">
      <c r="B6" s="18" t="s">
        <v>4</v>
      </c>
      <c r="C6" s="19">
        <f>C16*C22</f>
        <v>0</v>
      </c>
      <c r="D6" s="19">
        <f t="shared" ref="D6:L6" si="2">D16*D22</f>
        <v>0</v>
      </c>
      <c r="E6" s="19">
        <f t="shared" ca="1" si="2"/>
        <v>69750</v>
      </c>
      <c r="F6" s="19">
        <f t="shared" ca="1" si="2"/>
        <v>61031.25</v>
      </c>
      <c r="G6" s="19">
        <f t="shared" ca="1" si="2"/>
        <v>102532.50000000001</v>
      </c>
      <c r="H6" s="19">
        <f t="shared" ca="1" si="2"/>
        <v>134573.90625000003</v>
      </c>
      <c r="I6" s="19">
        <f t="shared" ca="1" si="2"/>
        <v>211953.90234375006</v>
      </c>
      <c r="J6" s="19">
        <f t="shared" ca="1" si="2"/>
        <v>296735.46328125003</v>
      </c>
      <c r="K6" s="19">
        <f t="shared" ca="1" si="2"/>
        <v>311572.23644531256</v>
      </c>
      <c r="L6" s="20">
        <f t="shared" ca="1" si="2"/>
        <v>327150.84826757823</v>
      </c>
    </row>
    <row r="7" spans="1:15" ht="15" customHeight="1" x14ac:dyDescent="0.25">
      <c r="B7" s="18" t="s">
        <v>5</v>
      </c>
      <c r="C7" s="19">
        <f>C5-C6</f>
        <v>0</v>
      </c>
      <c r="D7" s="19">
        <f t="shared" ref="D7:L7" si="3">D5-D6</f>
        <v>0</v>
      </c>
      <c r="E7" s="19">
        <f t="shared" ca="1" si="3"/>
        <v>104625</v>
      </c>
      <c r="F7" s="19">
        <f t="shared" ca="1" si="3"/>
        <v>84043.75</v>
      </c>
      <c r="G7" s="19">
        <f t="shared" ca="1" si="3"/>
        <v>141787.5</v>
      </c>
      <c r="H7" s="19">
        <f t="shared" ca="1" si="3"/>
        <v>186876.09375000003</v>
      </c>
      <c r="I7" s="19">
        <f t="shared" ca="1" si="3"/>
        <v>295421.09765625</v>
      </c>
      <c r="J7" s="19">
        <f t="shared" ca="1" si="3"/>
        <v>415064.53671875008</v>
      </c>
      <c r="K7" s="19">
        <f t="shared" ca="1" si="3"/>
        <v>437327.76355468744</v>
      </c>
      <c r="L7" s="20">
        <f t="shared" ca="1" si="3"/>
        <v>460749.15173242189</v>
      </c>
    </row>
    <row r="8" spans="1:15" ht="15" customHeight="1" x14ac:dyDescent="0.25">
      <c r="A8" s="21"/>
      <c r="B8" s="18" t="s">
        <v>6</v>
      </c>
      <c r="C8" s="19">
        <f ca="1">C28</f>
        <v>100000</v>
      </c>
      <c r="D8" s="19">
        <f t="shared" ref="D8:L8" ca="1" si="4">D28</f>
        <v>130000</v>
      </c>
      <c r="E8" s="19">
        <f t="shared" ca="1" si="4"/>
        <v>55000</v>
      </c>
      <c r="F8" s="19">
        <f t="shared" ca="1" si="4"/>
        <v>30000</v>
      </c>
      <c r="G8" s="19">
        <f t="shared" si="4"/>
        <v>20000</v>
      </c>
      <c r="H8" s="19">
        <f t="shared" si="4"/>
        <v>20000</v>
      </c>
      <c r="I8" s="19">
        <f t="shared" si="4"/>
        <v>20000</v>
      </c>
      <c r="J8" s="19">
        <f t="shared" si="4"/>
        <v>25000</v>
      </c>
      <c r="K8" s="19">
        <f t="shared" si="4"/>
        <v>25000</v>
      </c>
      <c r="L8" s="20">
        <f t="shared" si="4"/>
        <v>25000</v>
      </c>
    </row>
    <row r="9" spans="1:15" ht="15" customHeight="1" x14ac:dyDescent="0.25">
      <c r="A9" s="21"/>
      <c r="B9" s="18" t="s">
        <v>7</v>
      </c>
      <c r="C9" s="19">
        <f ca="1">C7-C8</f>
        <v>-100000</v>
      </c>
      <c r="D9" s="19">
        <f t="shared" ref="D9:L9" ca="1" si="5">D7-D8</f>
        <v>-130000</v>
      </c>
      <c r="E9" s="19">
        <f t="shared" ca="1" si="5"/>
        <v>49625</v>
      </c>
      <c r="F9" s="19">
        <f t="shared" ca="1" si="5"/>
        <v>54043.75</v>
      </c>
      <c r="G9" s="19">
        <f t="shared" ca="1" si="5"/>
        <v>121787.5</v>
      </c>
      <c r="H9" s="19">
        <f t="shared" ca="1" si="5"/>
        <v>166876.09375000003</v>
      </c>
      <c r="I9" s="19">
        <f t="shared" ca="1" si="5"/>
        <v>275421.09765625</v>
      </c>
      <c r="J9" s="19">
        <f t="shared" ca="1" si="5"/>
        <v>390064.53671875008</v>
      </c>
      <c r="K9" s="19">
        <f t="shared" ca="1" si="5"/>
        <v>412327.76355468744</v>
      </c>
      <c r="L9" s="20">
        <f t="shared" ca="1" si="5"/>
        <v>435749.15173242189</v>
      </c>
    </row>
    <row r="10" spans="1:15" ht="15" customHeight="1" x14ac:dyDescent="0.25">
      <c r="A10" s="22"/>
      <c r="B10" s="18" t="s">
        <v>8</v>
      </c>
      <c r="C10" s="19">
        <f ca="1">C9</f>
        <v>-100000</v>
      </c>
      <c r="D10" s="19">
        <f t="shared" ref="D10:L10" ca="1" si="6">C10+D9-MAX((C11/C18),0)</f>
        <v>-230000</v>
      </c>
      <c r="E10" s="19">
        <f t="shared" ca="1" si="6"/>
        <v>-180375</v>
      </c>
      <c r="F10" s="19">
        <f t="shared" ca="1" si="6"/>
        <v>-126331.25</v>
      </c>
      <c r="G10" s="19">
        <f t="shared" ca="1" si="6"/>
        <v>-4543.75</v>
      </c>
      <c r="H10" s="19">
        <f t="shared" ca="1" si="6"/>
        <v>162332.34375000003</v>
      </c>
      <c r="I10" s="19">
        <f t="shared" ca="1" si="6"/>
        <v>275421.09765625</v>
      </c>
      <c r="J10" s="19">
        <f t="shared" ca="1" si="6"/>
        <v>390064.53671875014</v>
      </c>
      <c r="K10" s="19">
        <f t="shared" ca="1" si="6"/>
        <v>412327.76355468738</v>
      </c>
      <c r="L10" s="20">
        <f t="shared" ca="1" si="6"/>
        <v>435749.15173242195</v>
      </c>
    </row>
    <row r="11" spans="1:15" ht="15" customHeight="1" x14ac:dyDescent="0.25">
      <c r="B11" s="23" t="s">
        <v>9</v>
      </c>
      <c r="C11" s="24">
        <f ca="1">MAX(C18*C10,0)</f>
        <v>0</v>
      </c>
      <c r="D11" s="24">
        <f t="shared" ref="D11:L11" ca="1" si="7">MAX(D18*D10,0)</f>
        <v>0</v>
      </c>
      <c r="E11" s="24">
        <f t="shared" ca="1" si="7"/>
        <v>0</v>
      </c>
      <c r="F11" s="24">
        <f t="shared" ca="1" si="7"/>
        <v>0</v>
      </c>
      <c r="G11" s="24">
        <f t="shared" ca="1" si="7"/>
        <v>0</v>
      </c>
      <c r="H11" s="24">
        <f t="shared" ca="1" si="7"/>
        <v>74672.878125000017</v>
      </c>
      <c r="I11" s="24">
        <f t="shared" ca="1" si="7"/>
        <v>126693.704921875</v>
      </c>
      <c r="J11" s="24">
        <f t="shared" ca="1" si="7"/>
        <v>179429.68689062507</v>
      </c>
      <c r="K11" s="24">
        <f t="shared" ca="1" si="7"/>
        <v>189670.77123515619</v>
      </c>
      <c r="L11" s="25">
        <f t="shared" ca="1" si="7"/>
        <v>200444.6097969141</v>
      </c>
    </row>
    <row r="12" spans="1:15" ht="15" customHeight="1" thickBot="1" x14ac:dyDescent="0.3">
      <c r="B12" s="18" t="s">
        <v>10</v>
      </c>
      <c r="C12" s="19">
        <f t="shared" ref="C12:L12" ca="1" si="8">C9-C11</f>
        <v>-100000</v>
      </c>
      <c r="D12" s="19">
        <f t="shared" ca="1" si="8"/>
        <v>-130000</v>
      </c>
      <c r="E12" s="19">
        <f t="shared" ca="1" si="8"/>
        <v>49625</v>
      </c>
      <c r="F12" s="19">
        <f t="shared" ca="1" si="8"/>
        <v>54043.75</v>
      </c>
      <c r="G12" s="19">
        <f t="shared" ca="1" si="8"/>
        <v>121787.5</v>
      </c>
      <c r="H12" s="19">
        <f t="shared" ca="1" si="8"/>
        <v>92203.215625000012</v>
      </c>
      <c r="I12" s="19">
        <f t="shared" ca="1" si="8"/>
        <v>148727.392734375</v>
      </c>
      <c r="J12" s="19">
        <f t="shared" ca="1" si="8"/>
        <v>210634.84982812501</v>
      </c>
      <c r="K12" s="19">
        <f t="shared" ca="1" si="8"/>
        <v>222656.99231953124</v>
      </c>
      <c r="L12" s="20">
        <f t="shared" ca="1" si="8"/>
        <v>235304.54193550779</v>
      </c>
    </row>
    <row r="13" spans="1:15" ht="15" customHeight="1" thickTop="1" x14ac:dyDescent="0.25">
      <c r="B13" s="18"/>
      <c r="C13" s="26"/>
      <c r="D13" s="26"/>
      <c r="E13" s="26"/>
      <c r="F13" s="26"/>
      <c r="G13" s="26"/>
      <c r="H13" s="26"/>
      <c r="I13" s="26"/>
      <c r="J13" s="26"/>
      <c r="K13" s="26"/>
      <c r="L13" s="46"/>
    </row>
    <row r="14" spans="1:15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5" ht="15" customHeight="1" x14ac:dyDescent="0.25">
      <c r="B15" s="18" t="s">
        <v>12</v>
      </c>
      <c r="C15" s="28"/>
      <c r="D15" s="28"/>
      <c r="E15" s="28">
        <v>0</v>
      </c>
      <c r="F15" s="65">
        <f ca="1">_xll.RiskDiscrete({0,1,2},{1,1,1})</f>
        <v>1</v>
      </c>
      <c r="G15" s="65">
        <f ca="1">MAX(F15+_xll.RiskDiscrete({-1,0,1},{1,1,1}),0)</f>
        <v>1</v>
      </c>
      <c r="H15" s="65">
        <f ca="1">MAX(G15+_xll.RiskDiscrete({-1,0,1},{1,1,1}),0)</f>
        <v>1</v>
      </c>
      <c r="I15" s="65">
        <f ca="1">MAX(H15+_xll.RiskDiscrete({-1,0,1},{1,1,1}),0)</f>
        <v>1</v>
      </c>
      <c r="J15" s="65">
        <f ca="1">MAX(I15+_xll.RiskDiscrete({-1,0,1},{1,1,1}),0)</f>
        <v>1</v>
      </c>
      <c r="K15" s="65">
        <f ca="1">MAX(J15+_xll.RiskDiscrete({-1,0,1},{1,1,1}),0)</f>
        <v>1</v>
      </c>
      <c r="L15" s="66">
        <f ca="1">MAX(K15+_xll.RiskDiscrete({-1,0,1},{1,1,1}),0)</f>
        <v>1</v>
      </c>
    </row>
    <row r="16" spans="1:15" ht="15" customHeight="1" x14ac:dyDescent="0.25">
      <c r="B16" s="18" t="s">
        <v>13</v>
      </c>
      <c r="C16" s="28"/>
      <c r="D16" s="28"/>
      <c r="E16" s="29">
        <v>23.25</v>
      </c>
      <c r="F16" s="29">
        <f>E16*(1+F17)</f>
        <v>24.412500000000001</v>
      </c>
      <c r="G16" s="29">
        <f t="shared" ref="G16:L16" si="9">F16*(1+G17)</f>
        <v>25.633125000000003</v>
      </c>
      <c r="H16" s="29">
        <f t="shared" si="9"/>
        <v>26.914781250000004</v>
      </c>
      <c r="I16" s="29">
        <f t="shared" si="9"/>
        <v>28.260520312500006</v>
      </c>
      <c r="J16" s="29">
        <f t="shared" si="9"/>
        <v>29.673546328125006</v>
      </c>
      <c r="K16" s="29">
        <f t="shared" si="9"/>
        <v>31.157223644531257</v>
      </c>
      <c r="L16" s="30">
        <f t="shared" si="9"/>
        <v>32.715084826757824</v>
      </c>
    </row>
    <row r="17" spans="2:12" ht="15" customHeight="1" x14ac:dyDescent="0.25">
      <c r="B17" s="18" t="s">
        <v>14</v>
      </c>
      <c r="C17" s="31"/>
      <c r="D17" s="31"/>
      <c r="E17" s="31">
        <v>0.05</v>
      </c>
      <c r="F17" s="31">
        <v>0.05</v>
      </c>
      <c r="G17" s="31">
        <v>0.05</v>
      </c>
      <c r="H17" s="31">
        <v>0.05</v>
      </c>
      <c r="I17" s="31">
        <v>0.05</v>
      </c>
      <c r="J17" s="31">
        <v>0.05</v>
      </c>
      <c r="K17" s="31">
        <v>0.05</v>
      </c>
      <c r="L17" s="32">
        <v>0.05</v>
      </c>
    </row>
    <row r="18" spans="2:12" ht="15" customHeight="1" thickBot="1" x14ac:dyDescent="0.3">
      <c r="B18" s="23" t="s">
        <v>15</v>
      </c>
      <c r="C18" s="33">
        <v>0.46</v>
      </c>
      <c r="D18" s="33">
        <v>0.46</v>
      </c>
      <c r="E18" s="33">
        <v>0.46</v>
      </c>
      <c r="F18" s="33">
        <v>0.46</v>
      </c>
      <c r="G18" s="33">
        <v>0.46</v>
      </c>
      <c r="H18" s="33">
        <v>0.46</v>
      </c>
      <c r="I18" s="33">
        <v>0.46</v>
      </c>
      <c r="J18" s="33">
        <v>0.46</v>
      </c>
      <c r="K18" s="33">
        <v>0.46</v>
      </c>
      <c r="L18" s="34">
        <v>0.46</v>
      </c>
    </row>
    <row r="19" spans="2:12" ht="15" customHeight="1" thickTop="1" x14ac:dyDescent="0.25">
      <c r="B19" s="18"/>
      <c r="C19" s="26"/>
      <c r="D19" s="26"/>
      <c r="E19" s="26"/>
      <c r="F19" s="26"/>
      <c r="G19" s="26"/>
      <c r="H19" s="26"/>
      <c r="I19" s="26"/>
      <c r="J19" s="26"/>
      <c r="K19" s="26"/>
      <c r="L19" s="46"/>
    </row>
    <row r="20" spans="2:12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</row>
    <row r="21" spans="2:12" ht="15" customHeight="1" x14ac:dyDescent="0.25">
      <c r="B21" s="18" t="s">
        <v>17</v>
      </c>
      <c r="C21" s="35"/>
      <c r="D21" s="35"/>
      <c r="E21" s="35">
        <f>58.125 - E15*3</f>
        <v>58.125</v>
      </c>
      <c r="F21" s="35">
        <f ca="1">61.03 - F15*3</f>
        <v>58.03</v>
      </c>
      <c r="G21" s="35">
        <f ca="1">64.08 - G15*3</f>
        <v>61.08</v>
      </c>
      <c r="H21" s="35">
        <f ca="1">67.29 - H15*3</f>
        <v>64.290000000000006</v>
      </c>
      <c r="I21" s="35">
        <f ca="1">70.65 - I15*3</f>
        <v>67.650000000000006</v>
      </c>
      <c r="J21" s="35">
        <f ca="1">74.18 - J15*3</f>
        <v>71.180000000000007</v>
      </c>
      <c r="K21" s="35">
        <f ca="1">77.89 - K15*3</f>
        <v>74.89</v>
      </c>
      <c r="L21" s="36">
        <f ca="1">81.79 - L15*3</f>
        <v>78.790000000000006</v>
      </c>
    </row>
    <row r="22" spans="2:12" ht="15" customHeight="1" thickBot="1" x14ac:dyDescent="0.3">
      <c r="B22" s="23" t="s">
        <v>18</v>
      </c>
      <c r="C22" s="37"/>
      <c r="D22" s="37"/>
      <c r="E22" s="67">
        <f ca="1">_xll.RiskNormal(3000,1000)/(E15+1)</f>
        <v>3000</v>
      </c>
      <c r="F22" s="67">
        <f ca="1">_xll.RiskNormal(5000,1000)/(F15+1)</f>
        <v>2500</v>
      </c>
      <c r="G22" s="67">
        <f ca="1">_xll.RiskNormal(8000,2000)/(G15+1)</f>
        <v>4000</v>
      </c>
      <c r="H22" s="67">
        <f ca="1">_xll.RiskNormal(10000,2500)/(H15+1)</f>
        <v>5000</v>
      </c>
      <c r="I22" s="67">
        <f ca="1">_xll.RiskNormal(15000,5000)/(I15+1)</f>
        <v>7500</v>
      </c>
      <c r="J22" s="67">
        <f ca="1">_xll.RiskNormal(20000,8000)/(J15+1)</f>
        <v>10000</v>
      </c>
      <c r="K22" s="67">
        <f ca="1">_xll.RiskNormal(20000,8000)/(K15+1)</f>
        <v>10000</v>
      </c>
      <c r="L22" s="68">
        <f ca="1">_xll.RiskNormal(20000,8000)/(L15+1)</f>
        <v>10000</v>
      </c>
    </row>
    <row r="23" spans="2:12" ht="15" customHeight="1" thickTop="1" x14ac:dyDescent="0.25">
      <c r="B23" s="18"/>
      <c r="C23" s="26"/>
      <c r="D23" s="26"/>
      <c r="E23" s="26"/>
      <c r="F23" s="26"/>
      <c r="G23" s="26"/>
      <c r="H23" s="26"/>
      <c r="I23" s="26"/>
      <c r="J23" s="26"/>
      <c r="K23" s="26"/>
      <c r="L23" s="46"/>
    </row>
    <row r="24" spans="2:12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2:12" ht="15" customHeight="1" x14ac:dyDescent="0.25">
      <c r="B25" s="18" t="s">
        <v>20</v>
      </c>
      <c r="C25" s="69">
        <f ca="1">_xll.RiskNormal(50000,10000)</f>
        <v>50000</v>
      </c>
      <c r="D25" s="69">
        <f ca="1">_xll.RiskNormal(20000,2000)</f>
        <v>20000</v>
      </c>
      <c r="E25" s="69">
        <f ca="1">_xll.RiskNormal(10000,1000)</f>
        <v>10000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20">
        <v>0</v>
      </c>
    </row>
    <row r="26" spans="2:12" ht="15" customHeight="1" x14ac:dyDescent="0.25">
      <c r="B26" s="18" t="s">
        <v>21</v>
      </c>
      <c r="C26" s="69">
        <f ca="1">_xll.RiskNormal(50000,20000)</f>
        <v>50000</v>
      </c>
      <c r="D26" s="69">
        <f ca="1">_xll.RiskNormal(100000,20000)</f>
        <v>100000</v>
      </c>
      <c r="E26" s="69">
        <f ca="1">_xll.RiskNormal(25000,5000)</f>
        <v>25000</v>
      </c>
      <c r="F26" s="69">
        <f ca="1">_xll.RiskNormal(10000,1000)</f>
        <v>10000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0">
        <v>0</v>
      </c>
    </row>
    <row r="27" spans="2:12" ht="15" customHeight="1" x14ac:dyDescent="0.25">
      <c r="B27" s="23" t="s">
        <v>22</v>
      </c>
      <c r="C27" s="24">
        <v>0</v>
      </c>
      <c r="D27" s="24">
        <v>10000</v>
      </c>
      <c r="E27" s="24">
        <v>20000</v>
      </c>
      <c r="F27" s="24">
        <v>20000</v>
      </c>
      <c r="G27" s="24">
        <v>20000</v>
      </c>
      <c r="H27" s="24">
        <v>20000</v>
      </c>
      <c r="I27" s="24">
        <v>20000</v>
      </c>
      <c r="J27" s="24">
        <v>25000</v>
      </c>
      <c r="K27" s="24">
        <v>25000</v>
      </c>
      <c r="L27" s="25">
        <v>25000</v>
      </c>
    </row>
    <row r="28" spans="2:12" ht="15" customHeight="1" thickBot="1" x14ac:dyDescent="0.3">
      <c r="B28" s="38" t="s">
        <v>23</v>
      </c>
      <c r="C28" s="39">
        <f ca="1">SUM(C25:C27)</f>
        <v>100000</v>
      </c>
      <c r="D28" s="39">
        <f t="shared" ref="D28:L28" ca="1" si="10">SUM(D25:D27)</f>
        <v>130000</v>
      </c>
      <c r="E28" s="39">
        <f t="shared" ca="1" si="10"/>
        <v>55000</v>
      </c>
      <c r="F28" s="39">
        <f t="shared" ca="1" si="10"/>
        <v>30000</v>
      </c>
      <c r="G28" s="39">
        <f t="shared" si="10"/>
        <v>20000</v>
      </c>
      <c r="H28" s="39">
        <f t="shared" si="10"/>
        <v>20000</v>
      </c>
      <c r="I28" s="39">
        <f t="shared" si="10"/>
        <v>20000</v>
      </c>
      <c r="J28" s="39">
        <f t="shared" si="10"/>
        <v>25000</v>
      </c>
      <c r="K28" s="39">
        <f t="shared" si="10"/>
        <v>25000</v>
      </c>
      <c r="L28" s="40">
        <f t="shared" si="10"/>
        <v>25000</v>
      </c>
    </row>
    <row r="29" spans="2:12" ht="15" customHeight="1" x14ac:dyDescent="0.25">
      <c r="C29" s="41"/>
    </row>
    <row r="30" spans="2:12" ht="15" customHeight="1" x14ac:dyDescent="0.25">
      <c r="B30" s="6" t="s">
        <v>0</v>
      </c>
      <c r="C30" s="63">
        <f ca="1">NPV(0.1,C12:L12)</f>
        <v>363248.03333595558</v>
      </c>
    </row>
    <row r="31" spans="2:12" ht="15" customHeight="1" x14ac:dyDescent="0.25">
      <c r="B31" s="6" t="s">
        <v>25</v>
      </c>
      <c r="C31" s="7">
        <f ca="1">+NPV(0.1,C28:L28)</f>
        <v>326034.59977572196</v>
      </c>
    </row>
    <row r="32" spans="2:12" ht="15" customHeight="1" x14ac:dyDescent="0.25">
      <c r="C32" s="41"/>
    </row>
    <row r="33" spans="2:3" ht="15" customHeight="1" x14ac:dyDescent="0.25">
      <c r="C33" s="41"/>
    </row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F15:L15 E22:L22 C25:E26 F26">
    <cfRule type="expression" dxfId="61" priority="1" stopIfTrue="1">
      <formula>RiskColorCellsSimOutput</formula>
    </cfRule>
    <cfRule type="expression" dxfId="60" priority="2" stopIfTrue="1">
      <formula>RiskColorCellsSimInput</formula>
    </cfRule>
    <cfRule type="expression" dxfId="59" priority="3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showGridLines="0" workbookViewId="0"/>
  </sheetViews>
  <sheetFormatPr defaultRowHeight="12.75" customHeight="1" x14ac:dyDescent="0.25"/>
  <cols>
    <col min="1" max="1" width="1.7109375" style="5" customWidth="1"/>
    <col min="2" max="2" width="23.7109375" style="5" customWidth="1"/>
    <col min="3" max="12" width="15.28515625" style="5" customWidth="1"/>
    <col min="13" max="16384" width="9.140625" style="5"/>
  </cols>
  <sheetData>
    <row r="1" spans="1:15" ht="5.0999999999999996" customHeight="1" thickBot="1" x14ac:dyDescent="0.3"/>
    <row r="2" spans="1:15" ht="15" customHeight="1" thickBot="1" x14ac:dyDescent="0.3">
      <c r="B2" s="43" t="s">
        <v>1</v>
      </c>
      <c r="C2" s="44">
        <f ca="1">YEAR(TODAY())+1</f>
        <v>2024</v>
      </c>
      <c r="D2" s="44">
        <f t="shared" ref="D2:L2" ca="1" si="0">C2+1</f>
        <v>2025</v>
      </c>
      <c r="E2" s="44">
        <f t="shared" ca="1" si="0"/>
        <v>2026</v>
      </c>
      <c r="F2" s="44">
        <f t="shared" ca="1" si="0"/>
        <v>2027</v>
      </c>
      <c r="G2" s="44">
        <f t="shared" ca="1" si="0"/>
        <v>2028</v>
      </c>
      <c r="H2" s="44">
        <f t="shared" ca="1" si="0"/>
        <v>2029</v>
      </c>
      <c r="I2" s="44">
        <f t="shared" ca="1" si="0"/>
        <v>2030</v>
      </c>
      <c r="J2" s="44">
        <f t="shared" ca="1" si="0"/>
        <v>2031</v>
      </c>
      <c r="K2" s="44">
        <f t="shared" ca="1" si="0"/>
        <v>2032</v>
      </c>
      <c r="L2" s="45">
        <f t="shared" ca="1" si="0"/>
        <v>2033</v>
      </c>
      <c r="M2" s="11"/>
      <c r="N2" s="11"/>
      <c r="O2" s="11"/>
    </row>
    <row r="3" spans="1:15" ht="15" customHeight="1" thickTop="1" x14ac:dyDescent="0.25">
      <c r="B3" s="18"/>
      <c r="C3" s="26"/>
      <c r="D3" s="26"/>
      <c r="E3" s="26"/>
      <c r="F3" s="26"/>
      <c r="G3" s="26"/>
      <c r="H3" s="26"/>
      <c r="I3" s="26"/>
      <c r="J3" s="26"/>
      <c r="K3" s="26"/>
      <c r="L3" s="46"/>
    </row>
    <row r="4" spans="1:15" ht="15" customHeight="1" x14ac:dyDescent="0.25">
      <c r="B4" s="15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ht="15" customHeight="1" x14ac:dyDescent="0.25">
      <c r="B5" s="18" t="s">
        <v>3</v>
      </c>
      <c r="C5" s="19">
        <f t="shared" ref="C5:L5" si="1">C21*C22</f>
        <v>0</v>
      </c>
      <c r="D5" s="19">
        <f t="shared" si="1"/>
        <v>0</v>
      </c>
      <c r="E5" s="19">
        <f t="shared" ca="1" si="1"/>
        <v>174375</v>
      </c>
      <c r="F5" s="19">
        <f t="shared" ca="1" si="1"/>
        <v>145075</v>
      </c>
      <c r="G5" s="19">
        <f t="shared" ca="1" si="1"/>
        <v>244320</v>
      </c>
      <c r="H5" s="19">
        <f t="shared" ca="1" si="1"/>
        <v>321450.00000000006</v>
      </c>
      <c r="I5" s="19">
        <f t="shared" ca="1" si="1"/>
        <v>507375.00000000006</v>
      </c>
      <c r="J5" s="19">
        <f t="shared" ca="1" si="1"/>
        <v>711800.00000000012</v>
      </c>
      <c r="K5" s="19">
        <f t="shared" ca="1" si="1"/>
        <v>748900</v>
      </c>
      <c r="L5" s="20">
        <f t="shared" ca="1" si="1"/>
        <v>787900.00000000012</v>
      </c>
    </row>
    <row r="6" spans="1:15" ht="15" customHeight="1" x14ac:dyDescent="0.25">
      <c r="B6" s="18" t="s">
        <v>4</v>
      </c>
      <c r="C6" s="19">
        <f t="shared" ref="C6:L6" si="2">C16*C22</f>
        <v>0</v>
      </c>
      <c r="D6" s="19">
        <f t="shared" si="2"/>
        <v>0</v>
      </c>
      <c r="E6" s="19">
        <f t="shared" ca="1" si="2"/>
        <v>45000</v>
      </c>
      <c r="F6" s="19">
        <f t="shared" ca="1" si="2"/>
        <v>39375</v>
      </c>
      <c r="G6" s="19">
        <f t="shared" ca="1" si="2"/>
        <v>66150</v>
      </c>
      <c r="H6" s="19">
        <f t="shared" ca="1" si="2"/>
        <v>86821.875000000015</v>
      </c>
      <c r="I6" s="19">
        <f t="shared" ca="1" si="2"/>
        <v>136744.45312500003</v>
      </c>
      <c r="J6" s="19">
        <f t="shared" ca="1" si="2"/>
        <v>191442.23437500003</v>
      </c>
      <c r="K6" s="19">
        <f t="shared" ca="1" si="2"/>
        <v>201014.34609375003</v>
      </c>
      <c r="L6" s="20">
        <f t="shared" ca="1" si="2"/>
        <v>211065.06339843755</v>
      </c>
    </row>
    <row r="7" spans="1:15" ht="15" customHeight="1" x14ac:dyDescent="0.25">
      <c r="B7" s="18" t="s">
        <v>5</v>
      </c>
      <c r="C7" s="19">
        <f t="shared" ref="C7:L7" si="3">C5-C6</f>
        <v>0</v>
      </c>
      <c r="D7" s="19">
        <f t="shared" si="3"/>
        <v>0</v>
      </c>
      <c r="E7" s="19">
        <f t="shared" ca="1" si="3"/>
        <v>129375</v>
      </c>
      <c r="F7" s="19">
        <f t="shared" ca="1" si="3"/>
        <v>105700</v>
      </c>
      <c r="G7" s="19">
        <f t="shared" ca="1" si="3"/>
        <v>178170</v>
      </c>
      <c r="H7" s="19">
        <f t="shared" ca="1" si="3"/>
        <v>234628.12500000006</v>
      </c>
      <c r="I7" s="19">
        <f t="shared" ca="1" si="3"/>
        <v>370630.546875</v>
      </c>
      <c r="J7" s="19">
        <f t="shared" ca="1" si="3"/>
        <v>520357.76562500012</v>
      </c>
      <c r="K7" s="19">
        <f t="shared" ca="1" si="3"/>
        <v>547885.65390624991</v>
      </c>
      <c r="L7" s="20">
        <f t="shared" ca="1" si="3"/>
        <v>576834.93660156254</v>
      </c>
    </row>
    <row r="8" spans="1:15" ht="15" customHeight="1" x14ac:dyDescent="0.25">
      <c r="A8" s="21"/>
      <c r="B8" s="18" t="s">
        <v>6</v>
      </c>
      <c r="C8" s="19">
        <f t="shared" ref="C8:L8" ca="1" si="4">C28</f>
        <v>55000</v>
      </c>
      <c r="D8" s="19">
        <f t="shared" ca="1" si="4"/>
        <v>110000</v>
      </c>
      <c r="E8" s="19">
        <f t="shared" ca="1" si="4"/>
        <v>55000</v>
      </c>
      <c r="F8" s="19">
        <f t="shared" ca="1" si="4"/>
        <v>30000</v>
      </c>
      <c r="G8" s="19">
        <f t="shared" si="4"/>
        <v>20000</v>
      </c>
      <c r="H8" s="19">
        <f t="shared" si="4"/>
        <v>20000</v>
      </c>
      <c r="I8" s="19">
        <f t="shared" si="4"/>
        <v>20000</v>
      </c>
      <c r="J8" s="19">
        <f t="shared" si="4"/>
        <v>25000</v>
      </c>
      <c r="K8" s="19">
        <f t="shared" si="4"/>
        <v>25000</v>
      </c>
      <c r="L8" s="20">
        <f t="shared" si="4"/>
        <v>25000</v>
      </c>
    </row>
    <row r="9" spans="1:15" ht="15" customHeight="1" x14ac:dyDescent="0.25">
      <c r="A9" s="21"/>
      <c r="B9" s="18" t="s">
        <v>7</v>
      </c>
      <c r="C9" s="19">
        <f t="shared" ref="C9:L9" ca="1" si="5">C7-C8</f>
        <v>-55000</v>
      </c>
      <c r="D9" s="19">
        <f t="shared" ca="1" si="5"/>
        <v>-110000</v>
      </c>
      <c r="E9" s="19">
        <f t="shared" ca="1" si="5"/>
        <v>74375</v>
      </c>
      <c r="F9" s="19">
        <f t="shared" ca="1" si="5"/>
        <v>75700</v>
      </c>
      <c r="G9" s="19">
        <f t="shared" ca="1" si="5"/>
        <v>158170</v>
      </c>
      <c r="H9" s="19">
        <f t="shared" ca="1" si="5"/>
        <v>214628.12500000006</v>
      </c>
      <c r="I9" s="19">
        <f t="shared" ca="1" si="5"/>
        <v>350630.546875</v>
      </c>
      <c r="J9" s="19">
        <f t="shared" ca="1" si="5"/>
        <v>495357.76562500012</v>
      </c>
      <c r="K9" s="19">
        <f t="shared" ca="1" si="5"/>
        <v>522885.65390624991</v>
      </c>
      <c r="L9" s="20">
        <f t="shared" ca="1" si="5"/>
        <v>551834.93660156254</v>
      </c>
    </row>
    <row r="10" spans="1:15" ht="15" customHeight="1" x14ac:dyDescent="0.25">
      <c r="A10" s="22"/>
      <c r="B10" s="18" t="s">
        <v>8</v>
      </c>
      <c r="C10" s="19">
        <f ca="1">C9</f>
        <v>-55000</v>
      </c>
      <c r="D10" s="19">
        <f t="shared" ref="D10:L10" ca="1" si="6">C10+D9-MAX((C11/C18),0)</f>
        <v>-165000</v>
      </c>
      <c r="E10" s="19">
        <f t="shared" ca="1" si="6"/>
        <v>-90625</v>
      </c>
      <c r="F10" s="19">
        <f t="shared" ca="1" si="6"/>
        <v>-14925</v>
      </c>
      <c r="G10" s="19">
        <f t="shared" ca="1" si="6"/>
        <v>143245</v>
      </c>
      <c r="H10" s="19">
        <f t="shared" ca="1" si="6"/>
        <v>214628.12500000006</v>
      </c>
      <c r="I10" s="19">
        <f t="shared" ca="1" si="6"/>
        <v>350630.54687499994</v>
      </c>
      <c r="J10" s="19">
        <f t="shared" ca="1" si="6"/>
        <v>495357.76562500006</v>
      </c>
      <c r="K10" s="19">
        <f t="shared" ca="1" si="6"/>
        <v>522885.65390624985</v>
      </c>
      <c r="L10" s="20">
        <f t="shared" ca="1" si="6"/>
        <v>551834.93660156243</v>
      </c>
    </row>
    <row r="11" spans="1:15" ht="15" customHeight="1" x14ac:dyDescent="0.25">
      <c r="B11" s="23" t="s">
        <v>9</v>
      </c>
      <c r="C11" s="24">
        <f t="shared" ref="C11:L11" ca="1" si="7">MAX(C18*C10,0)</f>
        <v>0</v>
      </c>
      <c r="D11" s="24">
        <f t="shared" ca="1" si="7"/>
        <v>0</v>
      </c>
      <c r="E11" s="24">
        <f t="shared" ca="1" si="7"/>
        <v>0</v>
      </c>
      <c r="F11" s="24">
        <f t="shared" ca="1" si="7"/>
        <v>0</v>
      </c>
      <c r="G11" s="24">
        <f t="shared" ca="1" si="7"/>
        <v>65892.7</v>
      </c>
      <c r="H11" s="24">
        <f t="shared" ca="1" si="7"/>
        <v>98728.937500000029</v>
      </c>
      <c r="I11" s="24">
        <f t="shared" ca="1" si="7"/>
        <v>161290.05156249998</v>
      </c>
      <c r="J11" s="24">
        <f t="shared" ca="1" si="7"/>
        <v>227864.57218750005</v>
      </c>
      <c r="K11" s="24">
        <f t="shared" ca="1" si="7"/>
        <v>240527.40079687495</v>
      </c>
      <c r="L11" s="25">
        <f t="shared" ca="1" si="7"/>
        <v>253844.07083671872</v>
      </c>
    </row>
    <row r="12" spans="1:15" ht="15" customHeight="1" thickBot="1" x14ac:dyDescent="0.3">
      <c r="B12" s="18" t="s">
        <v>10</v>
      </c>
      <c r="C12" s="19">
        <f t="shared" ref="C12:L12" ca="1" si="8">C9-C11</f>
        <v>-55000</v>
      </c>
      <c r="D12" s="19">
        <f t="shared" ca="1" si="8"/>
        <v>-110000</v>
      </c>
      <c r="E12" s="19">
        <f t="shared" ca="1" si="8"/>
        <v>74375</v>
      </c>
      <c r="F12" s="19">
        <f t="shared" ca="1" si="8"/>
        <v>75700</v>
      </c>
      <c r="G12" s="19">
        <f t="shared" ca="1" si="8"/>
        <v>92277.3</v>
      </c>
      <c r="H12" s="19">
        <f t="shared" ca="1" si="8"/>
        <v>115899.18750000003</v>
      </c>
      <c r="I12" s="19">
        <f t="shared" ca="1" si="8"/>
        <v>189340.49531250002</v>
      </c>
      <c r="J12" s="19">
        <f t="shared" ca="1" si="8"/>
        <v>267493.19343750004</v>
      </c>
      <c r="K12" s="19">
        <f t="shared" ca="1" si="8"/>
        <v>282358.25310937496</v>
      </c>
      <c r="L12" s="20">
        <f t="shared" ca="1" si="8"/>
        <v>297990.86576484382</v>
      </c>
    </row>
    <row r="13" spans="1:15" ht="15" customHeight="1" thickTop="1" x14ac:dyDescent="0.25">
      <c r="B13" s="18"/>
      <c r="C13" s="26"/>
      <c r="D13" s="26"/>
      <c r="E13" s="26"/>
      <c r="F13" s="26"/>
      <c r="G13" s="26"/>
      <c r="H13" s="26"/>
      <c r="I13" s="26"/>
      <c r="J13" s="26"/>
      <c r="K13" s="26"/>
      <c r="L13" s="46"/>
    </row>
    <row r="14" spans="1:15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5" ht="15" customHeight="1" x14ac:dyDescent="0.25">
      <c r="B15" s="18" t="s">
        <v>12</v>
      </c>
      <c r="C15" s="28"/>
      <c r="D15" s="28"/>
      <c r="E15" s="28">
        <v>0</v>
      </c>
      <c r="F15" s="65">
        <f ca="1">_xll.RiskDiscrete({0,1,2},{1,1,1})</f>
        <v>1</v>
      </c>
      <c r="G15" s="65">
        <f ca="1">MAX(F15+_xll.RiskDiscrete({-1,0,1},{1,1,1}),0)</f>
        <v>1</v>
      </c>
      <c r="H15" s="65">
        <f ca="1">MAX(G15+_xll.RiskDiscrete({-1,0,1},{1,1,1}),0)</f>
        <v>1</v>
      </c>
      <c r="I15" s="65">
        <f ca="1">MAX(H15+_xll.RiskDiscrete({-1,0,1},{1,1,1}),0)</f>
        <v>1</v>
      </c>
      <c r="J15" s="65">
        <f ca="1">MAX(I15+_xll.RiskDiscrete({-1,0,1},{1,1,1}),0)</f>
        <v>1</v>
      </c>
      <c r="K15" s="65">
        <f ca="1">MAX(J15+_xll.RiskDiscrete({-1,0,1},{1,1,1}),0)</f>
        <v>1</v>
      </c>
      <c r="L15" s="66">
        <f ca="1">MAX(K15+_xll.RiskDiscrete({-1,0,1},{1,1,1}),0)</f>
        <v>1</v>
      </c>
    </row>
    <row r="16" spans="1:15" ht="15" customHeight="1" x14ac:dyDescent="0.25">
      <c r="B16" s="18" t="s">
        <v>13</v>
      </c>
      <c r="C16" s="28"/>
      <c r="D16" s="28"/>
      <c r="E16" s="29">
        <v>15</v>
      </c>
      <c r="F16" s="29">
        <f t="shared" ref="F16:L16" si="9">E16*(1+F17)</f>
        <v>15.75</v>
      </c>
      <c r="G16" s="29">
        <f t="shared" si="9"/>
        <v>16.537500000000001</v>
      </c>
      <c r="H16" s="29">
        <f t="shared" si="9"/>
        <v>17.364375000000003</v>
      </c>
      <c r="I16" s="29">
        <f t="shared" si="9"/>
        <v>18.232593750000003</v>
      </c>
      <c r="J16" s="29">
        <f t="shared" si="9"/>
        <v>19.144223437500003</v>
      </c>
      <c r="K16" s="29">
        <f t="shared" si="9"/>
        <v>20.101434609375005</v>
      </c>
      <c r="L16" s="30">
        <f t="shared" si="9"/>
        <v>21.106506339843754</v>
      </c>
    </row>
    <row r="17" spans="2:12" ht="15" customHeight="1" x14ac:dyDescent="0.25">
      <c r="B17" s="18" t="s">
        <v>14</v>
      </c>
      <c r="C17" s="31"/>
      <c r="D17" s="31"/>
      <c r="E17" s="31">
        <v>0.05</v>
      </c>
      <c r="F17" s="31">
        <v>0.05</v>
      </c>
      <c r="G17" s="31">
        <v>0.05</v>
      </c>
      <c r="H17" s="31">
        <v>0.05</v>
      </c>
      <c r="I17" s="31">
        <v>0.05</v>
      </c>
      <c r="J17" s="31">
        <v>0.05</v>
      </c>
      <c r="K17" s="31">
        <v>0.05</v>
      </c>
      <c r="L17" s="32">
        <v>0.05</v>
      </c>
    </row>
    <row r="18" spans="2:12" ht="15" customHeight="1" thickBot="1" x14ac:dyDescent="0.3">
      <c r="B18" s="23" t="s">
        <v>15</v>
      </c>
      <c r="C18" s="33">
        <v>0.46</v>
      </c>
      <c r="D18" s="33">
        <v>0.46</v>
      </c>
      <c r="E18" s="33">
        <v>0.46</v>
      </c>
      <c r="F18" s="33">
        <v>0.46</v>
      </c>
      <c r="G18" s="33">
        <v>0.46</v>
      </c>
      <c r="H18" s="33">
        <v>0.46</v>
      </c>
      <c r="I18" s="33">
        <v>0.46</v>
      </c>
      <c r="J18" s="33">
        <v>0.46</v>
      </c>
      <c r="K18" s="33">
        <v>0.46</v>
      </c>
      <c r="L18" s="34">
        <v>0.46</v>
      </c>
    </row>
    <row r="19" spans="2:12" ht="15" customHeight="1" thickTop="1" x14ac:dyDescent="0.25">
      <c r="B19" s="18"/>
      <c r="C19" s="26"/>
      <c r="D19" s="26"/>
      <c r="E19" s="26"/>
      <c r="F19" s="26"/>
      <c r="G19" s="26"/>
      <c r="H19" s="26"/>
      <c r="I19" s="26"/>
      <c r="J19" s="26"/>
      <c r="K19" s="26"/>
      <c r="L19" s="46"/>
    </row>
    <row r="20" spans="2:12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</row>
    <row r="21" spans="2:12" ht="15" customHeight="1" x14ac:dyDescent="0.25">
      <c r="B21" s="18" t="s">
        <v>17</v>
      </c>
      <c r="C21" s="35"/>
      <c r="D21" s="35"/>
      <c r="E21" s="35">
        <f>58.125 - E15*3</f>
        <v>58.125</v>
      </c>
      <c r="F21" s="35">
        <f ca="1">61.03 - F15*3</f>
        <v>58.03</v>
      </c>
      <c r="G21" s="35">
        <f ca="1">64.08 - G15*3</f>
        <v>61.08</v>
      </c>
      <c r="H21" s="35">
        <f ca="1">67.29 - H15*3</f>
        <v>64.290000000000006</v>
      </c>
      <c r="I21" s="35">
        <f ca="1">70.65 - I15*3</f>
        <v>67.650000000000006</v>
      </c>
      <c r="J21" s="35">
        <f ca="1">74.18 - J15*3</f>
        <v>71.180000000000007</v>
      </c>
      <c r="K21" s="35">
        <f ca="1">77.89 - K15*3</f>
        <v>74.89</v>
      </c>
      <c r="L21" s="36">
        <f ca="1">81.79 - L15*3</f>
        <v>78.790000000000006</v>
      </c>
    </row>
    <row r="22" spans="2:12" ht="15" customHeight="1" thickBot="1" x14ac:dyDescent="0.3">
      <c r="B22" s="23" t="s">
        <v>18</v>
      </c>
      <c r="C22" s="37"/>
      <c r="D22" s="37"/>
      <c r="E22" s="67">
        <f ca="1">_xll.RiskNormal(3000,1000)/(E15+1)</f>
        <v>3000</v>
      </c>
      <c r="F22" s="67">
        <f ca="1">_xll.RiskNormal(5000,1000)/(F15+1)</f>
        <v>2500</v>
      </c>
      <c r="G22" s="67">
        <f ca="1">_xll.RiskNormal(8000,2000)/(G15+1)</f>
        <v>4000</v>
      </c>
      <c r="H22" s="67">
        <f ca="1">_xll.RiskNormal(10000,2500)/(H15+1)</f>
        <v>5000</v>
      </c>
      <c r="I22" s="67">
        <f ca="1">_xll.RiskNormal(15000,5000)/(I15+1)</f>
        <v>7500</v>
      </c>
      <c r="J22" s="67">
        <f ca="1">_xll.RiskNormal(20000,8000)/(J15+1)</f>
        <v>10000</v>
      </c>
      <c r="K22" s="67">
        <f ca="1">_xll.RiskNormal(20000,8000)/(K15+1)</f>
        <v>10000</v>
      </c>
      <c r="L22" s="68">
        <f ca="1">_xll.RiskNormal(20000,8000)/(L15+1)</f>
        <v>10000</v>
      </c>
    </row>
    <row r="23" spans="2:12" ht="15" customHeight="1" thickTop="1" x14ac:dyDescent="0.25">
      <c r="B23" s="18"/>
      <c r="C23" s="26"/>
      <c r="D23" s="26"/>
      <c r="E23" s="26"/>
      <c r="F23" s="26"/>
      <c r="G23" s="26"/>
      <c r="H23" s="26"/>
      <c r="I23" s="26"/>
      <c r="J23" s="26"/>
      <c r="K23" s="26"/>
      <c r="L23" s="46"/>
    </row>
    <row r="24" spans="2:12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2:12" ht="15" customHeight="1" x14ac:dyDescent="0.25">
      <c r="B25" s="18" t="s">
        <v>20</v>
      </c>
      <c r="C25" s="69">
        <f ca="1">_xll.RiskNormal(20000,5000)</f>
        <v>20000</v>
      </c>
      <c r="D25" s="69">
        <f ca="1">_xll.RiskNormal(20000,2000)</f>
        <v>20000</v>
      </c>
      <c r="E25" s="69">
        <f ca="1">_xll.RiskNormal(10000,1000)</f>
        <v>10000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20">
        <v>0</v>
      </c>
    </row>
    <row r="26" spans="2:12" ht="15" customHeight="1" x14ac:dyDescent="0.25">
      <c r="B26" s="18" t="s">
        <v>21</v>
      </c>
      <c r="C26" s="69">
        <f ca="1">_xll.RiskNormal(35000,15000)</f>
        <v>35000</v>
      </c>
      <c r="D26" s="69">
        <f ca="1">_xll.RiskNormal(80000,20000)</f>
        <v>80000</v>
      </c>
      <c r="E26" s="69">
        <f ca="1">_xll.RiskNormal(25000,5000)</f>
        <v>25000</v>
      </c>
      <c r="F26" s="69">
        <f ca="1">_xll.RiskNormal(10000,1000)</f>
        <v>10000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0">
        <v>0</v>
      </c>
    </row>
    <row r="27" spans="2:12" ht="15" customHeight="1" x14ac:dyDescent="0.25">
      <c r="B27" s="23" t="s">
        <v>22</v>
      </c>
      <c r="C27" s="24">
        <v>0</v>
      </c>
      <c r="D27" s="24">
        <v>10000</v>
      </c>
      <c r="E27" s="24">
        <v>20000</v>
      </c>
      <c r="F27" s="24">
        <v>20000</v>
      </c>
      <c r="G27" s="24">
        <v>20000</v>
      </c>
      <c r="H27" s="24">
        <v>20000</v>
      </c>
      <c r="I27" s="24">
        <v>20000</v>
      </c>
      <c r="J27" s="24">
        <v>25000</v>
      </c>
      <c r="K27" s="24">
        <v>25000</v>
      </c>
      <c r="L27" s="25">
        <v>25000</v>
      </c>
    </row>
    <row r="28" spans="2:12" ht="15" customHeight="1" thickBot="1" x14ac:dyDescent="0.3">
      <c r="B28" s="38" t="s">
        <v>23</v>
      </c>
      <c r="C28" s="39">
        <f t="shared" ref="C28:L28" ca="1" si="10">SUM(C25:C27)</f>
        <v>55000</v>
      </c>
      <c r="D28" s="39">
        <f t="shared" ca="1" si="10"/>
        <v>110000</v>
      </c>
      <c r="E28" s="39">
        <f t="shared" ca="1" si="10"/>
        <v>55000</v>
      </c>
      <c r="F28" s="39">
        <f t="shared" ca="1" si="10"/>
        <v>30000</v>
      </c>
      <c r="G28" s="39">
        <f t="shared" si="10"/>
        <v>20000</v>
      </c>
      <c r="H28" s="39">
        <f t="shared" si="10"/>
        <v>20000</v>
      </c>
      <c r="I28" s="39">
        <f t="shared" si="10"/>
        <v>20000</v>
      </c>
      <c r="J28" s="39">
        <f t="shared" si="10"/>
        <v>25000</v>
      </c>
      <c r="K28" s="39">
        <f t="shared" si="10"/>
        <v>25000</v>
      </c>
      <c r="L28" s="40">
        <f t="shared" si="10"/>
        <v>25000</v>
      </c>
    </row>
    <row r="29" spans="2:12" ht="15" customHeight="1" x14ac:dyDescent="0.25">
      <c r="C29" s="41"/>
    </row>
    <row r="30" spans="2:12" ht="15" customHeight="1" x14ac:dyDescent="0.25">
      <c r="B30" s="6" t="s">
        <v>0</v>
      </c>
      <c r="C30" s="63">
        <f ca="1">NPV(0.1,C12:L12)</f>
        <v>545978.08149391972</v>
      </c>
    </row>
    <row r="31" spans="2:12" ht="15" customHeight="1" x14ac:dyDescent="0.25">
      <c r="B31" s="6" t="s">
        <v>25</v>
      </c>
      <c r="C31" s="7">
        <f ca="1">+NPV(0.1,C28:L28)</f>
        <v>268596.58324679622</v>
      </c>
    </row>
    <row r="32" spans="2:12" ht="15" customHeight="1" x14ac:dyDescent="0.25">
      <c r="C32" s="41"/>
    </row>
    <row r="33" spans="2:3" ht="15" customHeight="1" x14ac:dyDescent="0.25">
      <c r="C33" s="41"/>
    </row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B30">
    <cfRule type="expression" dxfId="58" priority="3" stopIfTrue="1">
      <formula>IF(RiskSelectedNameCell1=CELL("address",$B$30),TRUE)</formula>
    </cfRule>
  </conditionalFormatting>
  <conditionalFormatting sqref="B31">
    <cfRule type="expression" dxfId="57" priority="2" stopIfTrue="1">
      <formula>IF(RiskSelectedNameCell1=CELL("address",$B$30),TRUE)</formula>
    </cfRule>
  </conditionalFormatting>
  <conditionalFormatting sqref="F15:L15 E22:L22 C25:E26 F26">
    <cfRule type="expression" dxfId="53" priority="4" stopIfTrue="1">
      <formula>RiskColorCellsSimOutput</formula>
    </cfRule>
    <cfRule type="expression" dxfId="52" priority="5" stopIfTrue="1">
      <formula>RiskColorCellsSimInput</formula>
    </cfRule>
    <cfRule type="expression" dxfId="51" priority="6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8"/>
  <sheetViews>
    <sheetView showGridLines="0" workbookViewId="0">
      <selection activeCell="G22" sqref="G22"/>
    </sheetView>
  </sheetViews>
  <sheetFormatPr defaultRowHeight="12.75" customHeight="1" x14ac:dyDescent="0.25"/>
  <cols>
    <col min="1" max="1" width="1.7109375" style="5" customWidth="1"/>
    <col min="2" max="2" width="23.7109375" style="5" customWidth="1"/>
    <col min="3" max="7" width="15.28515625" style="5" customWidth="1"/>
    <col min="8" max="16384" width="9.140625" style="5"/>
  </cols>
  <sheetData>
    <row r="1" spans="1:10" ht="5.0999999999999996" customHeight="1" thickBot="1" x14ac:dyDescent="0.3"/>
    <row r="2" spans="1:10" ht="15" customHeight="1" thickBot="1" x14ac:dyDescent="0.3">
      <c r="B2" s="43" t="s">
        <v>1</v>
      </c>
      <c r="C2" s="47">
        <f ca="1">YEAR(TODAY())+1</f>
        <v>2024</v>
      </c>
      <c r="D2" s="44">
        <f ca="1">C2+1</f>
        <v>2025</v>
      </c>
      <c r="E2" s="44">
        <f ca="1">D2+1</f>
        <v>2026</v>
      </c>
      <c r="F2" s="44">
        <f ca="1">E2+1</f>
        <v>2027</v>
      </c>
      <c r="G2" s="45">
        <f ca="1">F2+1</f>
        <v>2028</v>
      </c>
      <c r="H2" s="11"/>
      <c r="I2" s="11"/>
      <c r="J2" s="11"/>
    </row>
    <row r="3" spans="1:10" ht="15" customHeight="1" thickTop="1" x14ac:dyDescent="0.25">
      <c r="B3" s="18"/>
      <c r="C3" s="18"/>
      <c r="D3" s="26"/>
      <c r="E3" s="26"/>
      <c r="F3" s="26"/>
      <c r="G3" s="27"/>
    </row>
    <row r="4" spans="1:10" ht="15" customHeight="1" x14ac:dyDescent="0.25">
      <c r="B4" s="15" t="s">
        <v>2</v>
      </c>
      <c r="C4" s="23"/>
      <c r="D4" s="16"/>
      <c r="E4" s="16"/>
      <c r="F4" s="16"/>
      <c r="G4" s="17"/>
    </row>
    <row r="5" spans="1:10" ht="15" customHeight="1" x14ac:dyDescent="0.25">
      <c r="B5" s="18" t="s">
        <v>3</v>
      </c>
      <c r="C5" s="48">
        <f>C21*C22</f>
        <v>0</v>
      </c>
      <c r="D5" s="19">
        <f ca="1">D21*D22</f>
        <v>290625</v>
      </c>
      <c r="E5" s="19">
        <f ca="1">E21*E22</f>
        <v>290625</v>
      </c>
      <c r="F5" s="19">
        <f ca="1">F21*F22</f>
        <v>145075</v>
      </c>
      <c r="G5" s="20">
        <f ca="1">G21*G22</f>
        <v>244320</v>
      </c>
    </row>
    <row r="6" spans="1:10" ht="15" customHeight="1" x14ac:dyDescent="0.25">
      <c r="B6" s="18" t="s">
        <v>4</v>
      </c>
      <c r="C6" s="48">
        <f>C16*C22</f>
        <v>0</v>
      </c>
      <c r="D6" s="19">
        <f ca="1">D16*D22</f>
        <v>116250</v>
      </c>
      <c r="E6" s="19">
        <f ca="1">E16*E22</f>
        <v>116250</v>
      </c>
      <c r="F6" s="19">
        <f ca="1">F16*F22</f>
        <v>61031.25</v>
      </c>
      <c r="G6" s="20">
        <f ca="1">G16*G22</f>
        <v>102532.50000000001</v>
      </c>
    </row>
    <row r="7" spans="1:10" ht="15" customHeight="1" x14ac:dyDescent="0.25">
      <c r="B7" s="18" t="s">
        <v>5</v>
      </c>
      <c r="C7" s="48">
        <f>C5-C6</f>
        <v>0</v>
      </c>
      <c r="D7" s="19">
        <f ca="1">D5-D6</f>
        <v>174375</v>
      </c>
      <c r="E7" s="19">
        <f ca="1">E5-E6</f>
        <v>174375</v>
      </c>
      <c r="F7" s="19">
        <f ca="1">F5-F6</f>
        <v>84043.75</v>
      </c>
      <c r="G7" s="20">
        <f ca="1">G5-G6</f>
        <v>141787.5</v>
      </c>
    </row>
    <row r="8" spans="1:10" ht="15" customHeight="1" x14ac:dyDescent="0.25">
      <c r="A8" s="21"/>
      <c r="B8" s="18" t="s">
        <v>6</v>
      </c>
      <c r="C8" s="48">
        <f ca="1">C28</f>
        <v>100000</v>
      </c>
      <c r="D8" s="19">
        <f ca="1">D28</f>
        <v>130000</v>
      </c>
      <c r="E8" s="19">
        <f ca="1">E28</f>
        <v>55000</v>
      </c>
      <c r="F8" s="19">
        <f ca="1">F28</f>
        <v>30000</v>
      </c>
      <c r="G8" s="20">
        <f>G28</f>
        <v>20000</v>
      </c>
    </row>
    <row r="9" spans="1:10" ht="15" customHeight="1" x14ac:dyDescent="0.25">
      <c r="A9" s="21"/>
      <c r="B9" s="18" t="s">
        <v>7</v>
      </c>
      <c r="C9" s="48">
        <f ca="1">C7-C8</f>
        <v>-100000</v>
      </c>
      <c r="D9" s="19">
        <f ca="1">D7-D8</f>
        <v>44375</v>
      </c>
      <c r="E9" s="19">
        <f ca="1">E7-E8</f>
        <v>119375</v>
      </c>
      <c r="F9" s="19">
        <f ca="1">F7-F8</f>
        <v>54043.75</v>
      </c>
      <c r="G9" s="20">
        <f ca="1">G7-G8</f>
        <v>121787.5</v>
      </c>
    </row>
    <row r="10" spans="1:10" ht="15" customHeight="1" x14ac:dyDescent="0.25">
      <c r="A10" s="22"/>
      <c r="B10" s="18" t="s">
        <v>8</v>
      </c>
      <c r="C10" s="48">
        <f ca="1">C9</f>
        <v>-100000</v>
      </c>
      <c r="D10" s="19">
        <f ca="1">C10+D9-MAX((C11/C18),0)</f>
        <v>-55625</v>
      </c>
      <c r="E10" s="19">
        <f ca="1">D10+E9-MAX((D11/D18),0)</f>
        <v>63750</v>
      </c>
      <c r="F10" s="19">
        <f ca="1">E10+F9-MAX((E11/E18),0)</f>
        <v>54043.75</v>
      </c>
      <c r="G10" s="20">
        <f ca="1">F10+G9-MAX((F11/F18),0)</f>
        <v>121787.5</v>
      </c>
    </row>
    <row r="11" spans="1:10" ht="15" customHeight="1" x14ac:dyDescent="0.25">
      <c r="B11" s="23" t="s">
        <v>9</v>
      </c>
      <c r="C11" s="49">
        <f ca="1">MAX(C18*C10,0)</f>
        <v>0</v>
      </c>
      <c r="D11" s="24">
        <f ca="1">MAX(D18*D10,0)</f>
        <v>0</v>
      </c>
      <c r="E11" s="24">
        <f ca="1">MAX(E18*E10,0)</f>
        <v>19125</v>
      </c>
      <c r="F11" s="24">
        <f ca="1">MAX(F18*F10,0)</f>
        <v>16213.125</v>
      </c>
      <c r="G11" s="25">
        <f ca="1">MAX(G18*G10,0)</f>
        <v>36536.25</v>
      </c>
    </row>
    <row r="12" spans="1:10" ht="15" customHeight="1" x14ac:dyDescent="0.25">
      <c r="B12" s="18" t="s">
        <v>10</v>
      </c>
      <c r="C12" s="48">
        <f ca="1">C9-C11</f>
        <v>-100000</v>
      </c>
      <c r="D12" s="19">
        <f ca="1">D9-D11</f>
        <v>44375</v>
      </c>
      <c r="E12" s="19">
        <f ca="1">E9-E11</f>
        <v>100250</v>
      </c>
      <c r="F12" s="19">
        <f ca="1">F9-F11</f>
        <v>37830.625</v>
      </c>
      <c r="G12" s="20">
        <f ca="1">G9-G11</f>
        <v>85251.25</v>
      </c>
    </row>
    <row r="13" spans="1:10" ht="15" customHeight="1" x14ac:dyDescent="0.25">
      <c r="B13" s="18"/>
      <c r="C13" s="18"/>
      <c r="D13" s="26"/>
      <c r="E13" s="26"/>
      <c r="F13" s="26"/>
      <c r="G13" s="27"/>
    </row>
    <row r="14" spans="1:10" ht="15" customHeight="1" x14ac:dyDescent="0.25">
      <c r="B14" s="15" t="s">
        <v>11</v>
      </c>
      <c r="C14" s="23"/>
      <c r="D14" s="16"/>
      <c r="E14" s="16"/>
      <c r="F14" s="16"/>
      <c r="G14" s="17"/>
    </row>
    <row r="15" spans="1:10" ht="15" customHeight="1" x14ac:dyDescent="0.25">
      <c r="B15" s="18" t="s">
        <v>12</v>
      </c>
      <c r="C15" s="50"/>
      <c r="D15" s="28">
        <v>0</v>
      </c>
      <c r="E15" s="65">
        <f ca="1">_xll.RiskDiscrete({0,1,2},{1,1,1})</f>
        <v>1</v>
      </c>
      <c r="F15" s="70">
        <f ca="1">MAX(E15+_xll.RiskDiscrete({-1,0,1},{1,1,1}),0)</f>
        <v>1</v>
      </c>
      <c r="G15" s="71">
        <f ca="1">MAX(F15+_xll.RiskDiscrete({-1,0,1},{1,1,1}),0)</f>
        <v>1</v>
      </c>
    </row>
    <row r="16" spans="1:10" ht="15" customHeight="1" x14ac:dyDescent="0.25">
      <c r="B16" s="18" t="s">
        <v>13</v>
      </c>
      <c r="C16" s="50"/>
      <c r="D16" s="29">
        <v>23.25</v>
      </c>
      <c r="E16" s="29">
        <v>23.25</v>
      </c>
      <c r="F16" s="29">
        <f>E16*(1+F17)</f>
        <v>24.412500000000001</v>
      </c>
      <c r="G16" s="30">
        <f>F16*(1+G17)</f>
        <v>25.633125000000003</v>
      </c>
    </row>
    <row r="17" spans="2:7" ht="15" customHeight="1" x14ac:dyDescent="0.25">
      <c r="B17" s="18" t="s">
        <v>14</v>
      </c>
      <c r="C17" s="51"/>
      <c r="D17" s="31">
        <v>0.05</v>
      </c>
      <c r="E17" s="31">
        <v>0.05</v>
      </c>
      <c r="F17" s="31">
        <v>0.05</v>
      </c>
      <c r="G17" s="32">
        <v>0.05</v>
      </c>
    </row>
    <row r="18" spans="2:7" ht="15" customHeight="1" x14ac:dyDescent="0.25">
      <c r="B18" s="23" t="s">
        <v>15</v>
      </c>
      <c r="C18" s="52">
        <v>0.3</v>
      </c>
      <c r="D18" s="53">
        <v>0.3</v>
      </c>
      <c r="E18" s="53">
        <v>0.3</v>
      </c>
      <c r="F18" s="53">
        <v>0.3</v>
      </c>
      <c r="G18" s="54">
        <v>0.3</v>
      </c>
    </row>
    <row r="19" spans="2:7" ht="15" customHeight="1" x14ac:dyDescent="0.25">
      <c r="B19" s="18"/>
      <c r="C19" s="18"/>
      <c r="D19" s="26"/>
      <c r="E19" s="26"/>
      <c r="F19" s="26"/>
      <c r="G19" s="27"/>
    </row>
    <row r="20" spans="2:7" ht="15" customHeight="1" x14ac:dyDescent="0.25">
      <c r="B20" s="15" t="s">
        <v>16</v>
      </c>
      <c r="C20" s="23"/>
      <c r="D20" s="16"/>
      <c r="E20" s="16"/>
      <c r="F20" s="16"/>
      <c r="G20" s="17"/>
    </row>
    <row r="21" spans="2:7" ht="15" customHeight="1" x14ac:dyDescent="0.25">
      <c r="B21" s="18" t="s">
        <v>17</v>
      </c>
      <c r="C21" s="55"/>
      <c r="D21" s="35">
        <f>58.125 - C15*3</f>
        <v>58.125</v>
      </c>
      <c r="E21" s="35">
        <f>58.125 - D15*3</f>
        <v>58.125</v>
      </c>
      <c r="F21" s="35">
        <f ca="1">61.03 - E15*3</f>
        <v>58.03</v>
      </c>
      <c r="G21" s="36">
        <f ca="1">64.08 - F15*3</f>
        <v>61.08</v>
      </c>
    </row>
    <row r="22" spans="2:7" ht="15" customHeight="1" x14ac:dyDescent="0.25">
      <c r="B22" s="23" t="s">
        <v>18</v>
      </c>
      <c r="C22" s="56"/>
      <c r="D22" s="67">
        <f ca="1">_xll.RiskNormal(5000,1000)/(C15+1)</f>
        <v>5000</v>
      </c>
      <c r="E22" s="67">
        <f ca="1">_xll.RiskNormal(5000,1000)/(D15+1)</f>
        <v>5000</v>
      </c>
      <c r="F22" s="67">
        <f ca="1">_xll.RiskNormal(5000,1000)/(E15+1)</f>
        <v>2500</v>
      </c>
      <c r="G22" s="68">
        <f ca="1">_xll.RiskNormal(8000,2000)/(F15+1)</f>
        <v>4000</v>
      </c>
    </row>
    <row r="23" spans="2:7" ht="15" customHeight="1" x14ac:dyDescent="0.25">
      <c r="B23" s="18"/>
      <c r="C23" s="18"/>
      <c r="D23" s="26"/>
      <c r="E23" s="26"/>
      <c r="F23" s="26"/>
      <c r="G23" s="27"/>
    </row>
    <row r="24" spans="2:7" ht="15" customHeight="1" x14ac:dyDescent="0.25">
      <c r="B24" s="15" t="s">
        <v>19</v>
      </c>
      <c r="C24" s="23"/>
      <c r="D24" s="16"/>
      <c r="E24" s="16"/>
      <c r="F24" s="16"/>
      <c r="G24" s="17"/>
    </row>
    <row r="25" spans="2:7" ht="15" customHeight="1" x14ac:dyDescent="0.25">
      <c r="B25" s="18" t="s">
        <v>20</v>
      </c>
      <c r="C25" s="72">
        <f ca="1">_xll.RiskNormal(50000,10000)</f>
        <v>50000</v>
      </c>
      <c r="D25" s="69">
        <f ca="1">_xll.RiskNormal(20000,2000)</f>
        <v>20000</v>
      </c>
      <c r="E25" s="69">
        <f ca="1">_xll.RiskNormal(10000,1000)</f>
        <v>10000</v>
      </c>
      <c r="F25" s="19">
        <v>0</v>
      </c>
      <c r="G25" s="20">
        <v>0</v>
      </c>
    </row>
    <row r="26" spans="2:7" ht="15" customHeight="1" x14ac:dyDescent="0.25">
      <c r="B26" s="18" t="s">
        <v>21</v>
      </c>
      <c r="C26" s="72">
        <f ca="1">_xll.RiskNormal(50000,20000)</f>
        <v>50000</v>
      </c>
      <c r="D26" s="69">
        <f ca="1">_xll.RiskNormal(100000,20000)</f>
        <v>100000</v>
      </c>
      <c r="E26" s="69">
        <f ca="1">_xll.RiskNormal(25000,5000)</f>
        <v>25000</v>
      </c>
      <c r="F26" s="69">
        <f ca="1">_xll.RiskNormal(10000,1000)</f>
        <v>10000</v>
      </c>
      <c r="G26" s="20">
        <v>0</v>
      </c>
    </row>
    <row r="27" spans="2:7" ht="15" customHeight="1" x14ac:dyDescent="0.25">
      <c r="B27" s="23" t="s">
        <v>22</v>
      </c>
      <c r="C27" s="49">
        <v>0</v>
      </c>
      <c r="D27" s="24">
        <v>10000</v>
      </c>
      <c r="E27" s="24">
        <v>20000</v>
      </c>
      <c r="F27" s="24">
        <v>20000</v>
      </c>
      <c r="G27" s="25">
        <v>20000</v>
      </c>
    </row>
    <row r="28" spans="2:7" ht="15" customHeight="1" thickBot="1" x14ac:dyDescent="0.3">
      <c r="B28" s="38" t="s">
        <v>23</v>
      </c>
      <c r="C28" s="57">
        <f ca="1">SUM(C25:C27)</f>
        <v>100000</v>
      </c>
      <c r="D28" s="39">
        <f ca="1">SUM(D25:D27)</f>
        <v>130000</v>
      </c>
      <c r="E28" s="39">
        <f ca="1">SUM(E25:E27)</f>
        <v>55000</v>
      </c>
      <c r="F28" s="39">
        <f ca="1">SUM(F25:F27)</f>
        <v>30000</v>
      </c>
      <c r="G28" s="40">
        <f>SUM(G25:G27)</f>
        <v>20000</v>
      </c>
    </row>
    <row r="29" spans="2:7" ht="15" customHeight="1" x14ac:dyDescent="0.25">
      <c r="C29" s="41"/>
    </row>
    <row r="30" spans="2:7" ht="15" customHeight="1" x14ac:dyDescent="0.25">
      <c r="B30" s="6" t="s">
        <v>0</v>
      </c>
      <c r="C30" s="63">
        <f ca="1">NPV(0.1,C12:G12)</f>
        <v>99856.916442617498</v>
      </c>
    </row>
    <row r="31" spans="2:7" ht="15" customHeight="1" x14ac:dyDescent="0.25">
      <c r="B31" s="6" t="s">
        <v>25</v>
      </c>
      <c r="C31" s="7">
        <f ca="1">+NPV(0.1,C28:G28)</f>
        <v>272578.25160973851</v>
      </c>
    </row>
    <row r="32" spans="2:7" ht="15" customHeight="1" x14ac:dyDescent="0.25">
      <c r="C32" s="41"/>
    </row>
    <row r="33" spans="2:3" ht="15" customHeight="1" x14ac:dyDescent="0.25">
      <c r="C33" s="41"/>
    </row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B30">
    <cfRule type="expression" dxfId="50" priority="4" stopIfTrue="1">
      <formula>IF(RiskSelectedNameCell1=CELL("address",$B$30),TRUE)</formula>
    </cfRule>
  </conditionalFormatting>
  <conditionalFormatting sqref="B31">
    <cfRule type="expression" dxfId="49" priority="2" stopIfTrue="1">
      <formula>IF(RiskSelectedNameCell1=CELL("address",$B$30),TRUE)</formula>
    </cfRule>
  </conditionalFormatting>
  <conditionalFormatting sqref="E15:G15 D22:G22 C25:E26 F26">
    <cfRule type="expression" dxfId="45" priority="5" stopIfTrue="1">
      <formula>RiskColorCellsSimOutput</formula>
    </cfRule>
    <cfRule type="expression" dxfId="44" priority="6" stopIfTrue="1">
      <formula>RiskColorCellsSimInput</formula>
    </cfRule>
    <cfRule type="expression" dxfId="43" priority="7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showGridLines="0" workbookViewId="0"/>
  </sheetViews>
  <sheetFormatPr defaultRowHeight="12.75" customHeight="1" x14ac:dyDescent="0.25"/>
  <cols>
    <col min="1" max="1" width="1.7109375" style="5" customWidth="1"/>
    <col min="2" max="2" width="23.7109375" style="5" customWidth="1"/>
    <col min="3" max="10" width="15.28515625" style="5" customWidth="1"/>
    <col min="11" max="16384" width="9.140625" style="5"/>
  </cols>
  <sheetData>
    <row r="1" spans="1:13" ht="5.0999999999999996" customHeight="1" thickBot="1" x14ac:dyDescent="0.3"/>
    <row r="2" spans="1:13" ht="15" customHeight="1" thickBot="1" x14ac:dyDescent="0.3">
      <c r="B2" s="43" t="s">
        <v>1</v>
      </c>
      <c r="C2" s="44">
        <f ca="1">YEAR(TODAY())+1</f>
        <v>2024</v>
      </c>
      <c r="D2" s="44">
        <f t="shared" ref="D2:J2" ca="1" si="0">C2+1</f>
        <v>2025</v>
      </c>
      <c r="E2" s="44">
        <f t="shared" ca="1" si="0"/>
        <v>2026</v>
      </c>
      <c r="F2" s="44">
        <f t="shared" ca="1" si="0"/>
        <v>2027</v>
      </c>
      <c r="G2" s="44">
        <f t="shared" ca="1" si="0"/>
        <v>2028</v>
      </c>
      <c r="H2" s="44">
        <f t="shared" ca="1" si="0"/>
        <v>2029</v>
      </c>
      <c r="I2" s="44">
        <f t="shared" ca="1" si="0"/>
        <v>2030</v>
      </c>
      <c r="J2" s="45">
        <f t="shared" ca="1" si="0"/>
        <v>2031</v>
      </c>
      <c r="K2" s="11"/>
      <c r="L2" s="11"/>
      <c r="M2" s="11"/>
    </row>
    <row r="3" spans="1:13" ht="15" customHeight="1" thickTop="1" x14ac:dyDescent="0.25">
      <c r="B3" s="18"/>
      <c r="C3" s="26"/>
      <c r="D3" s="26"/>
      <c r="E3" s="26"/>
      <c r="F3" s="26"/>
      <c r="G3" s="26"/>
      <c r="H3" s="26"/>
      <c r="I3" s="26"/>
      <c r="J3" s="27"/>
    </row>
    <row r="4" spans="1:13" ht="15" customHeight="1" x14ac:dyDescent="0.25">
      <c r="B4" s="15" t="s">
        <v>2</v>
      </c>
      <c r="C4" s="16"/>
      <c r="D4" s="16"/>
      <c r="E4" s="16"/>
      <c r="F4" s="16"/>
      <c r="G4" s="16"/>
      <c r="H4" s="16"/>
      <c r="I4" s="16"/>
      <c r="J4" s="17"/>
    </row>
    <row r="5" spans="1:13" ht="15" customHeight="1" x14ac:dyDescent="0.25">
      <c r="B5" s="18" t="s">
        <v>3</v>
      </c>
      <c r="C5" s="19">
        <f t="shared" ref="C5:J5" si="1">C21*C22</f>
        <v>0</v>
      </c>
      <c r="D5" s="19">
        <f t="shared" si="1"/>
        <v>0</v>
      </c>
      <c r="E5" s="19">
        <f t="shared" ca="1" si="1"/>
        <v>290625</v>
      </c>
      <c r="F5" s="19">
        <f t="shared" ca="1" si="1"/>
        <v>145075</v>
      </c>
      <c r="G5" s="19">
        <f t="shared" ca="1" si="1"/>
        <v>244320</v>
      </c>
      <c r="H5" s="19">
        <f t="shared" ca="1" si="1"/>
        <v>321450.00000000006</v>
      </c>
      <c r="I5" s="19">
        <f t="shared" ca="1" si="1"/>
        <v>507375.00000000006</v>
      </c>
      <c r="J5" s="20">
        <f t="shared" ca="1" si="1"/>
        <v>711800.00000000012</v>
      </c>
    </row>
    <row r="6" spans="1:13" ht="15" customHeight="1" x14ac:dyDescent="0.25">
      <c r="B6" s="18" t="s">
        <v>4</v>
      </c>
      <c r="C6" s="19">
        <f t="shared" ref="C6:J6" si="2">C16*C22</f>
        <v>0</v>
      </c>
      <c r="D6" s="19">
        <f t="shared" si="2"/>
        <v>0</v>
      </c>
      <c r="E6" s="19">
        <f t="shared" ca="1" si="2"/>
        <v>105000</v>
      </c>
      <c r="F6" s="19">
        <f t="shared" ca="1" si="2"/>
        <v>54337.5</v>
      </c>
      <c r="G6" s="19">
        <f t="shared" ca="1" si="2"/>
        <v>89982.89999999998</v>
      </c>
      <c r="H6" s="19">
        <f t="shared" ca="1" si="2"/>
        <v>116415.37687499997</v>
      </c>
      <c r="I6" s="19">
        <f t="shared" ca="1" si="2"/>
        <v>180734.87259843745</v>
      </c>
      <c r="J6" s="20">
        <f t="shared" ca="1" si="2"/>
        <v>249414.12418584363</v>
      </c>
    </row>
    <row r="7" spans="1:13" ht="15" customHeight="1" x14ac:dyDescent="0.25">
      <c r="B7" s="18" t="s">
        <v>5</v>
      </c>
      <c r="C7" s="19">
        <f t="shared" ref="C7:J7" si="3">C5-C6</f>
        <v>0</v>
      </c>
      <c r="D7" s="19">
        <f t="shared" si="3"/>
        <v>0</v>
      </c>
      <c r="E7" s="19">
        <f t="shared" ca="1" si="3"/>
        <v>185625</v>
      </c>
      <c r="F7" s="19">
        <f t="shared" ca="1" si="3"/>
        <v>90737.5</v>
      </c>
      <c r="G7" s="19">
        <f t="shared" ca="1" si="3"/>
        <v>154337.10000000003</v>
      </c>
      <c r="H7" s="19">
        <f t="shared" ca="1" si="3"/>
        <v>205034.6231250001</v>
      </c>
      <c r="I7" s="19">
        <f t="shared" ca="1" si="3"/>
        <v>326640.12740156264</v>
      </c>
      <c r="J7" s="20">
        <f t="shared" ca="1" si="3"/>
        <v>462385.87581415649</v>
      </c>
    </row>
    <row r="8" spans="1:13" ht="15" customHeight="1" x14ac:dyDescent="0.25">
      <c r="A8" s="21"/>
      <c r="B8" s="18" t="s">
        <v>6</v>
      </c>
      <c r="C8" s="19">
        <f t="shared" ref="C8:J8" ca="1" si="4">C28</f>
        <v>115000</v>
      </c>
      <c r="D8" s="19">
        <f t="shared" ca="1" si="4"/>
        <v>135450</v>
      </c>
      <c r="E8" s="19">
        <f t="shared" ca="1" si="4"/>
        <v>50913.5</v>
      </c>
      <c r="F8" s="19">
        <f t="shared" ca="1" si="4"/>
        <v>26390.904999999999</v>
      </c>
      <c r="G8" s="19">
        <f t="shared" ca="1" si="4"/>
        <v>16882.632149999998</v>
      </c>
      <c r="H8" s="19">
        <f t="shared" ca="1" si="4"/>
        <v>17389.1111145</v>
      </c>
      <c r="I8" s="19">
        <f t="shared" ca="1" si="4"/>
        <v>17910.784447934999</v>
      </c>
      <c r="J8" s="20">
        <f t="shared" ca="1" si="4"/>
        <v>18448.10798137305</v>
      </c>
    </row>
    <row r="9" spans="1:13" ht="15" customHeight="1" x14ac:dyDescent="0.25">
      <c r="A9" s="21"/>
      <c r="B9" s="18" t="s">
        <v>7</v>
      </c>
      <c r="C9" s="19">
        <f t="shared" ref="C9:J9" ca="1" si="5">C7-C8</f>
        <v>-115000</v>
      </c>
      <c r="D9" s="19">
        <f t="shared" ca="1" si="5"/>
        <v>-135450</v>
      </c>
      <c r="E9" s="19">
        <f t="shared" ca="1" si="5"/>
        <v>134711.5</v>
      </c>
      <c r="F9" s="19">
        <f t="shared" ca="1" si="5"/>
        <v>64346.595000000001</v>
      </c>
      <c r="G9" s="19">
        <f t="shared" ca="1" si="5"/>
        <v>137454.46785000004</v>
      </c>
      <c r="H9" s="19">
        <f t="shared" ca="1" si="5"/>
        <v>187645.5120105001</v>
      </c>
      <c r="I9" s="19">
        <f t="shared" ca="1" si="5"/>
        <v>308729.34295362764</v>
      </c>
      <c r="J9" s="20">
        <f t="shared" ca="1" si="5"/>
        <v>443937.76783278346</v>
      </c>
    </row>
    <row r="10" spans="1:13" ht="15" customHeight="1" x14ac:dyDescent="0.25">
      <c r="A10" s="22"/>
      <c r="B10" s="18" t="s">
        <v>8</v>
      </c>
      <c r="C10" s="19">
        <f ca="1">C9</f>
        <v>-115000</v>
      </c>
      <c r="D10" s="19">
        <f t="shared" ref="D10:J10" ca="1" si="6">C10+D9-MAX((C11/C18),0)</f>
        <v>-250450</v>
      </c>
      <c r="E10" s="19">
        <f t="shared" ca="1" si="6"/>
        <v>-115738.5</v>
      </c>
      <c r="F10" s="19">
        <f t="shared" ca="1" si="6"/>
        <v>-51391.904999999999</v>
      </c>
      <c r="G10" s="19">
        <f t="shared" ca="1" si="6"/>
        <v>86062.562850000046</v>
      </c>
      <c r="H10" s="19">
        <f t="shared" ca="1" si="6"/>
        <v>187645.51201050013</v>
      </c>
      <c r="I10" s="19">
        <f t="shared" ca="1" si="6"/>
        <v>308729.34295362764</v>
      </c>
      <c r="J10" s="20">
        <f t="shared" ca="1" si="6"/>
        <v>443937.76783278346</v>
      </c>
    </row>
    <row r="11" spans="1:13" ht="15" customHeight="1" x14ac:dyDescent="0.25">
      <c r="B11" s="23" t="s">
        <v>9</v>
      </c>
      <c r="C11" s="24">
        <f t="shared" ref="C11:J11" ca="1" si="7">MAX(C18*C10,0)</f>
        <v>0</v>
      </c>
      <c r="D11" s="24">
        <f t="shared" ca="1" si="7"/>
        <v>0</v>
      </c>
      <c r="E11" s="24">
        <f t="shared" ca="1" si="7"/>
        <v>0</v>
      </c>
      <c r="F11" s="24">
        <f t="shared" ca="1" si="7"/>
        <v>0</v>
      </c>
      <c r="G11" s="24">
        <f t="shared" ca="1" si="7"/>
        <v>21515.640712500011</v>
      </c>
      <c r="H11" s="24">
        <f t="shared" ca="1" si="7"/>
        <v>46911.378002625032</v>
      </c>
      <c r="I11" s="24">
        <f t="shared" ca="1" si="7"/>
        <v>77182.33573840691</v>
      </c>
      <c r="J11" s="25">
        <f t="shared" ca="1" si="7"/>
        <v>110984.44195819586</v>
      </c>
    </row>
    <row r="12" spans="1:13" ht="15" customHeight="1" x14ac:dyDescent="0.25">
      <c r="B12" s="18" t="s">
        <v>10</v>
      </c>
      <c r="C12" s="19">
        <f t="shared" ref="C12:J12" ca="1" si="8">C9-C11</f>
        <v>-115000</v>
      </c>
      <c r="D12" s="19">
        <f t="shared" ca="1" si="8"/>
        <v>-135450</v>
      </c>
      <c r="E12" s="19">
        <f t="shared" ca="1" si="8"/>
        <v>134711.5</v>
      </c>
      <c r="F12" s="19">
        <f t="shared" ca="1" si="8"/>
        <v>64346.595000000001</v>
      </c>
      <c r="G12" s="19">
        <f t="shared" ca="1" si="8"/>
        <v>115938.82713750003</v>
      </c>
      <c r="H12" s="19">
        <f t="shared" ca="1" si="8"/>
        <v>140734.13400787505</v>
      </c>
      <c r="I12" s="19">
        <f t="shared" ca="1" si="8"/>
        <v>231547.00721522071</v>
      </c>
      <c r="J12" s="20">
        <f t="shared" ca="1" si="8"/>
        <v>332953.32587458758</v>
      </c>
    </row>
    <row r="13" spans="1:13" ht="15" customHeight="1" x14ac:dyDescent="0.25">
      <c r="B13" s="18"/>
      <c r="C13" s="26"/>
      <c r="D13" s="26"/>
      <c r="E13" s="26"/>
      <c r="F13" s="26"/>
      <c r="G13" s="26"/>
      <c r="H13" s="26"/>
      <c r="I13" s="26"/>
      <c r="J13" s="27"/>
    </row>
    <row r="14" spans="1:13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6"/>
      <c r="J14" s="17"/>
    </row>
    <row r="15" spans="1:13" ht="15" customHeight="1" x14ac:dyDescent="0.25">
      <c r="B15" s="18" t="s">
        <v>12</v>
      </c>
      <c r="C15" s="28"/>
      <c r="D15" s="28"/>
      <c r="E15" s="28">
        <v>0</v>
      </c>
      <c r="F15" s="65">
        <f ca="1">_xll.RiskDiscrete({0,1,2},{1,1,1})</f>
        <v>1</v>
      </c>
      <c r="G15" s="65">
        <f ca="1">MAX(F15+_xll.RiskDiscrete({-1,0,1},{1,1,1}),0)</f>
        <v>1</v>
      </c>
      <c r="H15" s="65">
        <f ca="1">MAX(G15+_xll.RiskDiscrete({-1,0,1},{1,1,1}),0)</f>
        <v>1</v>
      </c>
      <c r="I15" s="65">
        <f ca="1">MAX(H15+_xll.RiskDiscrete({-1,0,1},{1,1,1}),0)</f>
        <v>1</v>
      </c>
      <c r="J15" s="66">
        <f ca="1">MAX(I15+_xll.RiskDiscrete({-1,0,1},{1,1,1}),0)</f>
        <v>1</v>
      </c>
    </row>
    <row r="16" spans="1:13" ht="15" customHeight="1" x14ac:dyDescent="0.25">
      <c r="B16" s="18" t="s">
        <v>13</v>
      </c>
      <c r="C16" s="28"/>
      <c r="D16" s="28"/>
      <c r="E16" s="29">
        <v>21</v>
      </c>
      <c r="F16" s="29">
        <f>E16*(1+F17)</f>
        <v>21.734999999999999</v>
      </c>
      <c r="G16" s="29">
        <f>F16*(1+G17)</f>
        <v>22.495724999999997</v>
      </c>
      <c r="H16" s="29">
        <f>G16*(1+H17)</f>
        <v>23.283075374999996</v>
      </c>
      <c r="I16" s="29">
        <f>H16*(1+I17)</f>
        <v>24.097983013124992</v>
      </c>
      <c r="J16" s="30">
        <f>I16*(1+J17)</f>
        <v>24.941412418584363</v>
      </c>
    </row>
    <row r="17" spans="2:10" ht="15" customHeight="1" x14ac:dyDescent="0.25">
      <c r="B17" s="18" t="s">
        <v>14</v>
      </c>
      <c r="C17" s="31"/>
      <c r="D17" s="31"/>
      <c r="E17" s="31">
        <v>3.5000000000000003E-2</v>
      </c>
      <c r="F17" s="31">
        <v>3.5000000000000003E-2</v>
      </c>
      <c r="G17" s="31">
        <v>3.5000000000000003E-2</v>
      </c>
      <c r="H17" s="31">
        <v>3.5000000000000003E-2</v>
      </c>
      <c r="I17" s="31">
        <v>3.5000000000000003E-2</v>
      </c>
      <c r="J17" s="32">
        <v>3.5000000000000003E-2</v>
      </c>
    </row>
    <row r="18" spans="2:10" ht="15" customHeight="1" x14ac:dyDescent="0.25">
      <c r="B18" s="23" t="s">
        <v>15</v>
      </c>
      <c r="C18" s="33">
        <v>0.25</v>
      </c>
      <c r="D18" s="33">
        <v>0.25</v>
      </c>
      <c r="E18" s="33">
        <v>0.25</v>
      </c>
      <c r="F18" s="33">
        <v>0.25</v>
      </c>
      <c r="G18" s="33">
        <v>0.25</v>
      </c>
      <c r="H18" s="33">
        <v>0.25</v>
      </c>
      <c r="I18" s="33">
        <v>0.25</v>
      </c>
      <c r="J18" s="34">
        <v>0.25</v>
      </c>
    </row>
    <row r="19" spans="2:10" ht="15" customHeight="1" x14ac:dyDescent="0.25">
      <c r="B19" s="18"/>
      <c r="C19" s="26"/>
      <c r="D19" s="26"/>
      <c r="E19" s="26"/>
      <c r="F19" s="26"/>
      <c r="G19" s="26"/>
      <c r="H19" s="26"/>
      <c r="I19" s="26"/>
      <c r="J19" s="27"/>
    </row>
    <row r="20" spans="2:10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6"/>
      <c r="J20" s="17"/>
    </row>
    <row r="21" spans="2:10" ht="15" customHeight="1" x14ac:dyDescent="0.25">
      <c r="B21" s="18" t="s">
        <v>17</v>
      </c>
      <c r="C21" s="35"/>
      <c r="D21" s="35"/>
      <c r="E21" s="35">
        <f>58.125 - E15*3</f>
        <v>58.125</v>
      </c>
      <c r="F21" s="35">
        <f ca="1">61.03 - F15*3</f>
        <v>58.03</v>
      </c>
      <c r="G21" s="35">
        <f ca="1">64.08 - G15*3</f>
        <v>61.08</v>
      </c>
      <c r="H21" s="35">
        <f ca="1">67.29 - H15*3</f>
        <v>64.290000000000006</v>
      </c>
      <c r="I21" s="35">
        <f ca="1">70.65 - I15*3</f>
        <v>67.650000000000006</v>
      </c>
      <c r="J21" s="36">
        <f ca="1">74.18 - J15*3</f>
        <v>71.180000000000007</v>
      </c>
    </row>
    <row r="22" spans="2:10" ht="15" customHeight="1" x14ac:dyDescent="0.25">
      <c r="B22" s="23" t="s">
        <v>18</v>
      </c>
      <c r="C22" s="37"/>
      <c r="D22" s="37"/>
      <c r="E22" s="67">
        <f ca="1">_xll.RiskNormal(5000,1000)/(E15+1)</f>
        <v>5000</v>
      </c>
      <c r="F22" s="67">
        <f ca="1">_xll.RiskNormal(5000,1000)/(F15+1)</f>
        <v>2500</v>
      </c>
      <c r="G22" s="67">
        <f ca="1">_xll.RiskNormal(8000,2000)/(G15+1)</f>
        <v>4000</v>
      </c>
      <c r="H22" s="67">
        <f ca="1">_xll.RiskNormal(10000,2500)/(H15+1)</f>
        <v>5000</v>
      </c>
      <c r="I22" s="67">
        <f ca="1">_xll.RiskNormal(15000,5000)/(I15+1)</f>
        <v>7500</v>
      </c>
      <c r="J22" s="68">
        <f ca="1">_xll.RiskNormal(20000,8000)/(J15+1)</f>
        <v>10000</v>
      </c>
    </row>
    <row r="23" spans="2:10" ht="15" customHeight="1" x14ac:dyDescent="0.25">
      <c r="B23" s="18"/>
      <c r="C23" s="26"/>
      <c r="D23" s="26"/>
      <c r="E23" s="26"/>
      <c r="F23" s="26"/>
      <c r="G23" s="26"/>
      <c r="H23" s="26"/>
      <c r="I23" s="26"/>
      <c r="J23" s="27"/>
    </row>
    <row r="24" spans="2:10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6"/>
      <c r="J24" s="17"/>
    </row>
    <row r="25" spans="2:10" ht="15" customHeight="1" x14ac:dyDescent="0.25">
      <c r="B25" s="18" t="s">
        <v>20</v>
      </c>
      <c r="C25" s="69">
        <f ca="1">_xll.RiskNormal(50000,10000)</f>
        <v>50000</v>
      </c>
      <c r="D25" s="69">
        <f ca="1">_xll.RiskNormal(20000,2000)</f>
        <v>20000</v>
      </c>
      <c r="E25" s="69">
        <f ca="1">_xll.RiskNormal(10000,1000)</f>
        <v>10000</v>
      </c>
      <c r="F25" s="19">
        <v>0</v>
      </c>
      <c r="G25" s="19">
        <v>0</v>
      </c>
      <c r="H25" s="19">
        <v>0</v>
      </c>
      <c r="I25" s="19">
        <v>0</v>
      </c>
      <c r="J25" s="20">
        <v>0</v>
      </c>
    </row>
    <row r="26" spans="2:10" ht="15" customHeight="1" x14ac:dyDescent="0.25">
      <c r="B26" s="18" t="s">
        <v>21</v>
      </c>
      <c r="C26" s="69">
        <f ca="1">_xll.RiskNormal(50000,20000)</f>
        <v>50000</v>
      </c>
      <c r="D26" s="69">
        <f ca="1">_xll.RiskNormal(100000,20000)</f>
        <v>100000</v>
      </c>
      <c r="E26" s="69">
        <f ca="1">_xll.RiskNormal(25000,5000)</f>
        <v>25000</v>
      </c>
      <c r="F26" s="69">
        <f ca="1">_xll.RiskNormal(10000,1000)</f>
        <v>10000</v>
      </c>
      <c r="G26" s="19">
        <v>0</v>
      </c>
      <c r="H26" s="19">
        <v>0</v>
      </c>
      <c r="I26" s="19">
        <v>0</v>
      </c>
      <c r="J26" s="20">
        <v>0</v>
      </c>
    </row>
    <row r="27" spans="2:10" ht="15" customHeight="1" x14ac:dyDescent="0.25">
      <c r="B27" s="23" t="s">
        <v>22</v>
      </c>
      <c r="C27" s="73">
        <f ca="1">_xll.RiskTriang(10000,15000,20000)</f>
        <v>15000</v>
      </c>
      <c r="D27" s="73">
        <f ca="1">+C27*_xll.RiskNormal(1.03, 0.01)</f>
        <v>15450</v>
      </c>
      <c r="E27" s="73">
        <f ca="1">+D27*_xll.RiskNormal(1.03, 0.01)</f>
        <v>15913.5</v>
      </c>
      <c r="F27" s="73">
        <f ca="1">+E27*_xll.RiskNormal(1.03, 0.01)</f>
        <v>16390.904999999999</v>
      </c>
      <c r="G27" s="73">
        <f ca="1">+F27*_xll.RiskNormal(1.03, 0.01)</f>
        <v>16882.632149999998</v>
      </c>
      <c r="H27" s="73">
        <f ca="1">+G27*_xll.RiskNormal(1.03, 0.01)</f>
        <v>17389.1111145</v>
      </c>
      <c r="I27" s="73">
        <f ca="1">+H27*_xll.RiskNormal(1.03, 0.01)</f>
        <v>17910.784447934999</v>
      </c>
      <c r="J27" s="74">
        <f ca="1">+I27*_xll.RiskNormal(1.03, 0.01)</f>
        <v>18448.10798137305</v>
      </c>
    </row>
    <row r="28" spans="2:10" ht="15" customHeight="1" thickBot="1" x14ac:dyDescent="0.3">
      <c r="B28" s="38" t="s">
        <v>23</v>
      </c>
      <c r="C28" s="39">
        <f t="shared" ref="C28:J28" ca="1" si="9">SUM(C25:C27)</f>
        <v>115000</v>
      </c>
      <c r="D28" s="39">
        <f t="shared" ca="1" si="9"/>
        <v>135450</v>
      </c>
      <c r="E28" s="39">
        <f t="shared" ca="1" si="9"/>
        <v>50913.5</v>
      </c>
      <c r="F28" s="39">
        <f t="shared" ca="1" si="9"/>
        <v>26390.904999999999</v>
      </c>
      <c r="G28" s="39">
        <f t="shared" ca="1" si="9"/>
        <v>16882.632149999998</v>
      </c>
      <c r="H28" s="39">
        <f t="shared" ca="1" si="9"/>
        <v>17389.1111145</v>
      </c>
      <c r="I28" s="39">
        <f t="shared" ca="1" si="9"/>
        <v>17910.784447934999</v>
      </c>
      <c r="J28" s="40">
        <f t="shared" ca="1" si="9"/>
        <v>18448.10798137305</v>
      </c>
    </row>
    <row r="29" spans="2:10" ht="15" customHeight="1" x14ac:dyDescent="0.25">
      <c r="C29" s="41"/>
    </row>
    <row r="30" spans="2:10" ht="15" customHeight="1" x14ac:dyDescent="0.25">
      <c r="B30" s="6" t="s">
        <v>0</v>
      </c>
      <c r="C30" s="63">
        <f ca="1">NPV(0.1,C12:J12)</f>
        <v>354247.78063446365</v>
      </c>
    </row>
    <row r="31" spans="2:10" ht="15" customHeight="1" x14ac:dyDescent="0.25">
      <c r="B31" s="6" t="s">
        <v>25</v>
      </c>
      <c r="C31" s="7">
        <f ca="1">+NPV(0.1,C28:J28)</f>
        <v>310860.7417855463</v>
      </c>
    </row>
    <row r="32" spans="2:10" ht="15" customHeight="1" x14ac:dyDescent="0.25">
      <c r="C32" s="41"/>
    </row>
    <row r="33" spans="2:3" ht="15" customHeight="1" x14ac:dyDescent="0.25">
      <c r="C33" s="41"/>
    </row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B30">
    <cfRule type="expression" dxfId="42" priority="4" stopIfTrue="1">
      <formula>IF(RiskSelectedNameCell1=CELL("address",$B$30),TRUE)</formula>
    </cfRule>
  </conditionalFormatting>
  <conditionalFormatting sqref="B31">
    <cfRule type="expression" dxfId="41" priority="2" stopIfTrue="1">
      <formula>IF(RiskSelectedNameCell1=CELL("address",$B$30),TRUE)</formula>
    </cfRule>
  </conditionalFormatting>
  <conditionalFormatting sqref="F15:J15 E22:J22 C25:E27 F26:F27 G27:J27">
    <cfRule type="expression" dxfId="37" priority="5" stopIfTrue="1">
      <formula>RiskColorCellsSimOutput</formula>
    </cfRule>
    <cfRule type="expression" dxfId="36" priority="6" stopIfTrue="1">
      <formula>RiskColorCellsSimInput</formula>
    </cfRule>
    <cfRule type="expression" dxfId="35" priority="7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showGridLines="0" workbookViewId="0"/>
  </sheetViews>
  <sheetFormatPr defaultRowHeight="12.75" customHeight="1" x14ac:dyDescent="0.25"/>
  <cols>
    <col min="1" max="1" width="1.7109375" style="5" customWidth="1"/>
    <col min="2" max="2" width="23.7109375" style="5" customWidth="1"/>
    <col min="3" max="12" width="15.28515625" style="5" customWidth="1"/>
    <col min="13" max="16384" width="9.140625" style="5"/>
  </cols>
  <sheetData>
    <row r="1" spans="1:15" ht="5.0999999999999996" customHeight="1" thickBot="1" x14ac:dyDescent="0.3"/>
    <row r="2" spans="1:15" ht="15" customHeight="1" thickBot="1" x14ac:dyDescent="0.3">
      <c r="B2" s="43" t="s">
        <v>1</v>
      </c>
      <c r="C2" s="44">
        <f ca="1">YEAR(TODAY())+1</f>
        <v>2024</v>
      </c>
      <c r="D2" s="44">
        <f t="shared" ref="D2:L2" ca="1" si="0">C2+1</f>
        <v>2025</v>
      </c>
      <c r="E2" s="44">
        <f t="shared" ca="1" si="0"/>
        <v>2026</v>
      </c>
      <c r="F2" s="44">
        <f t="shared" ca="1" si="0"/>
        <v>2027</v>
      </c>
      <c r="G2" s="44">
        <f t="shared" ca="1" si="0"/>
        <v>2028</v>
      </c>
      <c r="H2" s="44">
        <f t="shared" ca="1" si="0"/>
        <v>2029</v>
      </c>
      <c r="I2" s="44">
        <f t="shared" ca="1" si="0"/>
        <v>2030</v>
      </c>
      <c r="J2" s="44">
        <f t="shared" ca="1" si="0"/>
        <v>2031</v>
      </c>
      <c r="K2" s="44">
        <f t="shared" ca="1" si="0"/>
        <v>2032</v>
      </c>
      <c r="L2" s="45">
        <f t="shared" ca="1" si="0"/>
        <v>2033</v>
      </c>
      <c r="M2" s="11"/>
      <c r="N2" s="11"/>
      <c r="O2" s="11"/>
    </row>
    <row r="3" spans="1:15" ht="15" customHeight="1" thickTop="1" x14ac:dyDescent="0.25">
      <c r="B3" s="18"/>
      <c r="C3" s="26"/>
      <c r="D3" s="26"/>
      <c r="E3" s="26"/>
      <c r="F3" s="26"/>
      <c r="G3" s="26"/>
      <c r="H3" s="26"/>
      <c r="I3" s="26"/>
      <c r="J3" s="26"/>
      <c r="K3" s="26"/>
      <c r="L3" s="46"/>
    </row>
    <row r="4" spans="1:15" ht="15" customHeight="1" x14ac:dyDescent="0.25">
      <c r="B4" s="15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ht="15" customHeight="1" x14ac:dyDescent="0.25">
      <c r="B5" s="18" t="s">
        <v>3</v>
      </c>
      <c r="C5" s="19">
        <f t="shared" ref="C5:L5" si="1">C21*C22</f>
        <v>0</v>
      </c>
      <c r="D5" s="19">
        <f t="shared" si="1"/>
        <v>0</v>
      </c>
      <c r="E5" s="19">
        <f t="shared" ca="1" si="1"/>
        <v>290625</v>
      </c>
      <c r="F5" s="19">
        <f t="shared" ca="1" si="1"/>
        <v>145075</v>
      </c>
      <c r="G5" s="19">
        <f t="shared" ca="1" si="1"/>
        <v>244320</v>
      </c>
      <c r="H5" s="19">
        <f t="shared" ca="1" si="1"/>
        <v>321450.00000000006</v>
      </c>
      <c r="I5" s="19">
        <f t="shared" ca="1" si="1"/>
        <v>507375.00000000006</v>
      </c>
      <c r="J5" s="19">
        <f t="shared" ca="1" si="1"/>
        <v>711800.00000000012</v>
      </c>
      <c r="K5" s="19">
        <f t="shared" ca="1" si="1"/>
        <v>748900</v>
      </c>
      <c r="L5" s="20">
        <f t="shared" ca="1" si="1"/>
        <v>787900.00000000012</v>
      </c>
    </row>
    <row r="6" spans="1:15" ht="15" customHeight="1" x14ac:dyDescent="0.25">
      <c r="B6" s="18" t="s">
        <v>4</v>
      </c>
      <c r="C6" s="19">
        <f t="shared" ref="C6:L6" si="2">C16*C22</f>
        <v>0</v>
      </c>
      <c r="D6" s="19">
        <f t="shared" si="2"/>
        <v>0</v>
      </c>
      <c r="E6" s="19">
        <f t="shared" ca="1" si="2"/>
        <v>125000</v>
      </c>
      <c r="F6" s="19">
        <f t="shared" ca="1" si="2"/>
        <v>65625</v>
      </c>
      <c r="G6" s="19">
        <f t="shared" ca="1" si="2"/>
        <v>110250</v>
      </c>
      <c r="H6" s="19">
        <f t="shared" ca="1" si="2"/>
        <v>144703.125</v>
      </c>
      <c r="I6" s="19">
        <f t="shared" ca="1" si="2"/>
        <v>227907.42187500003</v>
      </c>
      <c r="J6" s="19">
        <f t="shared" ca="1" si="2"/>
        <v>319070.39062500006</v>
      </c>
      <c r="K6" s="19">
        <f t="shared" ca="1" si="2"/>
        <v>335023.91015625006</v>
      </c>
      <c r="L6" s="20">
        <f t="shared" ca="1" si="2"/>
        <v>351775.1056640626</v>
      </c>
    </row>
    <row r="7" spans="1:15" ht="15" customHeight="1" x14ac:dyDescent="0.25">
      <c r="B7" s="18" t="s">
        <v>5</v>
      </c>
      <c r="C7" s="19">
        <f t="shared" ref="C7:L7" si="3">C5-C6</f>
        <v>0</v>
      </c>
      <c r="D7" s="19">
        <f t="shared" si="3"/>
        <v>0</v>
      </c>
      <c r="E7" s="19">
        <f t="shared" ca="1" si="3"/>
        <v>165625</v>
      </c>
      <c r="F7" s="19">
        <f t="shared" ca="1" si="3"/>
        <v>79450</v>
      </c>
      <c r="G7" s="19">
        <f t="shared" ca="1" si="3"/>
        <v>134070</v>
      </c>
      <c r="H7" s="19">
        <f t="shared" ca="1" si="3"/>
        <v>176746.87500000006</v>
      </c>
      <c r="I7" s="19">
        <f t="shared" ca="1" si="3"/>
        <v>279467.578125</v>
      </c>
      <c r="J7" s="19">
        <f t="shared" ca="1" si="3"/>
        <v>392729.60937500006</v>
      </c>
      <c r="K7" s="19">
        <f t="shared" ca="1" si="3"/>
        <v>413876.08984374994</v>
      </c>
      <c r="L7" s="20">
        <f t="shared" ca="1" si="3"/>
        <v>436124.89433593751</v>
      </c>
    </row>
    <row r="8" spans="1:15" ht="15" customHeight="1" x14ac:dyDescent="0.25">
      <c r="A8" s="21"/>
      <c r="B8" s="18" t="s">
        <v>6</v>
      </c>
      <c r="C8" s="19">
        <f t="shared" ref="C8:L8" ca="1" si="4">C28</f>
        <v>58333.333333333328</v>
      </c>
      <c r="D8" s="19">
        <f t="shared" ca="1" si="4"/>
        <v>58333.333333333328</v>
      </c>
      <c r="E8" s="19">
        <f t="shared" ca="1" si="4"/>
        <v>58333.333333333328</v>
      </c>
      <c r="F8" s="19">
        <f t="shared" ca="1" si="4"/>
        <v>58333.333333333328</v>
      </c>
      <c r="G8" s="19">
        <f t="shared" ca="1" si="4"/>
        <v>58333.333333333328</v>
      </c>
      <c r="H8" s="19">
        <f t="shared" ca="1" si="4"/>
        <v>58333.333333333328</v>
      </c>
      <c r="I8" s="19">
        <f t="shared" ca="1" si="4"/>
        <v>58333.333333333328</v>
      </c>
      <c r="J8" s="19">
        <f t="shared" ca="1" si="4"/>
        <v>58333.333333333328</v>
      </c>
      <c r="K8" s="19">
        <f t="shared" ca="1" si="4"/>
        <v>58333.333333333328</v>
      </c>
      <c r="L8" s="20">
        <f t="shared" ca="1" si="4"/>
        <v>58333.333333333328</v>
      </c>
    </row>
    <row r="9" spans="1:15" ht="15" customHeight="1" x14ac:dyDescent="0.25">
      <c r="A9" s="21"/>
      <c r="B9" s="18" t="s">
        <v>7</v>
      </c>
      <c r="C9" s="19">
        <f t="shared" ref="C9:L9" ca="1" si="5">C7-C8</f>
        <v>-58333.333333333328</v>
      </c>
      <c r="D9" s="19">
        <f t="shared" ca="1" si="5"/>
        <v>-58333.333333333328</v>
      </c>
      <c r="E9" s="19">
        <f t="shared" ca="1" si="5"/>
        <v>107291.66666666667</v>
      </c>
      <c r="F9" s="19">
        <f t="shared" ca="1" si="5"/>
        <v>21116.666666666672</v>
      </c>
      <c r="G9" s="19">
        <f t="shared" ca="1" si="5"/>
        <v>75736.666666666672</v>
      </c>
      <c r="H9" s="19">
        <f t="shared" ca="1" si="5"/>
        <v>118413.54166666673</v>
      </c>
      <c r="I9" s="19">
        <f t="shared" ca="1" si="5"/>
        <v>221134.24479166669</v>
      </c>
      <c r="J9" s="19">
        <f t="shared" ca="1" si="5"/>
        <v>334396.27604166674</v>
      </c>
      <c r="K9" s="19">
        <f t="shared" ca="1" si="5"/>
        <v>355542.75651041663</v>
      </c>
      <c r="L9" s="20">
        <f t="shared" ca="1" si="5"/>
        <v>377791.5610026042</v>
      </c>
    </row>
    <row r="10" spans="1:15" ht="15" customHeight="1" x14ac:dyDescent="0.25">
      <c r="A10" s="22"/>
      <c r="B10" s="18" t="s">
        <v>8</v>
      </c>
      <c r="C10" s="19">
        <f ca="1">C9</f>
        <v>-58333.333333333328</v>
      </c>
      <c r="D10" s="19">
        <f t="shared" ref="D10:L10" ca="1" si="6">C10+D9-MAX((C11/C18),0)</f>
        <v>-116666.66666666666</v>
      </c>
      <c r="E10" s="19">
        <f t="shared" ca="1" si="6"/>
        <v>-9374.9999999999854</v>
      </c>
      <c r="F10" s="19">
        <f t="shared" ca="1" si="6"/>
        <v>11741.666666666686</v>
      </c>
      <c r="G10" s="19">
        <f t="shared" ca="1" si="6"/>
        <v>75736.666666666672</v>
      </c>
      <c r="H10" s="19">
        <f t="shared" ca="1" si="6"/>
        <v>118413.54166666673</v>
      </c>
      <c r="I10" s="19">
        <f t="shared" ca="1" si="6"/>
        <v>221134.24479166669</v>
      </c>
      <c r="J10" s="19">
        <f t="shared" ca="1" si="6"/>
        <v>334396.27604166674</v>
      </c>
      <c r="K10" s="19">
        <f t="shared" ca="1" si="6"/>
        <v>355542.75651041663</v>
      </c>
      <c r="L10" s="20">
        <f t="shared" ca="1" si="6"/>
        <v>377791.5610026042</v>
      </c>
    </row>
    <row r="11" spans="1:15" ht="15" customHeight="1" x14ac:dyDescent="0.25">
      <c r="B11" s="23" t="s">
        <v>9</v>
      </c>
      <c r="C11" s="24">
        <f t="shared" ref="C11:L11" ca="1" si="7">MAX(C18*C10,0)</f>
        <v>0</v>
      </c>
      <c r="D11" s="24">
        <f t="shared" ca="1" si="7"/>
        <v>0</v>
      </c>
      <c r="E11" s="24">
        <f t="shared" ca="1" si="7"/>
        <v>0</v>
      </c>
      <c r="F11" s="24">
        <f t="shared" ca="1" si="7"/>
        <v>4696.6666666666742</v>
      </c>
      <c r="G11" s="24">
        <f t="shared" ca="1" si="7"/>
        <v>30294.666666666672</v>
      </c>
      <c r="H11" s="24">
        <f t="shared" ca="1" si="7"/>
        <v>47365.416666666693</v>
      </c>
      <c r="I11" s="24">
        <f t="shared" ca="1" si="7"/>
        <v>88453.697916666686</v>
      </c>
      <c r="J11" s="24">
        <f t="shared" ca="1" si="7"/>
        <v>133758.51041666672</v>
      </c>
      <c r="K11" s="24">
        <f t="shared" ca="1" si="7"/>
        <v>142217.10260416666</v>
      </c>
      <c r="L11" s="25">
        <f t="shared" ca="1" si="7"/>
        <v>151116.62440104168</v>
      </c>
    </row>
    <row r="12" spans="1:15" ht="15" customHeight="1" thickBot="1" x14ac:dyDescent="0.3">
      <c r="B12" s="18" t="s">
        <v>10</v>
      </c>
      <c r="C12" s="19">
        <f t="shared" ref="C12:L12" ca="1" si="8">C9-C11</f>
        <v>-58333.333333333328</v>
      </c>
      <c r="D12" s="19">
        <f t="shared" ca="1" si="8"/>
        <v>-58333.333333333328</v>
      </c>
      <c r="E12" s="19">
        <f t="shared" ca="1" si="8"/>
        <v>107291.66666666667</v>
      </c>
      <c r="F12" s="19">
        <f t="shared" ca="1" si="8"/>
        <v>16419.999999999996</v>
      </c>
      <c r="G12" s="19">
        <f t="shared" ca="1" si="8"/>
        <v>45442</v>
      </c>
      <c r="H12" s="19">
        <f t="shared" ca="1" si="8"/>
        <v>71048.125000000029</v>
      </c>
      <c r="I12" s="19">
        <f t="shared" ca="1" si="8"/>
        <v>132680.546875</v>
      </c>
      <c r="J12" s="19">
        <f t="shared" ca="1" si="8"/>
        <v>200637.76562500003</v>
      </c>
      <c r="K12" s="19">
        <f t="shared" ca="1" si="8"/>
        <v>213325.65390624997</v>
      </c>
      <c r="L12" s="20">
        <f t="shared" ca="1" si="8"/>
        <v>226674.93660156251</v>
      </c>
    </row>
    <row r="13" spans="1:15" ht="15" customHeight="1" thickTop="1" x14ac:dyDescent="0.25">
      <c r="B13" s="18"/>
      <c r="C13" s="26"/>
      <c r="D13" s="26"/>
      <c r="E13" s="26"/>
      <c r="F13" s="26"/>
      <c r="G13" s="26"/>
      <c r="H13" s="26"/>
      <c r="I13" s="26"/>
      <c r="J13" s="26"/>
      <c r="K13" s="26"/>
      <c r="L13" s="46"/>
    </row>
    <row r="14" spans="1:15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5" ht="15" customHeight="1" x14ac:dyDescent="0.25">
      <c r="B15" s="18" t="s">
        <v>12</v>
      </c>
      <c r="C15" s="28"/>
      <c r="D15" s="28"/>
      <c r="E15" s="28">
        <v>0</v>
      </c>
      <c r="F15" s="65">
        <f ca="1">_xll.RiskDiscrete({0,1,2},{1,1,1})</f>
        <v>1</v>
      </c>
      <c r="G15" s="65">
        <f ca="1">MAX(F15+_xll.RiskDiscrete({-1,0,1},{1,1,1}),0)</f>
        <v>1</v>
      </c>
      <c r="H15" s="65">
        <f ca="1">MAX(G15+_xll.RiskDiscrete({-1,0,1},{1,1,1}),0)</f>
        <v>1</v>
      </c>
      <c r="I15" s="65">
        <f ca="1">MAX(H15+_xll.RiskDiscrete({-1,0,1},{1,1,1}),0)</f>
        <v>1</v>
      </c>
      <c r="J15" s="65">
        <f ca="1">MAX(I15+_xll.RiskDiscrete({-1,0,1},{1,1,1}),0)</f>
        <v>1</v>
      </c>
      <c r="K15" s="65">
        <f ca="1">MAX(J15+_xll.RiskDiscrete({-1,0,1},{1,1,1}),0)</f>
        <v>1</v>
      </c>
      <c r="L15" s="66">
        <f ca="1">MAX(K15+_xll.RiskDiscrete({-1,0,1},{1,1,1}),0)</f>
        <v>1</v>
      </c>
    </row>
    <row r="16" spans="1:15" ht="15" customHeight="1" x14ac:dyDescent="0.25">
      <c r="B16" s="18" t="s">
        <v>13</v>
      </c>
      <c r="C16" s="28"/>
      <c r="D16" s="28"/>
      <c r="E16" s="29">
        <v>25</v>
      </c>
      <c r="F16" s="29">
        <f t="shared" ref="F16:L16" ca="1" si="9">E16*(1+F17)</f>
        <v>26.25</v>
      </c>
      <c r="G16" s="29">
        <f t="shared" ca="1" si="9"/>
        <v>27.5625</v>
      </c>
      <c r="H16" s="29">
        <f t="shared" ca="1" si="9"/>
        <v>28.940625000000001</v>
      </c>
      <c r="I16" s="29">
        <f t="shared" ca="1" si="9"/>
        <v>30.387656250000003</v>
      </c>
      <c r="J16" s="29">
        <f t="shared" ca="1" si="9"/>
        <v>31.907039062500004</v>
      </c>
      <c r="K16" s="29">
        <f t="shared" ca="1" si="9"/>
        <v>33.502391015625008</v>
      </c>
      <c r="L16" s="30">
        <f t="shared" ca="1" si="9"/>
        <v>35.177510566406262</v>
      </c>
    </row>
    <row r="17" spans="2:12" ht="15" customHeight="1" x14ac:dyDescent="0.25">
      <c r="B17" s="18" t="s">
        <v>14</v>
      </c>
      <c r="C17" s="31"/>
      <c r="D17" s="31"/>
      <c r="E17" s="75">
        <f ca="1">_xll.RiskNormal(5%,1%)</f>
        <v>0.05</v>
      </c>
      <c r="F17" s="75">
        <f ca="1">_xll.RiskNormal(5%,1%)</f>
        <v>0.05</v>
      </c>
      <c r="G17" s="75">
        <f ca="1">_xll.RiskNormal(5%,1%)</f>
        <v>0.05</v>
      </c>
      <c r="H17" s="75">
        <f ca="1">_xll.RiskNormal(5%,1%)</f>
        <v>0.05</v>
      </c>
      <c r="I17" s="75">
        <f ca="1">_xll.RiskNormal(5%,1%)</f>
        <v>0.05</v>
      </c>
      <c r="J17" s="75">
        <f ca="1">_xll.RiskNormal(5%,1%)</f>
        <v>0.05</v>
      </c>
      <c r="K17" s="75">
        <f ca="1">_xll.RiskNormal(5%,1%)</f>
        <v>0.05</v>
      </c>
      <c r="L17" s="76">
        <f ca="1">_xll.RiskNormal(5%,1%)</f>
        <v>0.05</v>
      </c>
    </row>
    <row r="18" spans="2:12" ht="15" customHeight="1" thickBot="1" x14ac:dyDescent="0.3">
      <c r="B18" s="23" t="s">
        <v>15</v>
      </c>
      <c r="C18" s="33">
        <v>0.4</v>
      </c>
      <c r="D18" s="33">
        <v>0.4</v>
      </c>
      <c r="E18" s="33">
        <v>0.4</v>
      </c>
      <c r="F18" s="33">
        <v>0.4</v>
      </c>
      <c r="G18" s="33">
        <v>0.4</v>
      </c>
      <c r="H18" s="33">
        <v>0.4</v>
      </c>
      <c r="I18" s="33">
        <v>0.4</v>
      </c>
      <c r="J18" s="33">
        <v>0.4</v>
      </c>
      <c r="K18" s="33">
        <v>0.4</v>
      </c>
      <c r="L18" s="34">
        <v>0.4</v>
      </c>
    </row>
    <row r="19" spans="2:12" ht="15" customHeight="1" thickTop="1" x14ac:dyDescent="0.25">
      <c r="B19" s="18"/>
      <c r="C19" s="26"/>
      <c r="D19" s="26"/>
      <c r="E19" s="26"/>
      <c r="F19" s="26"/>
      <c r="G19" s="26"/>
      <c r="H19" s="26"/>
      <c r="I19" s="26"/>
      <c r="J19" s="26"/>
      <c r="K19" s="26"/>
      <c r="L19" s="46"/>
    </row>
    <row r="20" spans="2:12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</row>
    <row r="21" spans="2:12" ht="15" customHeight="1" x14ac:dyDescent="0.25">
      <c r="B21" s="18" t="s">
        <v>17</v>
      </c>
      <c r="C21" s="35"/>
      <c r="D21" s="35"/>
      <c r="E21" s="35">
        <f>58.125 - E15*3</f>
        <v>58.125</v>
      </c>
      <c r="F21" s="35">
        <f ca="1">61.03 - F15*3</f>
        <v>58.03</v>
      </c>
      <c r="G21" s="35">
        <f ca="1">64.08 - G15*3</f>
        <v>61.08</v>
      </c>
      <c r="H21" s="35">
        <f ca="1">67.29 - H15*3</f>
        <v>64.290000000000006</v>
      </c>
      <c r="I21" s="35">
        <f ca="1">70.65 - I15*3</f>
        <v>67.650000000000006</v>
      </c>
      <c r="J21" s="35">
        <f ca="1">74.18 - J15*3</f>
        <v>71.180000000000007</v>
      </c>
      <c r="K21" s="35">
        <f ca="1">77.89 - K15*3</f>
        <v>74.89</v>
      </c>
      <c r="L21" s="36">
        <f ca="1">81.79 - L15*3</f>
        <v>78.790000000000006</v>
      </c>
    </row>
    <row r="22" spans="2:12" ht="15" customHeight="1" thickBot="1" x14ac:dyDescent="0.3">
      <c r="B22" s="23" t="s">
        <v>18</v>
      </c>
      <c r="C22" s="37"/>
      <c r="D22" s="37"/>
      <c r="E22" s="67">
        <f ca="1">_xll.RiskNormal(5000,1000)/(E15+1)</f>
        <v>5000</v>
      </c>
      <c r="F22" s="67">
        <f ca="1">_xll.RiskNormal(5000,1000)/(F15+1)</f>
        <v>2500</v>
      </c>
      <c r="G22" s="67">
        <f ca="1">_xll.RiskNormal(8000,2000)/(G15+1)</f>
        <v>4000</v>
      </c>
      <c r="H22" s="67">
        <f ca="1">_xll.RiskNormal(10000,2500)/(H15+1)</f>
        <v>5000</v>
      </c>
      <c r="I22" s="67">
        <f ca="1">_xll.RiskNormal(15000,5000)/(I15+1)</f>
        <v>7500</v>
      </c>
      <c r="J22" s="67">
        <f ca="1">_xll.RiskNormal(20000,8000)/(J15+1)</f>
        <v>10000</v>
      </c>
      <c r="K22" s="67">
        <f ca="1">_xll.RiskNormal(20000,8000)/(K15+1)</f>
        <v>10000</v>
      </c>
      <c r="L22" s="68">
        <f ca="1">_xll.RiskNormal(20000,8000)/(L15+1)</f>
        <v>10000</v>
      </c>
    </row>
    <row r="23" spans="2:12" ht="15" customHeight="1" thickTop="1" x14ac:dyDescent="0.25">
      <c r="B23" s="18"/>
      <c r="C23" s="26"/>
      <c r="D23" s="26"/>
      <c r="E23" s="26"/>
      <c r="F23" s="26"/>
      <c r="G23" s="26"/>
      <c r="H23" s="26"/>
      <c r="I23" s="26"/>
      <c r="J23" s="26"/>
      <c r="K23" s="26"/>
      <c r="L23" s="46"/>
    </row>
    <row r="24" spans="2:12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2:12" ht="15" customHeight="1" x14ac:dyDescent="0.25">
      <c r="B25" s="18" t="s">
        <v>20</v>
      </c>
      <c r="C25" s="69">
        <f ca="1">_xll.RiskLognorm(25000,8000,_xll.RiskCorrmat(NewMatrix2,1,2009))</f>
        <v>25000</v>
      </c>
      <c r="D25" s="69">
        <f ca="1">_xll.RiskLognorm(25000,8000,_xll.RiskCorrmat(NewMatrix2,1,2010))</f>
        <v>25000</v>
      </c>
      <c r="E25" s="69">
        <f ca="1">_xll.RiskLognorm(25000,8000,_xll.RiskCorrmat(NewMatrix2,1,2011))</f>
        <v>25000</v>
      </c>
      <c r="F25" s="69">
        <f ca="1">_xll.RiskLognorm(25000,8000,_xll.RiskCorrmat(NewMatrix2,1,2012))</f>
        <v>25000</v>
      </c>
      <c r="G25" s="69">
        <f ca="1">_xll.RiskLognorm(25000,8000,_xll.RiskCorrmat(NewMatrix2,1,2013))</f>
        <v>25000</v>
      </c>
      <c r="H25" s="69">
        <f ca="1">_xll.RiskLognorm(25000,8000,_xll.RiskCorrmat(NewMatrix2,1,2014))</f>
        <v>25000</v>
      </c>
      <c r="I25" s="69">
        <f ca="1">_xll.RiskLognorm(25000,8000,_xll.RiskCorrmat(NewMatrix2,1,2015))</f>
        <v>25000</v>
      </c>
      <c r="J25" s="69">
        <f ca="1">_xll.RiskLognorm(25000,8000,_xll.RiskCorrmat(NewMatrix2,1,2016))</f>
        <v>25000</v>
      </c>
      <c r="K25" s="69">
        <f ca="1">_xll.RiskLognorm(25000,8000,_xll.RiskCorrmat(NewMatrix2,1,2017))</f>
        <v>25000</v>
      </c>
      <c r="L25" s="77">
        <f ca="1">_xll.RiskLognorm(25000,8000,_xll.RiskCorrmat(NewMatrix2,1,2018))</f>
        <v>25000</v>
      </c>
    </row>
    <row r="26" spans="2:12" ht="15" customHeight="1" x14ac:dyDescent="0.25">
      <c r="B26" s="18" t="s">
        <v>21</v>
      </c>
      <c r="C26" s="69">
        <f ca="1">_xll.RiskNormal(15000,2500,_xll.RiskCorrmat(NewMatrix2,2,2009))</f>
        <v>15000</v>
      </c>
      <c r="D26" s="69">
        <f ca="1">_xll.RiskNormal(15000,2500,_xll.RiskCorrmat(NewMatrix2,2,2010))</f>
        <v>15000</v>
      </c>
      <c r="E26" s="69">
        <f ca="1">_xll.RiskNormal(15000,2500,_xll.RiskCorrmat(NewMatrix2,2,2011))</f>
        <v>15000</v>
      </c>
      <c r="F26" s="69">
        <f ca="1">_xll.RiskNormal(15000,2500,_xll.RiskCorrmat(NewMatrix2,2,2012))</f>
        <v>15000</v>
      </c>
      <c r="G26" s="69">
        <f ca="1">_xll.RiskNormal(15000,2500,_xll.RiskCorrmat(NewMatrix2,2,2013))</f>
        <v>15000</v>
      </c>
      <c r="H26" s="69">
        <f ca="1">_xll.RiskNormal(15000,2500,_xll.RiskCorrmat(NewMatrix2,2,2014))</f>
        <v>15000</v>
      </c>
      <c r="I26" s="69">
        <f ca="1">_xll.RiskNormal(15000,2500,_xll.RiskCorrmat(NewMatrix2,2,2015))</f>
        <v>15000</v>
      </c>
      <c r="J26" s="69">
        <f ca="1">_xll.RiskNormal(15000,2500,_xll.RiskCorrmat(NewMatrix2,2,2016))</f>
        <v>15000</v>
      </c>
      <c r="K26" s="69">
        <f ca="1">_xll.RiskNormal(15000,2500,_xll.RiskCorrmat(NewMatrix2,2,2017))</f>
        <v>15000</v>
      </c>
      <c r="L26" s="77">
        <f ca="1">_xll.RiskNormal(15000,2500,_xll.RiskCorrmat(NewMatrix2,2,2018))</f>
        <v>15000</v>
      </c>
    </row>
    <row r="27" spans="2:12" ht="15" customHeight="1" x14ac:dyDescent="0.25">
      <c r="B27" s="23" t="s">
        <v>22</v>
      </c>
      <c r="C27" s="73">
        <f ca="1">_xll.RiskTriang(10000,15000,30000,_xll.RiskCorrmat(NewMatrix2,3,2009))</f>
        <v>18333.333333333332</v>
      </c>
      <c r="D27" s="73">
        <f ca="1">_xll.RiskTriang(10000,15000,30000,_xll.RiskCorrmat(NewMatrix2,3,2010))</f>
        <v>18333.333333333332</v>
      </c>
      <c r="E27" s="73">
        <f ca="1">_xll.RiskTriang(10000,15000,30000,_xll.RiskCorrmat(NewMatrix2,3,2011))</f>
        <v>18333.333333333332</v>
      </c>
      <c r="F27" s="73">
        <f ca="1">_xll.RiskTriang(10000,15000,30000,_xll.RiskCorrmat(NewMatrix2,3,2012))</f>
        <v>18333.333333333332</v>
      </c>
      <c r="G27" s="73">
        <f ca="1">_xll.RiskTriang(10000,15000,30000,_xll.RiskCorrmat(NewMatrix2,3,2013))</f>
        <v>18333.333333333332</v>
      </c>
      <c r="H27" s="73">
        <f ca="1">_xll.RiskTriang(10000,15000,30000,_xll.RiskCorrmat(NewMatrix2,3,2014))</f>
        <v>18333.333333333332</v>
      </c>
      <c r="I27" s="73">
        <f ca="1">_xll.RiskTriang(10000,15000,30000,_xll.RiskCorrmat(NewMatrix2,3,2015))</f>
        <v>18333.333333333332</v>
      </c>
      <c r="J27" s="73">
        <f ca="1">_xll.RiskTriang(10000,15000,30000,_xll.RiskCorrmat(NewMatrix2,3,2016))</f>
        <v>18333.333333333332</v>
      </c>
      <c r="K27" s="73">
        <f ca="1">_xll.RiskTriang(10000,15000,30000,_xll.RiskCorrmat(NewMatrix2,3,2017))</f>
        <v>18333.333333333332</v>
      </c>
      <c r="L27" s="74">
        <f ca="1">_xll.RiskTriang(10000,15000,30000,_xll.RiskCorrmat(NewMatrix2,3,2018))</f>
        <v>18333.333333333332</v>
      </c>
    </row>
    <row r="28" spans="2:12" ht="15" customHeight="1" thickBot="1" x14ac:dyDescent="0.3">
      <c r="B28" s="38" t="s">
        <v>23</v>
      </c>
      <c r="C28" s="39">
        <f t="shared" ref="C28:L28" ca="1" si="10">SUM(C25:C27)</f>
        <v>58333.333333333328</v>
      </c>
      <c r="D28" s="39">
        <f t="shared" ca="1" si="10"/>
        <v>58333.333333333328</v>
      </c>
      <c r="E28" s="39">
        <f t="shared" ca="1" si="10"/>
        <v>58333.333333333328</v>
      </c>
      <c r="F28" s="39">
        <f t="shared" ca="1" si="10"/>
        <v>58333.333333333328</v>
      </c>
      <c r="G28" s="39">
        <f t="shared" ca="1" si="10"/>
        <v>58333.333333333328</v>
      </c>
      <c r="H28" s="39">
        <f t="shared" ca="1" si="10"/>
        <v>58333.333333333328</v>
      </c>
      <c r="I28" s="39">
        <f t="shared" ca="1" si="10"/>
        <v>58333.333333333328</v>
      </c>
      <c r="J28" s="39">
        <f t="shared" ca="1" si="10"/>
        <v>58333.333333333328</v>
      </c>
      <c r="K28" s="39">
        <f t="shared" ca="1" si="10"/>
        <v>58333.333333333328</v>
      </c>
      <c r="L28" s="40">
        <f t="shared" ca="1" si="10"/>
        <v>58333.333333333328</v>
      </c>
    </row>
    <row r="29" spans="2:12" ht="15" customHeight="1" x14ac:dyDescent="0.25">
      <c r="C29" s="41"/>
    </row>
    <row r="30" spans="2:12" ht="15" customHeight="1" x14ac:dyDescent="0.25">
      <c r="B30" s="6" t="s">
        <v>0</v>
      </c>
      <c r="C30" s="63">
        <f ca="1">+NPV(0.1,C12:L12)</f>
        <v>398454.95042086777</v>
      </c>
      <c r="E30" s="58" t="s">
        <v>24</v>
      </c>
      <c r="F30" s="64" t="s">
        <v>20</v>
      </c>
      <c r="G30" s="64" t="s">
        <v>21</v>
      </c>
      <c r="H30" s="64" t="s">
        <v>22</v>
      </c>
    </row>
    <row r="31" spans="2:12" ht="15" customHeight="1" x14ac:dyDescent="0.25">
      <c r="B31" s="6" t="s">
        <v>25</v>
      </c>
      <c r="C31" s="7">
        <f ca="1">+NPV(0.1,C28:L28)</f>
        <v>358433.08116610628</v>
      </c>
      <c r="E31" s="64" t="s">
        <v>20</v>
      </c>
      <c r="F31" s="59">
        <v>1</v>
      </c>
      <c r="G31" s="60"/>
      <c r="H31" s="60"/>
    </row>
    <row r="32" spans="2:12" ht="15" customHeight="1" x14ac:dyDescent="0.25">
      <c r="E32" s="64" t="s">
        <v>21</v>
      </c>
      <c r="F32" s="61">
        <v>0.3</v>
      </c>
      <c r="G32" s="62">
        <v>1</v>
      </c>
      <c r="H32" s="62"/>
    </row>
    <row r="33" spans="2:8" ht="15" customHeight="1" x14ac:dyDescent="0.25">
      <c r="E33" s="64" t="s">
        <v>22</v>
      </c>
      <c r="F33" s="61">
        <v>0.4</v>
      </c>
      <c r="G33" s="62">
        <v>0.2</v>
      </c>
      <c r="H33" s="62">
        <v>1</v>
      </c>
    </row>
    <row r="34" spans="2:8" ht="15" customHeight="1" x14ac:dyDescent="0.25"/>
    <row r="36" spans="2:8" ht="12.75" customHeight="1" x14ac:dyDescent="0.25">
      <c r="B36" s="42"/>
      <c r="C36" s="41"/>
    </row>
    <row r="37" spans="2:8" ht="12.75" customHeight="1" x14ac:dyDescent="0.25">
      <c r="B37" s="42"/>
      <c r="C37" s="41"/>
    </row>
    <row r="38" spans="2:8" ht="12.75" customHeight="1" x14ac:dyDescent="0.25">
      <c r="B38" s="42"/>
      <c r="C38" s="41"/>
    </row>
  </sheetData>
  <phoneticPr fontId="0" type="noConversion"/>
  <conditionalFormatting sqref="B30">
    <cfRule type="expression" dxfId="34" priority="5" stopIfTrue="1">
      <formula>IF(RiskSelectedNameCell1=CELL("address",$B$30),TRUE)</formula>
    </cfRule>
  </conditionalFormatting>
  <conditionalFormatting sqref="B31">
    <cfRule type="expression" dxfId="33" priority="2" stopIfTrue="1">
      <formula>IF(RiskSelectedNameCell1=CELL("address",$B$30),TRUE)</formula>
    </cfRule>
  </conditionalFormatting>
  <conditionalFormatting sqref="F15:L15 E17:L17 E22:L22 C25:L27">
    <cfRule type="expression" dxfId="29" priority="6" stopIfTrue="1">
      <formula>RiskColorCellsSimOutput</formula>
    </cfRule>
    <cfRule type="expression" dxfId="28" priority="7" stopIfTrue="1">
      <formula>RiskColorCellsSimInput</formula>
    </cfRule>
    <cfRule type="expression" dxfId="27" priority="8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8"/>
  <sheetViews>
    <sheetView showGridLines="0" workbookViewId="0">
      <selection activeCell="D26" sqref="D26"/>
    </sheetView>
  </sheetViews>
  <sheetFormatPr defaultRowHeight="12.75" customHeight="1" x14ac:dyDescent="0.25"/>
  <cols>
    <col min="1" max="1" width="1.7109375" style="5" customWidth="1"/>
    <col min="2" max="2" width="23.7109375" style="5" customWidth="1"/>
    <col min="3" max="12" width="15.28515625" style="5" customWidth="1"/>
    <col min="13" max="16384" width="9.140625" style="5"/>
  </cols>
  <sheetData>
    <row r="1" spans="1:15" ht="5.0999999999999996" customHeight="1" thickBot="1" x14ac:dyDescent="0.3"/>
    <row r="2" spans="1:15" ht="15" customHeight="1" thickBot="1" x14ac:dyDescent="0.3">
      <c r="B2" s="43" t="s">
        <v>1</v>
      </c>
      <c r="C2" s="44">
        <f ca="1">YEAR(TODAY())+1</f>
        <v>2024</v>
      </c>
      <c r="D2" s="44">
        <f t="shared" ref="D2:L2" ca="1" si="0">C2+1</f>
        <v>2025</v>
      </c>
      <c r="E2" s="44">
        <f t="shared" ca="1" si="0"/>
        <v>2026</v>
      </c>
      <c r="F2" s="44">
        <f t="shared" ca="1" si="0"/>
        <v>2027</v>
      </c>
      <c r="G2" s="44">
        <f t="shared" ca="1" si="0"/>
        <v>2028</v>
      </c>
      <c r="H2" s="44">
        <f t="shared" ca="1" si="0"/>
        <v>2029</v>
      </c>
      <c r="I2" s="44">
        <f t="shared" ca="1" si="0"/>
        <v>2030</v>
      </c>
      <c r="J2" s="44">
        <f t="shared" ca="1" si="0"/>
        <v>2031</v>
      </c>
      <c r="K2" s="44">
        <f t="shared" ca="1" si="0"/>
        <v>2032</v>
      </c>
      <c r="L2" s="45">
        <f t="shared" ca="1" si="0"/>
        <v>2033</v>
      </c>
      <c r="M2" s="11"/>
      <c r="N2" s="11"/>
      <c r="O2" s="11"/>
    </row>
    <row r="3" spans="1:15" ht="15" customHeight="1" thickTop="1" x14ac:dyDescent="0.25">
      <c r="B3" s="18"/>
      <c r="C3" s="26"/>
      <c r="D3" s="26"/>
      <c r="E3" s="26"/>
      <c r="F3" s="26"/>
      <c r="G3" s="26"/>
      <c r="H3" s="26"/>
      <c r="I3" s="26"/>
      <c r="J3" s="26"/>
      <c r="K3" s="26"/>
      <c r="L3" s="46"/>
    </row>
    <row r="4" spans="1:15" ht="15" customHeight="1" x14ac:dyDescent="0.25">
      <c r="B4" s="15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ht="15" customHeight="1" x14ac:dyDescent="0.25">
      <c r="B5" s="18" t="s">
        <v>3</v>
      </c>
      <c r="C5" s="19">
        <f t="shared" ref="C5:L5" si="1">C21*C22</f>
        <v>0</v>
      </c>
      <c r="D5" s="19">
        <f t="shared" si="1"/>
        <v>0</v>
      </c>
      <c r="E5" s="19">
        <f t="shared" ca="1" si="1"/>
        <v>290625</v>
      </c>
      <c r="F5" s="19">
        <f t="shared" ca="1" si="1"/>
        <v>91716.666666666672</v>
      </c>
      <c r="G5" s="19">
        <f t="shared" ca="1" si="1"/>
        <v>96800</v>
      </c>
      <c r="H5" s="19">
        <f t="shared" ca="1" si="1"/>
        <v>102150.00000000001</v>
      </c>
      <c r="I5" s="19">
        <f t="shared" ca="1" si="1"/>
        <v>107750.00000000001</v>
      </c>
      <c r="J5" s="19">
        <f t="shared" ca="1" si="1"/>
        <v>113633.33333333334</v>
      </c>
      <c r="K5" s="19">
        <f t="shared" ca="1" si="1"/>
        <v>119816.66666666667</v>
      </c>
      <c r="L5" s="20">
        <f t="shared" ca="1" si="1"/>
        <v>126316.66666666669</v>
      </c>
    </row>
    <row r="6" spans="1:15" ht="15" customHeight="1" x14ac:dyDescent="0.25">
      <c r="B6" s="18" t="s">
        <v>4</v>
      </c>
      <c r="C6" s="19">
        <f t="shared" ref="C6:L6" si="2">C16*C22</f>
        <v>0</v>
      </c>
      <c r="D6" s="19">
        <f t="shared" si="2"/>
        <v>0</v>
      </c>
      <c r="E6" s="19">
        <f t="shared" ca="1" si="2"/>
        <v>116250</v>
      </c>
      <c r="F6" s="19">
        <f t="shared" ca="1" si="2"/>
        <v>39912.500000000007</v>
      </c>
      <c r="G6" s="19">
        <f t="shared" ca="1" si="2"/>
        <v>41109.875000000007</v>
      </c>
      <c r="H6" s="19">
        <f t="shared" ca="1" si="2"/>
        <v>42343.171250000007</v>
      </c>
      <c r="I6" s="19">
        <f t="shared" ca="1" si="2"/>
        <v>43613.466387500004</v>
      </c>
      <c r="J6" s="19">
        <f t="shared" ca="1" si="2"/>
        <v>44921.870379125008</v>
      </c>
      <c r="K6" s="19">
        <f t="shared" ca="1" si="2"/>
        <v>46269.526490498756</v>
      </c>
      <c r="L6" s="20">
        <f t="shared" ca="1" si="2"/>
        <v>47657.61228521372</v>
      </c>
    </row>
    <row r="7" spans="1:15" ht="15" customHeight="1" x14ac:dyDescent="0.25">
      <c r="B7" s="18" t="s">
        <v>5</v>
      </c>
      <c r="C7" s="19">
        <f t="shared" ref="C7:L7" si="3">C5-C6</f>
        <v>0</v>
      </c>
      <c r="D7" s="19">
        <f t="shared" si="3"/>
        <v>0</v>
      </c>
      <c r="E7" s="19">
        <f t="shared" ca="1" si="3"/>
        <v>174375</v>
      </c>
      <c r="F7" s="19">
        <f t="shared" ca="1" si="3"/>
        <v>51804.166666666664</v>
      </c>
      <c r="G7" s="19">
        <f t="shared" ca="1" si="3"/>
        <v>55690.124999999993</v>
      </c>
      <c r="H7" s="19">
        <f t="shared" ca="1" si="3"/>
        <v>59806.828750000008</v>
      </c>
      <c r="I7" s="19">
        <f t="shared" ca="1" si="3"/>
        <v>64136.53361250001</v>
      </c>
      <c r="J7" s="19">
        <f t="shared" ca="1" si="3"/>
        <v>68711.462954208342</v>
      </c>
      <c r="K7" s="19">
        <f t="shared" ca="1" si="3"/>
        <v>73547.140176167915</v>
      </c>
      <c r="L7" s="20">
        <f t="shared" ca="1" si="3"/>
        <v>78659.054381452966</v>
      </c>
    </row>
    <row r="8" spans="1:15" ht="15" customHeight="1" x14ac:dyDescent="0.25">
      <c r="A8" s="21"/>
      <c r="B8" s="18" t="s">
        <v>6</v>
      </c>
      <c r="C8" s="19">
        <f t="shared" ref="C8:L8" ca="1" si="4">C28</f>
        <v>40000</v>
      </c>
      <c r="D8" s="19">
        <f t="shared" ca="1" si="4"/>
        <v>51050</v>
      </c>
      <c r="E8" s="19">
        <f t="shared" ca="1" si="4"/>
        <v>62131.5</v>
      </c>
      <c r="F8" s="19">
        <f t="shared" ca="1" si="4"/>
        <v>63245.445</v>
      </c>
      <c r="G8" s="19">
        <f t="shared" ca="1" si="4"/>
        <v>64392.808349999999</v>
      </c>
      <c r="H8" s="19">
        <f t="shared" ca="1" si="4"/>
        <v>65574.592600500007</v>
      </c>
      <c r="I8" s="19">
        <f t="shared" ca="1" si="4"/>
        <v>66791.830378515006</v>
      </c>
      <c r="J8" s="19">
        <f t="shared" ca="1" si="4"/>
        <v>73045.585289870447</v>
      </c>
      <c r="K8" s="19">
        <f t="shared" ca="1" si="4"/>
        <v>74336.952848566565</v>
      </c>
      <c r="L8" s="20">
        <f t="shared" ca="1" si="4"/>
        <v>75667.061434023562</v>
      </c>
    </row>
    <row r="9" spans="1:15" ht="15" customHeight="1" x14ac:dyDescent="0.25">
      <c r="A9" s="21"/>
      <c r="B9" s="18" t="s">
        <v>7</v>
      </c>
      <c r="C9" s="19">
        <f t="shared" ref="C9:L9" ca="1" si="5">C7-C8</f>
        <v>-40000</v>
      </c>
      <c r="D9" s="19">
        <f t="shared" ca="1" si="5"/>
        <v>-51050</v>
      </c>
      <c r="E9" s="19">
        <f t="shared" ca="1" si="5"/>
        <v>112243.5</v>
      </c>
      <c r="F9" s="19">
        <f t="shared" ca="1" si="5"/>
        <v>-11441.278333333335</v>
      </c>
      <c r="G9" s="19">
        <f t="shared" ca="1" si="5"/>
        <v>-8702.6833500000066</v>
      </c>
      <c r="H9" s="19">
        <f t="shared" ca="1" si="5"/>
        <v>-5767.7638504999995</v>
      </c>
      <c r="I9" s="19">
        <f t="shared" ca="1" si="5"/>
        <v>-2655.2967660149952</v>
      </c>
      <c r="J9" s="19">
        <f t="shared" ca="1" si="5"/>
        <v>-4334.1223356621049</v>
      </c>
      <c r="K9" s="19">
        <f t="shared" ca="1" si="5"/>
        <v>-789.81267239864974</v>
      </c>
      <c r="L9" s="20">
        <f t="shared" ca="1" si="5"/>
        <v>2991.992947429404</v>
      </c>
    </row>
    <row r="10" spans="1:15" ht="15" customHeight="1" x14ac:dyDescent="0.25">
      <c r="A10" s="22"/>
      <c r="B10" s="18" t="s">
        <v>8</v>
      </c>
      <c r="C10" s="19">
        <f ca="1">C9</f>
        <v>-40000</v>
      </c>
      <c r="D10" s="19">
        <f t="shared" ref="D10:L10" ca="1" si="6">C10+D9-MAX((C11/C18),0)</f>
        <v>-91050</v>
      </c>
      <c r="E10" s="19">
        <f t="shared" ca="1" si="6"/>
        <v>21193.5</v>
      </c>
      <c r="F10" s="19">
        <f t="shared" ca="1" si="6"/>
        <v>-11441.278333333335</v>
      </c>
      <c r="G10" s="19">
        <f t="shared" ca="1" si="6"/>
        <v>-20143.961683333342</v>
      </c>
      <c r="H10" s="19">
        <f t="shared" ca="1" si="6"/>
        <v>-25911.725533833342</v>
      </c>
      <c r="I10" s="19">
        <f t="shared" ca="1" si="6"/>
        <v>-28567.022299848337</v>
      </c>
      <c r="J10" s="19">
        <f t="shared" ca="1" si="6"/>
        <v>-32901.144635510442</v>
      </c>
      <c r="K10" s="19">
        <f t="shared" ca="1" si="6"/>
        <v>-33690.957307909091</v>
      </c>
      <c r="L10" s="20">
        <f t="shared" ca="1" si="6"/>
        <v>-30698.964360479687</v>
      </c>
    </row>
    <row r="11" spans="1:15" ht="15" customHeight="1" x14ac:dyDescent="0.25">
      <c r="B11" s="23" t="s">
        <v>9</v>
      </c>
      <c r="C11" s="24">
        <f t="shared" ref="C11:L11" ca="1" si="7">MAX(C18*C10,0)</f>
        <v>0</v>
      </c>
      <c r="D11" s="24">
        <f t="shared" ca="1" si="7"/>
        <v>0</v>
      </c>
      <c r="E11" s="24">
        <f t="shared" ca="1" si="7"/>
        <v>7417.7249999999995</v>
      </c>
      <c r="F11" s="24">
        <f t="shared" ca="1" si="7"/>
        <v>0</v>
      </c>
      <c r="G11" s="24">
        <f t="shared" ca="1" si="7"/>
        <v>0</v>
      </c>
      <c r="H11" s="24">
        <f t="shared" ca="1" si="7"/>
        <v>0</v>
      </c>
      <c r="I11" s="24">
        <f t="shared" ca="1" si="7"/>
        <v>0</v>
      </c>
      <c r="J11" s="24">
        <f t="shared" ca="1" si="7"/>
        <v>0</v>
      </c>
      <c r="K11" s="24">
        <f t="shared" ca="1" si="7"/>
        <v>0</v>
      </c>
      <c r="L11" s="25">
        <f t="shared" ca="1" si="7"/>
        <v>0</v>
      </c>
    </row>
    <row r="12" spans="1:15" ht="15" customHeight="1" thickBot="1" x14ac:dyDescent="0.3">
      <c r="B12" s="18" t="s">
        <v>10</v>
      </c>
      <c r="C12" s="19">
        <f t="shared" ref="C12:L12" ca="1" si="8">C9-C11</f>
        <v>-40000</v>
      </c>
      <c r="D12" s="19">
        <f t="shared" ca="1" si="8"/>
        <v>-51050</v>
      </c>
      <c r="E12" s="19">
        <f t="shared" ca="1" si="8"/>
        <v>104825.77499999999</v>
      </c>
      <c r="F12" s="19">
        <f t="shared" ca="1" si="8"/>
        <v>-11441.278333333335</v>
      </c>
      <c r="G12" s="19">
        <f t="shared" ca="1" si="8"/>
        <v>-8702.6833500000066</v>
      </c>
      <c r="H12" s="19">
        <f t="shared" ca="1" si="8"/>
        <v>-5767.7638504999995</v>
      </c>
      <c r="I12" s="19">
        <f t="shared" ca="1" si="8"/>
        <v>-2655.2967660149952</v>
      </c>
      <c r="J12" s="19">
        <f t="shared" ca="1" si="8"/>
        <v>-4334.1223356621049</v>
      </c>
      <c r="K12" s="19">
        <f t="shared" ca="1" si="8"/>
        <v>-789.81267239864974</v>
      </c>
      <c r="L12" s="20">
        <f t="shared" ca="1" si="8"/>
        <v>2991.992947429404</v>
      </c>
    </row>
    <row r="13" spans="1:15" ht="15" customHeight="1" thickTop="1" x14ac:dyDescent="0.25">
      <c r="B13" s="18"/>
      <c r="C13" s="26"/>
      <c r="D13" s="26"/>
      <c r="E13" s="26"/>
      <c r="F13" s="26"/>
      <c r="G13" s="26"/>
      <c r="H13" s="26"/>
      <c r="I13" s="26"/>
      <c r="J13" s="26"/>
      <c r="K13" s="26"/>
      <c r="L13" s="46"/>
    </row>
    <row r="14" spans="1:15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5" ht="15" customHeight="1" x14ac:dyDescent="0.25">
      <c r="B15" s="18" t="s">
        <v>12</v>
      </c>
      <c r="C15" s="28"/>
      <c r="D15" s="28"/>
      <c r="E15" s="28">
        <v>0</v>
      </c>
      <c r="F15" s="65">
        <f ca="1">_xll.RiskDiscrete({0,1,2,3},{1,2,2,1})</f>
        <v>2</v>
      </c>
      <c r="G15" s="65">
        <f ca="1">MAX(F15+_xll.RiskDiscrete({-1,0,1},{1,1,1}),0)</f>
        <v>2</v>
      </c>
      <c r="H15" s="65">
        <f ca="1">MAX(G15+_xll.RiskDiscrete({-1,0,1},{1,1,1}),0)</f>
        <v>2</v>
      </c>
      <c r="I15" s="65">
        <f ca="1">MAX(H15+_xll.RiskDiscrete({-1,0,1},{1,1,1}),0)</f>
        <v>2</v>
      </c>
      <c r="J15" s="65">
        <f ca="1">MAX(I15+_xll.RiskDiscrete({-1,0,1},{1,1,1}),0)</f>
        <v>2</v>
      </c>
      <c r="K15" s="65">
        <f ca="1">MAX(J15+_xll.RiskDiscrete({-1,0,1},{1,1,1}),0)</f>
        <v>2</v>
      </c>
      <c r="L15" s="66">
        <f ca="1">MAX(K15+_xll.RiskDiscrete({-1,0,1},{1,1,1}),0)</f>
        <v>2</v>
      </c>
    </row>
    <row r="16" spans="1:15" ht="15" customHeight="1" x14ac:dyDescent="0.25">
      <c r="B16" s="18" t="s">
        <v>13</v>
      </c>
      <c r="C16" s="28"/>
      <c r="D16" s="28"/>
      <c r="E16" s="29">
        <v>23.25</v>
      </c>
      <c r="F16" s="29">
        <f t="shared" ref="F16:L16" si="9">E16*(1+F17)</f>
        <v>23.947500000000002</v>
      </c>
      <c r="G16" s="29">
        <f t="shared" si="9"/>
        <v>24.665925000000001</v>
      </c>
      <c r="H16" s="29">
        <f t="shared" si="9"/>
        <v>25.405902750000003</v>
      </c>
      <c r="I16" s="29">
        <f t="shared" si="9"/>
        <v>26.168079832500002</v>
      </c>
      <c r="J16" s="29">
        <f t="shared" si="9"/>
        <v>26.953122227475003</v>
      </c>
      <c r="K16" s="29">
        <f t="shared" si="9"/>
        <v>27.761715894299254</v>
      </c>
      <c r="L16" s="30">
        <f t="shared" si="9"/>
        <v>28.594567371128232</v>
      </c>
    </row>
    <row r="17" spans="2:12" ht="15" customHeight="1" x14ac:dyDescent="0.25">
      <c r="B17" s="18" t="s">
        <v>14</v>
      </c>
      <c r="C17" s="31"/>
      <c r="D17" s="31"/>
      <c r="E17" s="31">
        <v>0.03</v>
      </c>
      <c r="F17" s="31">
        <v>0.03</v>
      </c>
      <c r="G17" s="31">
        <v>0.03</v>
      </c>
      <c r="H17" s="31">
        <v>0.03</v>
      </c>
      <c r="I17" s="31">
        <v>0.03</v>
      </c>
      <c r="J17" s="31">
        <v>0.03</v>
      </c>
      <c r="K17" s="31">
        <v>0.03</v>
      </c>
      <c r="L17" s="32">
        <v>0.03</v>
      </c>
    </row>
    <row r="18" spans="2:12" ht="15" customHeight="1" thickBot="1" x14ac:dyDescent="0.3">
      <c r="B18" s="23" t="s">
        <v>15</v>
      </c>
      <c r="C18" s="33">
        <v>0.35</v>
      </c>
      <c r="D18" s="33">
        <v>0.35</v>
      </c>
      <c r="E18" s="33">
        <v>0.35</v>
      </c>
      <c r="F18" s="33">
        <v>0.35</v>
      </c>
      <c r="G18" s="33">
        <v>0.35</v>
      </c>
      <c r="H18" s="33">
        <v>0.35</v>
      </c>
      <c r="I18" s="33">
        <v>0.35</v>
      </c>
      <c r="J18" s="33">
        <v>0.35</v>
      </c>
      <c r="K18" s="33">
        <v>0.35</v>
      </c>
      <c r="L18" s="34">
        <v>0.35</v>
      </c>
    </row>
    <row r="19" spans="2:12" ht="15" customHeight="1" thickTop="1" x14ac:dyDescent="0.25">
      <c r="B19" s="18"/>
      <c r="C19" s="26"/>
      <c r="D19" s="26"/>
      <c r="E19" s="26"/>
      <c r="F19" s="26"/>
      <c r="G19" s="26"/>
      <c r="H19" s="26"/>
      <c r="I19" s="26"/>
      <c r="J19" s="26"/>
      <c r="K19" s="26"/>
      <c r="L19" s="46"/>
    </row>
    <row r="20" spans="2:12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</row>
    <row r="21" spans="2:12" ht="15" customHeight="1" x14ac:dyDescent="0.25">
      <c r="B21" s="18" t="s">
        <v>17</v>
      </c>
      <c r="C21" s="35"/>
      <c r="D21" s="35"/>
      <c r="E21" s="35">
        <f>58.125 - E15*3</f>
        <v>58.125</v>
      </c>
      <c r="F21" s="35">
        <f ca="1">61.03 - F15*3</f>
        <v>55.03</v>
      </c>
      <c r="G21" s="35">
        <f ca="1">64.08 - G15*3</f>
        <v>58.08</v>
      </c>
      <c r="H21" s="35">
        <f ca="1">67.29 - H15*3</f>
        <v>61.290000000000006</v>
      </c>
      <c r="I21" s="35">
        <f ca="1">70.65 - I15*3</f>
        <v>64.650000000000006</v>
      </c>
      <c r="J21" s="35">
        <f ca="1">74.18 - J15*3</f>
        <v>68.180000000000007</v>
      </c>
      <c r="K21" s="35">
        <f ca="1">77.89 - K15*3</f>
        <v>71.89</v>
      </c>
      <c r="L21" s="36">
        <f ca="1">81.79 - L15*3</f>
        <v>75.790000000000006</v>
      </c>
    </row>
    <row r="22" spans="2:12" ht="15" customHeight="1" thickBot="1" x14ac:dyDescent="0.3">
      <c r="B22" s="23" t="s">
        <v>18</v>
      </c>
      <c r="C22" s="37"/>
      <c r="D22" s="37"/>
      <c r="E22" s="78">
        <f ca="1">_xll.RiskNormal(5000,1000)/(E15+1)</f>
        <v>5000</v>
      </c>
      <c r="F22" s="78">
        <f ca="1">_xll.RiskNormal(5000,1000)/(F15+1)</f>
        <v>1666.6666666666667</v>
      </c>
      <c r="G22" s="78">
        <f ca="1">_xll.RiskNormal(5000,1000)/(G15+1)</f>
        <v>1666.6666666666667</v>
      </c>
      <c r="H22" s="78">
        <f ca="1">_xll.RiskNormal(5000,1000)/(H15+1)</f>
        <v>1666.6666666666667</v>
      </c>
      <c r="I22" s="78">
        <f ca="1">_xll.RiskNormal(5000,1000)/(I15+1)</f>
        <v>1666.6666666666667</v>
      </c>
      <c r="J22" s="78">
        <f ca="1">_xll.RiskNormal(5000,1000)/(J15+1)</f>
        <v>1666.6666666666667</v>
      </c>
      <c r="K22" s="78">
        <f ca="1">_xll.RiskNormal(5000,1000)/(K15+1)</f>
        <v>1666.6666666666667</v>
      </c>
      <c r="L22" s="79">
        <f ca="1">_xll.RiskNormal(5000,1000)/(L15+1)</f>
        <v>1666.6666666666667</v>
      </c>
    </row>
    <row r="23" spans="2:12" ht="15" customHeight="1" thickTop="1" x14ac:dyDescent="0.25">
      <c r="B23" s="18"/>
      <c r="C23" s="26"/>
      <c r="D23" s="26"/>
      <c r="E23" s="26"/>
      <c r="F23" s="26"/>
      <c r="G23" s="26"/>
      <c r="H23" s="26"/>
      <c r="I23" s="26"/>
      <c r="J23" s="26"/>
      <c r="K23" s="26"/>
      <c r="L23" s="46"/>
    </row>
    <row r="24" spans="2:12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2:12" ht="15" customHeight="1" x14ac:dyDescent="0.25">
      <c r="B25" s="18" t="s">
        <v>20</v>
      </c>
      <c r="C25" s="69">
        <f ca="1">_xll.RiskNormal(35000,5000)</f>
        <v>35000</v>
      </c>
      <c r="D25" s="69">
        <f ca="1">+C25*(1+_xll.RiskNormal(3%,1%))</f>
        <v>36050</v>
      </c>
      <c r="E25" s="69">
        <f ca="1">+D25*(1+_xll.RiskNormal(3%,1%))</f>
        <v>37131.5</v>
      </c>
      <c r="F25" s="69">
        <f ca="1">+E25*(1+_xll.RiskNormal(3%,1%))</f>
        <v>38245.445</v>
      </c>
      <c r="G25" s="69">
        <f ca="1">+F25*(1+_xll.RiskNormal(3%,1%))</f>
        <v>39392.808349999999</v>
      </c>
      <c r="H25" s="69">
        <f ca="1">+G25*(1+_xll.RiskNormal(3%,1%))</f>
        <v>40574.5926005</v>
      </c>
      <c r="I25" s="69">
        <f ca="1">+H25*(1+_xll.RiskNormal(3%,1%))</f>
        <v>41791.830378514998</v>
      </c>
      <c r="J25" s="69">
        <f ca="1">+I25*(1+_xll.RiskNormal(3%,1%))</f>
        <v>43045.585289870447</v>
      </c>
      <c r="K25" s="69">
        <f ca="1">+J25*(1+_xll.RiskNormal(3%,1%))</f>
        <v>44336.952848566565</v>
      </c>
      <c r="L25" s="77">
        <f ca="1">+K25*(1+_xll.RiskNormal(3%,1%))</f>
        <v>45667.061434023562</v>
      </c>
    </row>
    <row r="26" spans="2:12" ht="15" customHeight="1" x14ac:dyDescent="0.25">
      <c r="B26" s="18" t="s">
        <v>21</v>
      </c>
      <c r="C26" s="69">
        <f ca="1">_xll.RiskNormal(5000,2000)</f>
        <v>5000</v>
      </c>
      <c r="D26" s="69">
        <f ca="1">_xll.RiskNormal(5000,2000)</f>
        <v>5000</v>
      </c>
      <c r="E26" s="69">
        <f ca="1">_xll.RiskNormal(5000,2000)</f>
        <v>5000</v>
      </c>
      <c r="F26" s="69">
        <f ca="1">_xll.RiskNormal(5000,2000)</f>
        <v>5000</v>
      </c>
      <c r="G26" s="69">
        <f ca="1">_xll.RiskNormal(5000,2000)</f>
        <v>5000</v>
      </c>
      <c r="H26" s="69">
        <f ca="1">_xll.RiskNormal(5000,2000)</f>
        <v>5000</v>
      </c>
      <c r="I26" s="69">
        <f ca="1">_xll.RiskNormal(5000,2000)</f>
        <v>5000</v>
      </c>
      <c r="J26" s="69">
        <f ca="1">_xll.RiskNormal(5000,2000)</f>
        <v>5000</v>
      </c>
      <c r="K26" s="69">
        <f ca="1">_xll.RiskNormal(5000,2000)</f>
        <v>5000</v>
      </c>
      <c r="L26" s="77">
        <f ca="1">_xll.RiskNormal(5000,2000)</f>
        <v>5000</v>
      </c>
    </row>
    <row r="27" spans="2:12" ht="15" customHeight="1" x14ac:dyDescent="0.25">
      <c r="B27" s="23" t="s">
        <v>22</v>
      </c>
      <c r="C27" s="24">
        <v>0</v>
      </c>
      <c r="D27" s="24">
        <v>10000</v>
      </c>
      <c r="E27" s="24">
        <v>20000</v>
      </c>
      <c r="F27" s="24">
        <v>20000</v>
      </c>
      <c r="G27" s="24">
        <v>20000</v>
      </c>
      <c r="H27" s="24">
        <v>20000</v>
      </c>
      <c r="I27" s="24">
        <v>20000</v>
      </c>
      <c r="J27" s="24">
        <v>25000</v>
      </c>
      <c r="K27" s="24">
        <v>25000</v>
      </c>
      <c r="L27" s="25">
        <v>25000</v>
      </c>
    </row>
    <row r="28" spans="2:12" ht="15" customHeight="1" thickBot="1" x14ac:dyDescent="0.3">
      <c r="B28" s="38" t="s">
        <v>23</v>
      </c>
      <c r="C28" s="39">
        <f t="shared" ref="C28:L28" ca="1" si="10">SUM(C25:C27)</f>
        <v>40000</v>
      </c>
      <c r="D28" s="39">
        <f t="shared" ca="1" si="10"/>
        <v>51050</v>
      </c>
      <c r="E28" s="39">
        <f t="shared" ca="1" si="10"/>
        <v>62131.5</v>
      </c>
      <c r="F28" s="39">
        <f t="shared" ca="1" si="10"/>
        <v>63245.445</v>
      </c>
      <c r="G28" s="39">
        <f t="shared" ca="1" si="10"/>
        <v>64392.808349999999</v>
      </c>
      <c r="H28" s="39">
        <f t="shared" ca="1" si="10"/>
        <v>65574.592600500007</v>
      </c>
      <c r="I28" s="39">
        <f t="shared" ca="1" si="10"/>
        <v>66791.830378515006</v>
      </c>
      <c r="J28" s="39">
        <f t="shared" ca="1" si="10"/>
        <v>73045.585289870447</v>
      </c>
      <c r="K28" s="39">
        <f t="shared" ca="1" si="10"/>
        <v>74336.952848566565</v>
      </c>
      <c r="L28" s="40">
        <f t="shared" ca="1" si="10"/>
        <v>75667.061434023562</v>
      </c>
    </row>
    <row r="29" spans="2:12" ht="15" customHeight="1" x14ac:dyDescent="0.25">
      <c r="C29" s="41"/>
    </row>
    <row r="30" spans="2:12" ht="15" customHeight="1" x14ac:dyDescent="0.25">
      <c r="B30" s="6" t="s">
        <v>0</v>
      </c>
      <c r="C30" s="63">
        <f ca="1">NPV(0.1,C12:L12)</f>
        <v>-18836.445789723468</v>
      </c>
    </row>
    <row r="31" spans="2:12" ht="15" customHeight="1" x14ac:dyDescent="0.25">
      <c r="B31" s="6" t="s">
        <v>25</v>
      </c>
      <c r="C31" s="7">
        <f ca="1">+NPV(0.1,C28:L28)</f>
        <v>374479.66728566051</v>
      </c>
    </row>
    <row r="32" spans="2:12" ht="15" customHeight="1" x14ac:dyDescent="0.25">
      <c r="C32" s="41"/>
    </row>
    <row r="33" spans="2:3" ht="15" customHeight="1" x14ac:dyDescent="0.25">
      <c r="C33" s="41"/>
    </row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B30">
    <cfRule type="expression" dxfId="26" priority="3" stopIfTrue="1">
      <formula>IF(RiskSelectedNameCell1=CELL("address",$B$30),TRUE)</formula>
    </cfRule>
  </conditionalFormatting>
  <conditionalFormatting sqref="B31">
    <cfRule type="expression" dxfId="25" priority="2" stopIfTrue="1">
      <formula>IF(RiskSelectedNameCell1=CELL("address",$B$30),TRUE)</formula>
    </cfRule>
  </conditionalFormatting>
  <conditionalFormatting sqref="F15:L15 E22:L22 C25:L26">
    <cfRule type="expression" dxfId="21" priority="4" stopIfTrue="1">
      <formula>RiskColorCellsSimOutput</formula>
    </cfRule>
    <cfRule type="expression" dxfId="20" priority="5" stopIfTrue="1">
      <formula>RiskColorCellsSimInput</formula>
    </cfRule>
    <cfRule type="expression" dxfId="19" priority="6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8"/>
  <sheetViews>
    <sheetView showGridLines="0" workbookViewId="0"/>
  </sheetViews>
  <sheetFormatPr defaultRowHeight="12.75" customHeight="1" x14ac:dyDescent="0.25"/>
  <cols>
    <col min="1" max="1" width="1.7109375" style="5" customWidth="1"/>
    <col min="2" max="2" width="23.7109375" style="5" customWidth="1"/>
    <col min="3" max="3" width="21.5703125" style="5" customWidth="1"/>
    <col min="4" max="12" width="15.28515625" style="5" customWidth="1"/>
    <col min="13" max="16384" width="9.140625" style="5"/>
  </cols>
  <sheetData>
    <row r="1" spans="1:15" ht="5.0999999999999996" customHeight="1" thickBot="1" x14ac:dyDescent="0.3">
      <c r="B1" s="6"/>
      <c r="C1" s="6"/>
    </row>
    <row r="2" spans="1:15" ht="15" customHeight="1" thickBot="1" x14ac:dyDescent="0.3">
      <c r="B2" s="43" t="s">
        <v>1</v>
      </c>
      <c r="C2" s="44">
        <f ca="1">YEAR(TODAY())+1</f>
        <v>2024</v>
      </c>
      <c r="D2" s="44">
        <f t="shared" ref="D2:L2" ca="1" si="0">C2+1</f>
        <v>2025</v>
      </c>
      <c r="E2" s="44">
        <f t="shared" ca="1" si="0"/>
        <v>2026</v>
      </c>
      <c r="F2" s="44">
        <f t="shared" ca="1" si="0"/>
        <v>2027</v>
      </c>
      <c r="G2" s="44">
        <f t="shared" ca="1" si="0"/>
        <v>2028</v>
      </c>
      <c r="H2" s="44">
        <f t="shared" ca="1" si="0"/>
        <v>2029</v>
      </c>
      <c r="I2" s="44">
        <f t="shared" ca="1" si="0"/>
        <v>2030</v>
      </c>
      <c r="J2" s="44">
        <f t="shared" ca="1" si="0"/>
        <v>2031</v>
      </c>
      <c r="K2" s="44">
        <f t="shared" ca="1" si="0"/>
        <v>2032</v>
      </c>
      <c r="L2" s="45">
        <f t="shared" ca="1" si="0"/>
        <v>2033</v>
      </c>
      <c r="M2" s="11"/>
      <c r="N2" s="11"/>
      <c r="O2" s="11"/>
    </row>
    <row r="3" spans="1:15" ht="15" customHeight="1" thickTop="1" x14ac:dyDescent="0.25">
      <c r="B3" s="18"/>
      <c r="C3" s="26"/>
      <c r="D3" s="26"/>
      <c r="E3" s="26"/>
      <c r="F3" s="26"/>
      <c r="G3" s="26"/>
      <c r="H3" s="26"/>
      <c r="I3" s="26"/>
      <c r="J3" s="26"/>
      <c r="K3" s="26"/>
      <c r="L3" s="46"/>
    </row>
    <row r="4" spans="1:15" ht="15" customHeight="1" x14ac:dyDescent="0.25">
      <c r="B4" s="15" t="s">
        <v>2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5" ht="15" customHeight="1" x14ac:dyDescent="0.25">
      <c r="B5" s="18" t="s">
        <v>3</v>
      </c>
      <c r="C5" s="19">
        <f t="shared" ref="C5:L5" si="1">C21*C22</f>
        <v>0</v>
      </c>
      <c r="D5" s="19">
        <f t="shared" si="1"/>
        <v>0</v>
      </c>
      <c r="E5" s="19">
        <f t="shared" ca="1" si="1"/>
        <v>248062.5</v>
      </c>
      <c r="F5" s="19">
        <f t="shared" ca="1" si="1"/>
        <v>58030</v>
      </c>
      <c r="G5" s="19">
        <f t="shared" ca="1" si="1"/>
        <v>549720</v>
      </c>
      <c r="H5" s="19">
        <f t="shared" ca="1" si="1"/>
        <v>578610</v>
      </c>
      <c r="I5" s="19">
        <f t="shared" ca="1" si="1"/>
        <v>608850</v>
      </c>
      <c r="J5" s="19">
        <f t="shared" ca="1" si="1"/>
        <v>640620.00000000012</v>
      </c>
      <c r="K5" s="19">
        <f t="shared" ca="1" si="1"/>
        <v>674010</v>
      </c>
      <c r="L5" s="20">
        <f t="shared" ca="1" si="1"/>
        <v>709110</v>
      </c>
    </row>
    <row r="6" spans="1:15" ht="15" customHeight="1" x14ac:dyDescent="0.25">
      <c r="B6" s="18" t="s">
        <v>4</v>
      </c>
      <c r="C6" s="19">
        <f t="shared" ref="C6:L6" si="2">C16*C22</f>
        <v>0</v>
      </c>
      <c r="D6" s="19">
        <f t="shared" si="2"/>
        <v>0</v>
      </c>
      <c r="E6" s="19">
        <f t="shared" ca="1" si="2"/>
        <v>103500</v>
      </c>
      <c r="F6" s="19">
        <f t="shared" ca="1" si="2"/>
        <v>23000</v>
      </c>
      <c r="G6" s="19">
        <f t="shared" ca="1" si="2"/>
        <v>207000</v>
      </c>
      <c r="H6" s="19">
        <f t="shared" ca="1" si="2"/>
        <v>207000</v>
      </c>
      <c r="I6" s="19">
        <f t="shared" ca="1" si="2"/>
        <v>207000</v>
      </c>
      <c r="J6" s="19">
        <f t="shared" ca="1" si="2"/>
        <v>207000</v>
      </c>
      <c r="K6" s="19">
        <f t="shared" ca="1" si="2"/>
        <v>207000</v>
      </c>
      <c r="L6" s="20">
        <f t="shared" ca="1" si="2"/>
        <v>207000</v>
      </c>
    </row>
    <row r="7" spans="1:15" ht="15" customHeight="1" x14ac:dyDescent="0.25">
      <c r="B7" s="18" t="s">
        <v>5</v>
      </c>
      <c r="C7" s="19">
        <f t="shared" ref="C7:L7" si="3">C5-C6</f>
        <v>0</v>
      </c>
      <c r="D7" s="19">
        <f t="shared" si="3"/>
        <v>0</v>
      </c>
      <c r="E7" s="19">
        <f t="shared" ca="1" si="3"/>
        <v>144562.5</v>
      </c>
      <c r="F7" s="19">
        <f t="shared" ca="1" si="3"/>
        <v>35030</v>
      </c>
      <c r="G7" s="19">
        <f t="shared" ca="1" si="3"/>
        <v>342720</v>
      </c>
      <c r="H7" s="19">
        <f t="shared" ca="1" si="3"/>
        <v>371610</v>
      </c>
      <c r="I7" s="19">
        <f t="shared" ca="1" si="3"/>
        <v>401850</v>
      </c>
      <c r="J7" s="19">
        <f t="shared" ca="1" si="3"/>
        <v>433620.00000000012</v>
      </c>
      <c r="K7" s="19">
        <f t="shared" ca="1" si="3"/>
        <v>467010</v>
      </c>
      <c r="L7" s="20">
        <f t="shared" ca="1" si="3"/>
        <v>502110</v>
      </c>
    </row>
    <row r="8" spans="1:15" ht="15" customHeight="1" x14ac:dyDescent="0.25">
      <c r="A8" s="21"/>
      <c r="B8" s="18" t="s">
        <v>6</v>
      </c>
      <c r="C8" s="19">
        <f t="shared" ref="C8:L8" ca="1" si="4">C28</f>
        <v>25000</v>
      </c>
      <c r="D8" s="19">
        <f t="shared" ca="1" si="4"/>
        <v>25000</v>
      </c>
      <c r="E8" s="19">
        <f t="shared" ca="1" si="4"/>
        <v>40250</v>
      </c>
      <c r="F8" s="19">
        <f t="shared" ca="1" si="4"/>
        <v>25512.5</v>
      </c>
      <c r="G8" s="19">
        <f t="shared" ca="1" si="4"/>
        <v>5788.125</v>
      </c>
      <c r="H8" s="19">
        <f t="shared" ca="1" si="4"/>
        <v>6077.53125</v>
      </c>
      <c r="I8" s="19">
        <f t="shared" ca="1" si="4"/>
        <v>6381.4078125000005</v>
      </c>
      <c r="J8" s="19">
        <f t="shared" ca="1" si="4"/>
        <v>6700.4782031250006</v>
      </c>
      <c r="K8" s="19">
        <f t="shared" ca="1" si="4"/>
        <v>7035.5021132812508</v>
      </c>
      <c r="L8" s="20">
        <f t="shared" ca="1" si="4"/>
        <v>7387.2772189453135</v>
      </c>
    </row>
    <row r="9" spans="1:15" ht="15" customHeight="1" x14ac:dyDescent="0.25">
      <c r="A9" s="21"/>
      <c r="B9" s="18" t="s">
        <v>7</v>
      </c>
      <c r="C9" s="19">
        <f t="shared" ref="C9:L9" ca="1" si="5">C7-C8</f>
        <v>-25000</v>
      </c>
      <c r="D9" s="19">
        <f t="shared" ca="1" si="5"/>
        <v>-25000</v>
      </c>
      <c r="E9" s="19">
        <f t="shared" ca="1" si="5"/>
        <v>104312.5</v>
      </c>
      <c r="F9" s="19">
        <f t="shared" ca="1" si="5"/>
        <v>9517.5</v>
      </c>
      <c r="G9" s="19">
        <f t="shared" ca="1" si="5"/>
        <v>336931.875</v>
      </c>
      <c r="H9" s="19">
        <f t="shared" ca="1" si="5"/>
        <v>365532.46875</v>
      </c>
      <c r="I9" s="19">
        <f t="shared" ca="1" si="5"/>
        <v>395468.59218749998</v>
      </c>
      <c r="J9" s="19">
        <f t="shared" ca="1" si="5"/>
        <v>426919.52179687511</v>
      </c>
      <c r="K9" s="19">
        <f t="shared" ca="1" si="5"/>
        <v>459974.49788671877</v>
      </c>
      <c r="L9" s="20">
        <f t="shared" ca="1" si="5"/>
        <v>494722.72278105468</v>
      </c>
    </row>
    <row r="10" spans="1:15" ht="15" customHeight="1" x14ac:dyDescent="0.25">
      <c r="A10" s="22"/>
      <c r="B10" s="18" t="s">
        <v>8</v>
      </c>
      <c r="C10" s="19">
        <f ca="1">C9</f>
        <v>-25000</v>
      </c>
      <c r="D10" s="19">
        <f t="shared" ref="D10:L10" ca="1" si="6">C10+D9-MAX((C11/C18),0)</f>
        <v>-50000</v>
      </c>
      <c r="E10" s="19">
        <f t="shared" ca="1" si="6"/>
        <v>54312.5</v>
      </c>
      <c r="F10" s="19">
        <f t="shared" ca="1" si="6"/>
        <v>9517.5</v>
      </c>
      <c r="G10" s="19">
        <f t="shared" ca="1" si="6"/>
        <v>336931.875</v>
      </c>
      <c r="H10" s="19">
        <f t="shared" ca="1" si="6"/>
        <v>365532.46875</v>
      </c>
      <c r="I10" s="19">
        <f t="shared" ca="1" si="6"/>
        <v>395468.59218749998</v>
      </c>
      <c r="J10" s="19">
        <f t="shared" ca="1" si="6"/>
        <v>426919.52179687505</v>
      </c>
      <c r="K10" s="19">
        <f t="shared" ca="1" si="6"/>
        <v>459974.49788671883</v>
      </c>
      <c r="L10" s="20">
        <f t="shared" ca="1" si="6"/>
        <v>494722.72278105468</v>
      </c>
    </row>
    <row r="11" spans="1:15" ht="15" customHeight="1" x14ac:dyDescent="0.25">
      <c r="B11" s="23" t="s">
        <v>9</v>
      </c>
      <c r="C11" s="24">
        <f t="shared" ref="C11:L11" ca="1" si="7">MAX(C18*C10,0)</f>
        <v>0</v>
      </c>
      <c r="D11" s="24">
        <f t="shared" ca="1" si="7"/>
        <v>0</v>
      </c>
      <c r="E11" s="24">
        <f t="shared" ca="1" si="7"/>
        <v>24983.75</v>
      </c>
      <c r="F11" s="24">
        <f t="shared" ca="1" si="7"/>
        <v>4378.05</v>
      </c>
      <c r="G11" s="24">
        <f t="shared" ca="1" si="7"/>
        <v>154988.66250000001</v>
      </c>
      <c r="H11" s="24">
        <f t="shared" ca="1" si="7"/>
        <v>168144.93562500001</v>
      </c>
      <c r="I11" s="24">
        <f t="shared" ca="1" si="7"/>
        <v>181915.55240625</v>
      </c>
      <c r="J11" s="24">
        <f t="shared" ca="1" si="7"/>
        <v>196382.98002656252</v>
      </c>
      <c r="K11" s="24">
        <f t="shared" ca="1" si="7"/>
        <v>211588.26902789067</v>
      </c>
      <c r="L11" s="25">
        <f t="shared" ca="1" si="7"/>
        <v>227572.45247928516</v>
      </c>
    </row>
    <row r="12" spans="1:15" ht="15" customHeight="1" thickBot="1" x14ac:dyDescent="0.3">
      <c r="B12" s="18" t="s">
        <v>10</v>
      </c>
      <c r="C12" s="19">
        <f t="shared" ref="C12:L12" ca="1" si="8">C9-C11</f>
        <v>-25000</v>
      </c>
      <c r="D12" s="19">
        <f t="shared" ca="1" si="8"/>
        <v>-25000</v>
      </c>
      <c r="E12" s="19">
        <f t="shared" ca="1" si="8"/>
        <v>79328.75</v>
      </c>
      <c r="F12" s="19">
        <f t="shared" ca="1" si="8"/>
        <v>5139.45</v>
      </c>
      <c r="G12" s="19">
        <f t="shared" ca="1" si="8"/>
        <v>181943.21249999999</v>
      </c>
      <c r="H12" s="19">
        <f t="shared" ca="1" si="8"/>
        <v>197387.53312499999</v>
      </c>
      <c r="I12" s="19">
        <f t="shared" ca="1" si="8"/>
        <v>213553.03978124997</v>
      </c>
      <c r="J12" s="19">
        <f t="shared" ca="1" si="8"/>
        <v>230536.54177031259</v>
      </c>
      <c r="K12" s="19">
        <f t="shared" ca="1" si="8"/>
        <v>248386.22885882811</v>
      </c>
      <c r="L12" s="20">
        <f t="shared" ca="1" si="8"/>
        <v>267150.27030176949</v>
      </c>
    </row>
    <row r="13" spans="1:15" ht="15" customHeight="1" thickTop="1" x14ac:dyDescent="0.25">
      <c r="B13" s="18"/>
      <c r="C13" s="26"/>
      <c r="D13" s="26"/>
      <c r="E13" s="26"/>
      <c r="F13" s="26"/>
      <c r="G13" s="26"/>
      <c r="H13" s="26"/>
      <c r="I13" s="26"/>
      <c r="J13" s="26"/>
      <c r="K13" s="26"/>
      <c r="L13" s="46"/>
    </row>
    <row r="14" spans="1:15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5" ht="15" customHeight="1" x14ac:dyDescent="0.25">
      <c r="B15" s="18" t="s">
        <v>12</v>
      </c>
      <c r="C15" s="28"/>
      <c r="D15" s="28"/>
      <c r="E15" s="28">
        <v>1</v>
      </c>
      <c r="F15" s="65">
        <f ca="1">_xll.RiskDiscrete({3,1,0,2},{1,1,1,1})</f>
        <v>1</v>
      </c>
      <c r="G15" s="65">
        <f ca="1">MAX(F15+_xll.RiskDiscrete({-1,0,1},{1,1,1}),0)</f>
        <v>1</v>
      </c>
      <c r="H15" s="65">
        <f ca="1">MAX(G15+_xll.RiskDiscrete({-1,0,1},{1,1,1}),0)</f>
        <v>1</v>
      </c>
      <c r="I15" s="65">
        <f ca="1">MAX(H15+_xll.RiskDiscrete({-1,0,1},{1,1,1}),0)</f>
        <v>1</v>
      </c>
      <c r="J15" s="65">
        <f ca="1">MAX(I15+_xll.RiskDiscrete({-1,0,1},{1,1,1}),0)</f>
        <v>1</v>
      </c>
      <c r="K15" s="65">
        <f ca="1">MAX(J15+_xll.RiskDiscrete({-1,0,1},{1,1,1}),0)</f>
        <v>1</v>
      </c>
      <c r="L15" s="66">
        <f ca="1">MAX(K15+_xll.RiskDiscrete({-1,0,1},{1,1,1}),0)</f>
        <v>1</v>
      </c>
    </row>
    <row r="16" spans="1:15" ht="15" customHeight="1" x14ac:dyDescent="0.25">
      <c r="B16" s="18" t="s">
        <v>13</v>
      </c>
      <c r="C16" s="28"/>
      <c r="D16" s="28"/>
      <c r="E16" s="29">
        <v>23</v>
      </c>
      <c r="F16" s="80">
        <f ca="1">_xll.RiskNormal(E16,2)</f>
        <v>23</v>
      </c>
      <c r="G16" s="80">
        <f ca="1">_xll.RiskNormal(F16,2)</f>
        <v>23</v>
      </c>
      <c r="H16" s="80">
        <f ca="1">_xll.RiskNormal(G16,2)</f>
        <v>23</v>
      </c>
      <c r="I16" s="80">
        <f ca="1">_xll.RiskNormal(H16,2)</f>
        <v>23</v>
      </c>
      <c r="J16" s="80">
        <f ca="1">_xll.RiskNormal(I16,2)</f>
        <v>23</v>
      </c>
      <c r="K16" s="80">
        <f ca="1">_xll.RiskNormal(J16,2)</f>
        <v>23</v>
      </c>
      <c r="L16" s="81">
        <f ca="1">_xll.RiskNormal(K16,2)</f>
        <v>23</v>
      </c>
    </row>
    <row r="17" spans="2:12" ht="15" customHeight="1" x14ac:dyDescent="0.25">
      <c r="B17" s="18" t="s">
        <v>14</v>
      </c>
      <c r="C17" s="31"/>
      <c r="D17" s="31"/>
      <c r="E17" s="31">
        <v>0.05</v>
      </c>
      <c r="F17" s="31">
        <v>0.05</v>
      </c>
      <c r="G17" s="31">
        <v>0.05</v>
      </c>
      <c r="H17" s="31">
        <v>0.05</v>
      </c>
      <c r="I17" s="31">
        <v>0.05</v>
      </c>
      <c r="J17" s="31">
        <v>0.05</v>
      </c>
      <c r="K17" s="31">
        <v>0.05</v>
      </c>
      <c r="L17" s="32">
        <v>0.05</v>
      </c>
    </row>
    <row r="18" spans="2:12" ht="15" customHeight="1" thickBot="1" x14ac:dyDescent="0.3">
      <c r="B18" s="23" t="s">
        <v>15</v>
      </c>
      <c r="C18" s="33">
        <v>0.46</v>
      </c>
      <c r="D18" s="33">
        <v>0.46</v>
      </c>
      <c r="E18" s="33">
        <v>0.46</v>
      </c>
      <c r="F18" s="33">
        <v>0.46</v>
      </c>
      <c r="G18" s="33">
        <v>0.46</v>
      </c>
      <c r="H18" s="33">
        <v>0.46</v>
      </c>
      <c r="I18" s="33">
        <v>0.46</v>
      </c>
      <c r="J18" s="33">
        <v>0.46</v>
      </c>
      <c r="K18" s="33">
        <v>0.46</v>
      </c>
      <c r="L18" s="34">
        <v>0.46</v>
      </c>
    </row>
    <row r="19" spans="2:12" ht="15" customHeight="1" thickTop="1" x14ac:dyDescent="0.25">
      <c r="B19" s="18"/>
      <c r="C19" s="26"/>
      <c r="D19" s="26"/>
      <c r="E19" s="26"/>
      <c r="F19" s="26"/>
      <c r="G19" s="26"/>
      <c r="H19" s="26"/>
      <c r="I19" s="26"/>
      <c r="J19" s="26"/>
      <c r="K19" s="26"/>
      <c r="L19" s="46"/>
    </row>
    <row r="20" spans="2:12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6"/>
      <c r="J20" s="16"/>
      <c r="K20" s="16"/>
      <c r="L20" s="17"/>
    </row>
    <row r="21" spans="2:12" ht="15" customHeight="1" x14ac:dyDescent="0.25">
      <c r="B21" s="18" t="s">
        <v>17</v>
      </c>
      <c r="C21" s="35"/>
      <c r="D21" s="35"/>
      <c r="E21" s="35">
        <f>58.125 - E15*3</f>
        <v>55.125</v>
      </c>
      <c r="F21" s="35">
        <f ca="1">61.03 - F15*3</f>
        <v>58.03</v>
      </c>
      <c r="G21" s="35">
        <f ca="1">64.08 - G15*3</f>
        <v>61.08</v>
      </c>
      <c r="H21" s="35">
        <f ca="1">67.29 - H15*3</f>
        <v>64.290000000000006</v>
      </c>
      <c r="I21" s="35">
        <f ca="1">70.65 - I15*3</f>
        <v>67.650000000000006</v>
      </c>
      <c r="J21" s="35">
        <f ca="1">74.18 - J15*3</f>
        <v>71.180000000000007</v>
      </c>
      <c r="K21" s="35">
        <f ca="1">77.89 - K15*3</f>
        <v>74.89</v>
      </c>
      <c r="L21" s="36">
        <f ca="1">81.79 - L15*3</f>
        <v>78.790000000000006</v>
      </c>
    </row>
    <row r="22" spans="2:12" ht="15" customHeight="1" thickBot="1" x14ac:dyDescent="0.3">
      <c r="B22" s="23" t="s">
        <v>18</v>
      </c>
      <c r="C22" s="37"/>
      <c r="D22" s="37"/>
      <c r="E22" s="67">
        <f ca="1">_xll.RiskNormal(9000,1000)/(E15+1)</f>
        <v>4500</v>
      </c>
      <c r="F22" s="82">
        <f ca="1">_xll.RiskNormal(2000,1000)/(F15+1)</f>
        <v>1000</v>
      </c>
      <c r="G22" s="67">
        <f ca="1">_xll.RiskNormal(18000,2000)/(G15+1)</f>
        <v>9000</v>
      </c>
      <c r="H22" s="67">
        <f ca="1">_xll.RiskNormal(18000,2000)/(H15+1)</f>
        <v>9000</v>
      </c>
      <c r="I22" s="67">
        <f ca="1">_xll.RiskNormal(18000,2000)/(I15+1)</f>
        <v>9000</v>
      </c>
      <c r="J22" s="67">
        <f ca="1">_xll.RiskNormal(18000,2000)/(J15+1)</f>
        <v>9000</v>
      </c>
      <c r="K22" s="67">
        <f ca="1">_xll.RiskNormal(18000,2000)/(K15+1)</f>
        <v>9000</v>
      </c>
      <c r="L22" s="68">
        <f ca="1">_xll.RiskNormal(18000,2000)/(L15+1)</f>
        <v>9000</v>
      </c>
    </row>
    <row r="23" spans="2:12" ht="15" customHeight="1" thickTop="1" x14ac:dyDescent="0.25">
      <c r="B23" s="18"/>
      <c r="C23" s="26"/>
      <c r="D23" s="26"/>
      <c r="E23" s="26"/>
      <c r="F23" s="26"/>
      <c r="G23" s="26"/>
      <c r="H23" s="26"/>
      <c r="I23" s="26"/>
      <c r="J23" s="26"/>
      <c r="K23" s="26"/>
      <c r="L23" s="46"/>
    </row>
    <row r="24" spans="2:12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6"/>
      <c r="J24" s="16"/>
      <c r="K24" s="16"/>
      <c r="L24" s="17"/>
    </row>
    <row r="25" spans="2:12" ht="15" customHeight="1" x14ac:dyDescent="0.25">
      <c r="B25" s="18" t="s">
        <v>20</v>
      </c>
      <c r="C25" s="69">
        <f ca="1">_xll.RiskLognorm(10000,1000,_xll.RiskCorrmat(NewMatrix1,1,2009))</f>
        <v>10000</v>
      </c>
      <c r="D25" s="69">
        <f ca="1">_xll.RiskNormal(10000,1000,_xll.RiskCorrmat(NewMatrix1,1,2010))</f>
        <v>10000</v>
      </c>
      <c r="E25" s="69">
        <f ca="1">_xll.RiskNormal(10000,1000,_xll.RiskCorrmat(NewMatrix1,1,2011))</f>
        <v>10000</v>
      </c>
      <c r="F25" s="69">
        <f ca="1">_xll.RiskNormal(10000,1000,_xll.RiskCorrmat(NewMatrix1,1,2012))</f>
        <v>10000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20">
        <v>0</v>
      </c>
    </row>
    <row r="26" spans="2:12" ht="15" customHeight="1" x14ac:dyDescent="0.25">
      <c r="B26" s="18" t="s">
        <v>21</v>
      </c>
      <c r="C26" s="69">
        <f ca="1">_xll.RiskNormal(15000,2000,_xll.RiskCorrmat(NewMatrix1,2,2009))</f>
        <v>15000</v>
      </c>
      <c r="D26" s="69">
        <f ca="1">_xll.RiskNormal(10000,2000,_xll.RiskCorrmat(NewMatrix1,2,2010))</f>
        <v>10000</v>
      </c>
      <c r="E26" s="69">
        <f ca="1">_xll.RiskNormal(25000,5000,_xll.RiskCorrmat(NewMatrix1,2,2011))</f>
        <v>25000</v>
      </c>
      <c r="F26" s="69">
        <f ca="1">_xll.RiskNormal(10000,1000,_xll.RiskCorrmat(NewMatrix1,2,2012))</f>
        <v>10000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0">
        <v>0</v>
      </c>
    </row>
    <row r="27" spans="2:12" ht="15" customHeight="1" x14ac:dyDescent="0.25">
      <c r="B27" s="23" t="s">
        <v>22</v>
      </c>
      <c r="C27" s="24">
        <v>0</v>
      </c>
      <c r="D27" s="24">
        <v>5000</v>
      </c>
      <c r="E27" s="73">
        <f ca="1">D27*(_xll.RiskNormal(1.05,0.02))</f>
        <v>5250</v>
      </c>
      <c r="F27" s="73">
        <f ca="1">E27*(_xll.RiskNormal(1.05,0.02))</f>
        <v>5512.5</v>
      </c>
      <c r="G27" s="73">
        <f ca="1">F27*(_xll.RiskNormal(1.05,0.02))</f>
        <v>5788.125</v>
      </c>
      <c r="H27" s="73">
        <f ca="1">G27*(_xll.RiskNormal(1.05,0.02))</f>
        <v>6077.53125</v>
      </c>
      <c r="I27" s="73">
        <f ca="1">H27*(_xll.RiskNormal(1.05,0.02))</f>
        <v>6381.4078125000005</v>
      </c>
      <c r="J27" s="73">
        <f ca="1">I27*(_xll.RiskNormal(1.05,0.02))</f>
        <v>6700.4782031250006</v>
      </c>
      <c r="K27" s="73">
        <f ca="1">J27*(_xll.RiskNormal(1.05,0.02))</f>
        <v>7035.5021132812508</v>
      </c>
      <c r="L27" s="74">
        <f ca="1">K27*(_xll.RiskNormal(1.05,0.02))</f>
        <v>7387.2772189453135</v>
      </c>
    </row>
    <row r="28" spans="2:12" ht="15" customHeight="1" thickBot="1" x14ac:dyDescent="0.3">
      <c r="B28" s="38" t="s">
        <v>23</v>
      </c>
      <c r="C28" s="39">
        <f t="shared" ref="C28:L28" ca="1" si="9">SUM(C25:C27)</f>
        <v>25000</v>
      </c>
      <c r="D28" s="39">
        <f t="shared" ca="1" si="9"/>
        <v>25000</v>
      </c>
      <c r="E28" s="39">
        <f t="shared" ca="1" si="9"/>
        <v>40250</v>
      </c>
      <c r="F28" s="39">
        <f t="shared" ca="1" si="9"/>
        <v>25512.5</v>
      </c>
      <c r="G28" s="39">
        <f t="shared" ca="1" si="9"/>
        <v>5788.125</v>
      </c>
      <c r="H28" s="39">
        <f t="shared" ca="1" si="9"/>
        <v>6077.53125</v>
      </c>
      <c r="I28" s="39">
        <f t="shared" ca="1" si="9"/>
        <v>6381.4078125000005</v>
      </c>
      <c r="J28" s="39">
        <f t="shared" ca="1" si="9"/>
        <v>6700.4782031250006</v>
      </c>
      <c r="K28" s="39">
        <f t="shared" ca="1" si="9"/>
        <v>7035.5021132812508</v>
      </c>
      <c r="L28" s="40">
        <f t="shared" ca="1" si="9"/>
        <v>7387.2772189453135</v>
      </c>
    </row>
    <row r="29" spans="2:12" ht="15" customHeight="1" x14ac:dyDescent="0.25">
      <c r="C29" s="41"/>
    </row>
    <row r="30" spans="2:12" ht="15" customHeight="1" x14ac:dyDescent="0.25">
      <c r="B30" s="6" t="s">
        <v>0</v>
      </c>
      <c r="C30" s="63">
        <f ca="1">NPV(0.1,C12:L12)</f>
        <v>669586.76081711077</v>
      </c>
      <c r="E30" s="85" t="s">
        <v>118</v>
      </c>
      <c r="F30" s="64" t="s">
        <v>20</v>
      </c>
      <c r="G30" s="64" t="s">
        <v>21</v>
      </c>
    </row>
    <row r="31" spans="2:12" ht="15" customHeight="1" x14ac:dyDescent="0.25">
      <c r="B31" s="6" t="s">
        <v>25</v>
      </c>
      <c r="C31" s="7">
        <f ca="1">+NPV(0.1,C28:L28)</f>
        <v>110311.15805773454</v>
      </c>
      <c r="E31" s="64" t="s">
        <v>20</v>
      </c>
      <c r="F31" s="62">
        <v>1</v>
      </c>
      <c r="G31" s="62"/>
    </row>
    <row r="32" spans="2:12" ht="15" customHeight="1" x14ac:dyDescent="0.25">
      <c r="E32" s="64" t="s">
        <v>21</v>
      </c>
      <c r="F32" s="62">
        <v>0.35</v>
      </c>
      <c r="G32" s="62">
        <v>1</v>
      </c>
    </row>
    <row r="33" spans="2:3" ht="15" customHeight="1" x14ac:dyDescent="0.25"/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B30">
    <cfRule type="expression" dxfId="18" priority="6" stopIfTrue="1">
      <formula>IF(RiskSelectedNameCell1=CELL("address",$B$30),TRUE)</formula>
    </cfRule>
  </conditionalFormatting>
  <conditionalFormatting sqref="B31">
    <cfRule type="expression" dxfId="17" priority="5" stopIfTrue="1">
      <formula>IF(RiskSelectedNameCell1=CELL("address",$B$30),TRUE)</formula>
    </cfRule>
  </conditionalFormatting>
  <conditionalFormatting sqref="F15:L16 E22:L22 C25:F26 E27:L27">
    <cfRule type="expression" dxfId="13" priority="7" stopIfTrue="1">
      <formula>RiskColorCellsSimOutput</formula>
    </cfRule>
    <cfRule type="expression" dxfId="12" priority="8" stopIfTrue="1">
      <formula>RiskColorCellsSimInput</formula>
    </cfRule>
    <cfRule type="expression" dxfId="11" priority="9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8"/>
  <sheetViews>
    <sheetView showGridLines="0" workbookViewId="0"/>
  </sheetViews>
  <sheetFormatPr defaultRowHeight="12.75" customHeight="1" x14ac:dyDescent="0.25"/>
  <cols>
    <col min="1" max="1" width="1.7109375" style="5" customWidth="1"/>
    <col min="2" max="2" width="23.7109375" style="5" customWidth="1"/>
    <col min="3" max="9" width="15.28515625" style="5" customWidth="1"/>
    <col min="10" max="16384" width="9.140625" style="5"/>
  </cols>
  <sheetData>
    <row r="1" spans="1:12" ht="5.0999999999999996" customHeight="1" thickBot="1" x14ac:dyDescent="0.3"/>
    <row r="2" spans="1:12" ht="15" customHeight="1" thickBot="1" x14ac:dyDescent="0.3">
      <c r="B2" s="8" t="s">
        <v>1</v>
      </c>
      <c r="C2" s="9">
        <f ca="1">YEAR(TODAY())+1</f>
        <v>2024</v>
      </c>
      <c r="D2" s="9">
        <f t="shared" ref="D2:I2" ca="1" si="0">C2+1</f>
        <v>2025</v>
      </c>
      <c r="E2" s="9">
        <f t="shared" ca="1" si="0"/>
        <v>2026</v>
      </c>
      <c r="F2" s="9">
        <f t="shared" ca="1" si="0"/>
        <v>2027</v>
      </c>
      <c r="G2" s="9">
        <f t="shared" ca="1" si="0"/>
        <v>2028</v>
      </c>
      <c r="H2" s="9">
        <f t="shared" ca="1" si="0"/>
        <v>2029</v>
      </c>
      <c r="I2" s="10">
        <f t="shared" ca="1" si="0"/>
        <v>2030</v>
      </c>
      <c r="J2" s="11"/>
      <c r="K2" s="11"/>
      <c r="L2" s="11"/>
    </row>
    <row r="3" spans="1:12" ht="15" customHeight="1" x14ac:dyDescent="0.25">
      <c r="B3" s="12"/>
      <c r="C3" s="13"/>
      <c r="D3" s="13"/>
      <c r="E3" s="13"/>
      <c r="F3" s="13"/>
      <c r="G3" s="13"/>
      <c r="H3" s="13"/>
      <c r="I3" s="14"/>
    </row>
    <row r="4" spans="1:12" ht="15" customHeight="1" x14ac:dyDescent="0.25">
      <c r="B4" s="15" t="s">
        <v>2</v>
      </c>
      <c r="C4" s="16"/>
      <c r="D4" s="16"/>
      <c r="E4" s="16"/>
      <c r="F4" s="16"/>
      <c r="G4" s="16"/>
      <c r="H4" s="16"/>
      <c r="I4" s="17"/>
    </row>
    <row r="5" spans="1:12" ht="15" customHeight="1" x14ac:dyDescent="0.25">
      <c r="B5" s="18" t="s">
        <v>3</v>
      </c>
      <c r="C5" s="19">
        <f t="shared" ref="C5:I5" si="1">C21*C22</f>
        <v>0</v>
      </c>
      <c r="D5" s="19">
        <f t="shared" si="1"/>
        <v>0</v>
      </c>
      <c r="E5" s="19">
        <f t="shared" ca="1" si="1"/>
        <v>290625</v>
      </c>
      <c r="F5" s="19">
        <f t="shared" ca="1" si="1"/>
        <v>145075</v>
      </c>
      <c r="G5" s="19">
        <f t="shared" ca="1" si="1"/>
        <v>152700</v>
      </c>
      <c r="H5" s="19">
        <f t="shared" ca="1" si="1"/>
        <v>160725.00000000003</v>
      </c>
      <c r="I5" s="20">
        <f t="shared" ca="1" si="1"/>
        <v>169125</v>
      </c>
    </row>
    <row r="6" spans="1:12" ht="15" customHeight="1" x14ac:dyDescent="0.25">
      <c r="B6" s="18" t="s">
        <v>4</v>
      </c>
      <c r="C6" s="19">
        <f t="shared" ref="C6:I6" si="2">C16*C22</f>
        <v>0</v>
      </c>
      <c r="D6" s="19">
        <f t="shared" si="2"/>
        <v>0</v>
      </c>
      <c r="E6" s="19">
        <f t="shared" ca="1" si="2"/>
        <v>65000</v>
      </c>
      <c r="F6" s="19">
        <f t="shared" ca="1" si="2"/>
        <v>35100</v>
      </c>
      <c r="G6" s="19">
        <f t="shared" ca="1" si="2"/>
        <v>37908.000000000007</v>
      </c>
      <c r="H6" s="19">
        <f t="shared" ca="1" si="2"/>
        <v>40940.640000000007</v>
      </c>
      <c r="I6" s="20">
        <f t="shared" ca="1" si="2"/>
        <v>44215.891200000013</v>
      </c>
    </row>
    <row r="7" spans="1:12" ht="15" customHeight="1" x14ac:dyDescent="0.25">
      <c r="B7" s="18" t="s">
        <v>5</v>
      </c>
      <c r="C7" s="19">
        <f t="shared" ref="C7:I7" si="3">C5-C6</f>
        <v>0</v>
      </c>
      <c r="D7" s="19">
        <f t="shared" si="3"/>
        <v>0</v>
      </c>
      <c r="E7" s="19">
        <f t="shared" ca="1" si="3"/>
        <v>225625</v>
      </c>
      <c r="F7" s="19">
        <f t="shared" ca="1" si="3"/>
        <v>109975</v>
      </c>
      <c r="G7" s="19">
        <f t="shared" ca="1" si="3"/>
        <v>114792</v>
      </c>
      <c r="H7" s="19">
        <f t="shared" ca="1" si="3"/>
        <v>119784.36000000002</v>
      </c>
      <c r="I7" s="20">
        <f t="shared" ca="1" si="3"/>
        <v>124909.10879999999</v>
      </c>
    </row>
    <row r="8" spans="1:12" ht="15" customHeight="1" x14ac:dyDescent="0.25">
      <c r="A8" s="21"/>
      <c r="B8" s="18" t="s">
        <v>6</v>
      </c>
      <c r="C8" s="19">
        <f t="shared" ref="C8:I8" ca="1" si="4">C28</f>
        <v>50000</v>
      </c>
      <c r="D8" s="19">
        <f t="shared" ca="1" si="4"/>
        <v>60900</v>
      </c>
      <c r="E8" s="19">
        <f t="shared" ca="1" si="4"/>
        <v>56827</v>
      </c>
      <c r="F8" s="19">
        <f t="shared" ca="1" si="4"/>
        <v>57781.81</v>
      </c>
      <c r="G8" s="19">
        <f t="shared" ca="1" si="4"/>
        <v>58765.264299999995</v>
      </c>
      <c r="H8" s="19">
        <f t="shared" ca="1" si="4"/>
        <v>59778.222228999999</v>
      </c>
      <c r="I8" s="20">
        <f t="shared" ca="1" si="4"/>
        <v>60821.568895869998</v>
      </c>
    </row>
    <row r="9" spans="1:12" ht="15" customHeight="1" x14ac:dyDescent="0.25">
      <c r="A9" s="21"/>
      <c r="B9" s="18" t="s">
        <v>7</v>
      </c>
      <c r="C9" s="19">
        <f t="shared" ref="C9:I9" ca="1" si="5">C7-C8</f>
        <v>-50000</v>
      </c>
      <c r="D9" s="19">
        <f t="shared" ca="1" si="5"/>
        <v>-60900</v>
      </c>
      <c r="E9" s="19">
        <f t="shared" ca="1" si="5"/>
        <v>168798</v>
      </c>
      <c r="F9" s="19">
        <f t="shared" ca="1" si="5"/>
        <v>52193.19</v>
      </c>
      <c r="G9" s="19">
        <f t="shared" ca="1" si="5"/>
        <v>56026.735700000005</v>
      </c>
      <c r="H9" s="19">
        <f t="shared" ca="1" si="5"/>
        <v>60006.137771000016</v>
      </c>
      <c r="I9" s="20">
        <f t="shared" ca="1" si="5"/>
        <v>64087.53990412999</v>
      </c>
    </row>
    <row r="10" spans="1:12" ht="15" customHeight="1" x14ac:dyDescent="0.25">
      <c r="A10" s="22"/>
      <c r="B10" s="18" t="s">
        <v>8</v>
      </c>
      <c r="C10" s="19">
        <f ca="1">C9</f>
        <v>-50000</v>
      </c>
      <c r="D10" s="19">
        <f t="shared" ref="D10:I10" ca="1" si="6">C10+D9-MAX((C11/C18),0)</f>
        <v>-110900</v>
      </c>
      <c r="E10" s="19">
        <f t="shared" ca="1" si="6"/>
        <v>57898</v>
      </c>
      <c r="F10" s="19">
        <f t="shared" ca="1" si="6"/>
        <v>52193.19</v>
      </c>
      <c r="G10" s="19">
        <f t="shared" ca="1" si="6"/>
        <v>56026.735700000005</v>
      </c>
      <c r="H10" s="19">
        <f t="shared" ca="1" si="6"/>
        <v>60006.137771000023</v>
      </c>
      <c r="I10" s="20">
        <f t="shared" ca="1" si="6"/>
        <v>64087.539904130004</v>
      </c>
    </row>
    <row r="11" spans="1:12" ht="15" customHeight="1" x14ac:dyDescent="0.25">
      <c r="B11" s="23" t="s">
        <v>9</v>
      </c>
      <c r="C11" s="24">
        <f t="shared" ref="C11:I11" ca="1" si="7">MAX(C18*C10,0)</f>
        <v>0</v>
      </c>
      <c r="D11" s="24">
        <f t="shared" ca="1" si="7"/>
        <v>0</v>
      </c>
      <c r="E11" s="24">
        <f t="shared" ca="1" si="7"/>
        <v>20264.3</v>
      </c>
      <c r="F11" s="24">
        <f t="shared" ca="1" si="7"/>
        <v>18267.6165</v>
      </c>
      <c r="G11" s="24">
        <f t="shared" ca="1" si="7"/>
        <v>19609.357495</v>
      </c>
      <c r="H11" s="24">
        <f t="shared" ca="1" si="7"/>
        <v>21002.148219850005</v>
      </c>
      <c r="I11" s="25">
        <f t="shared" ca="1" si="7"/>
        <v>22430.638966445502</v>
      </c>
    </row>
    <row r="12" spans="1:12" ht="15" customHeight="1" x14ac:dyDescent="0.25">
      <c r="B12" s="18" t="s">
        <v>10</v>
      </c>
      <c r="C12" s="19">
        <f t="shared" ref="C12:I12" ca="1" si="8">C9-C11</f>
        <v>-50000</v>
      </c>
      <c r="D12" s="19">
        <f t="shared" ca="1" si="8"/>
        <v>-60900</v>
      </c>
      <c r="E12" s="19">
        <f t="shared" ca="1" si="8"/>
        <v>148533.70000000001</v>
      </c>
      <c r="F12" s="19">
        <f t="shared" ca="1" si="8"/>
        <v>33925.573499999999</v>
      </c>
      <c r="G12" s="19">
        <f t="shared" ca="1" si="8"/>
        <v>36417.378205000001</v>
      </c>
      <c r="H12" s="19">
        <f t="shared" ca="1" si="8"/>
        <v>39003.989551150007</v>
      </c>
      <c r="I12" s="20">
        <f t="shared" ca="1" si="8"/>
        <v>41656.900937684492</v>
      </c>
    </row>
    <row r="13" spans="1:12" ht="15" customHeight="1" x14ac:dyDescent="0.25">
      <c r="B13" s="18"/>
      <c r="C13" s="26"/>
      <c r="D13" s="26"/>
      <c r="E13" s="26"/>
      <c r="F13" s="26"/>
      <c r="G13" s="26"/>
      <c r="H13" s="26"/>
      <c r="I13" s="27"/>
    </row>
    <row r="14" spans="1:12" ht="15" customHeight="1" x14ac:dyDescent="0.25">
      <c r="B14" s="15" t="s">
        <v>11</v>
      </c>
      <c r="C14" s="16"/>
      <c r="D14" s="16"/>
      <c r="E14" s="16"/>
      <c r="F14" s="16"/>
      <c r="G14" s="16"/>
      <c r="H14" s="16"/>
      <c r="I14" s="17"/>
    </row>
    <row r="15" spans="1:12" ht="15" customHeight="1" x14ac:dyDescent="0.25">
      <c r="B15" s="18" t="s">
        <v>12</v>
      </c>
      <c r="C15" s="28"/>
      <c r="D15" s="28"/>
      <c r="E15" s="28">
        <v>0</v>
      </c>
      <c r="F15" s="65">
        <f ca="1">_xll.RiskDiscrete({1,0,2},{1,1,1})</f>
        <v>1</v>
      </c>
      <c r="G15" s="65">
        <f ca="1">MAX(F15+_xll.RiskDiscrete({-1,0,1,2},{1,1,1,1}),0)</f>
        <v>1</v>
      </c>
      <c r="H15" s="65">
        <f ca="1">MAX(G15+_xll.RiskDiscrete({-1,0,1,2},{1,1,1,1}),0)</f>
        <v>1</v>
      </c>
      <c r="I15" s="66">
        <f ca="1">MAX(H15+_xll.RiskDiscrete({-1,0,1,2},{1,1,1,1}),0)</f>
        <v>1</v>
      </c>
    </row>
    <row r="16" spans="1:12" ht="15" customHeight="1" x14ac:dyDescent="0.25">
      <c r="B16" s="18" t="s">
        <v>13</v>
      </c>
      <c r="C16" s="28"/>
      <c r="D16" s="28"/>
      <c r="E16" s="29">
        <v>13</v>
      </c>
      <c r="F16" s="29">
        <f>E16*(1+F17)</f>
        <v>14.040000000000001</v>
      </c>
      <c r="G16" s="29">
        <f>F16*(1+G17)</f>
        <v>15.163200000000002</v>
      </c>
      <c r="H16" s="29">
        <f>G16*(1+H17)</f>
        <v>16.376256000000001</v>
      </c>
      <c r="I16" s="30">
        <f>H16*(1+I17)</f>
        <v>17.686356480000004</v>
      </c>
    </row>
    <row r="17" spans="2:9" ht="15" customHeight="1" x14ac:dyDescent="0.25">
      <c r="B17" s="18" t="s">
        <v>14</v>
      </c>
      <c r="C17" s="31"/>
      <c r="D17" s="31"/>
      <c r="E17" s="31">
        <v>0.08</v>
      </c>
      <c r="F17" s="31">
        <v>0.08</v>
      </c>
      <c r="G17" s="31">
        <v>0.08</v>
      </c>
      <c r="H17" s="31">
        <v>0.08</v>
      </c>
      <c r="I17" s="32">
        <v>0.08</v>
      </c>
    </row>
    <row r="18" spans="2:9" ht="15" customHeight="1" x14ac:dyDescent="0.25">
      <c r="B18" s="23" t="s">
        <v>15</v>
      </c>
      <c r="C18" s="33">
        <v>0.35</v>
      </c>
      <c r="D18" s="33">
        <v>0.35</v>
      </c>
      <c r="E18" s="33">
        <v>0.35</v>
      </c>
      <c r="F18" s="33">
        <v>0.35</v>
      </c>
      <c r="G18" s="33">
        <v>0.35</v>
      </c>
      <c r="H18" s="33">
        <v>0.35</v>
      </c>
      <c r="I18" s="34">
        <v>0.35</v>
      </c>
    </row>
    <row r="19" spans="2:9" ht="15" customHeight="1" x14ac:dyDescent="0.25">
      <c r="B19" s="18"/>
      <c r="C19" s="26"/>
      <c r="D19" s="26"/>
      <c r="E19" s="26"/>
      <c r="F19" s="26"/>
      <c r="G19" s="26"/>
      <c r="H19" s="26"/>
      <c r="I19" s="27"/>
    </row>
    <row r="20" spans="2:9" ht="15" customHeight="1" x14ac:dyDescent="0.25">
      <c r="B20" s="15" t="s">
        <v>16</v>
      </c>
      <c r="C20" s="16"/>
      <c r="D20" s="16"/>
      <c r="E20" s="16"/>
      <c r="F20" s="16"/>
      <c r="G20" s="16"/>
      <c r="H20" s="16"/>
      <c r="I20" s="17"/>
    </row>
    <row r="21" spans="2:9" ht="15" customHeight="1" x14ac:dyDescent="0.25">
      <c r="B21" s="18" t="s">
        <v>17</v>
      </c>
      <c r="C21" s="35"/>
      <c r="D21" s="35"/>
      <c r="E21" s="35">
        <f>58.125 - E15*3</f>
        <v>58.125</v>
      </c>
      <c r="F21" s="35">
        <f ca="1">61.03 - F15*3</f>
        <v>58.03</v>
      </c>
      <c r="G21" s="35">
        <f ca="1">64.08 - G15*3</f>
        <v>61.08</v>
      </c>
      <c r="H21" s="35">
        <f ca="1">67.29 - H15*3</f>
        <v>64.290000000000006</v>
      </c>
      <c r="I21" s="36">
        <f ca="1">70.65 - I15*3</f>
        <v>67.650000000000006</v>
      </c>
    </row>
    <row r="22" spans="2:9" ht="15" customHeight="1" x14ac:dyDescent="0.25">
      <c r="B22" s="23" t="s">
        <v>18</v>
      </c>
      <c r="C22" s="37"/>
      <c r="D22" s="37"/>
      <c r="E22" s="67">
        <f ca="1">_xll.RiskNormal(5000,1000)/(E15+1)</f>
        <v>5000</v>
      </c>
      <c r="F22" s="67">
        <f ca="1">_xll.RiskNormal(5000,1000)/(F15+1)</f>
        <v>2500</v>
      </c>
      <c r="G22" s="67">
        <f ca="1">_xll.RiskNormal(5000,1000)/(G15+1)</f>
        <v>2500</v>
      </c>
      <c r="H22" s="67">
        <f ca="1">_xll.RiskNormal(5000,1000)/(H15+1)</f>
        <v>2500</v>
      </c>
      <c r="I22" s="68">
        <f ca="1">_xll.RiskNormal(5000,1000)/(I15+1)</f>
        <v>2500</v>
      </c>
    </row>
    <row r="23" spans="2:9" ht="15" customHeight="1" x14ac:dyDescent="0.25">
      <c r="B23" s="18"/>
      <c r="C23" s="26"/>
      <c r="D23" s="26"/>
      <c r="E23" s="26"/>
      <c r="F23" s="26"/>
      <c r="G23" s="26"/>
      <c r="H23" s="26"/>
      <c r="I23" s="27"/>
    </row>
    <row r="24" spans="2:9" ht="15" customHeight="1" x14ac:dyDescent="0.25">
      <c r="B24" s="15" t="s">
        <v>19</v>
      </c>
      <c r="C24" s="16"/>
      <c r="D24" s="16"/>
      <c r="E24" s="16"/>
      <c r="F24" s="16"/>
      <c r="G24" s="16"/>
      <c r="H24" s="16"/>
      <c r="I24" s="17"/>
    </row>
    <row r="25" spans="2:9" ht="15" customHeight="1" x14ac:dyDescent="0.25">
      <c r="B25" s="18" t="s">
        <v>20</v>
      </c>
      <c r="C25" s="69">
        <f ca="1">_xll.RiskNormal(20000,5000)</f>
        <v>20000</v>
      </c>
      <c r="D25" s="69">
        <f ca="1">_xll.RiskNormal(20000,5000)</f>
        <v>20000</v>
      </c>
      <c r="E25" s="69">
        <f ca="1">_xll.RiskNormal(20000,5000)</f>
        <v>20000</v>
      </c>
      <c r="F25" s="69">
        <f ca="1">_xll.RiskNormal(20000,5000)</f>
        <v>20000</v>
      </c>
      <c r="G25" s="69">
        <f ca="1">_xll.RiskNormal(20000,5000)</f>
        <v>20000</v>
      </c>
      <c r="H25" s="69">
        <f ca="1">_xll.RiskNormal(20000,5000)</f>
        <v>20000</v>
      </c>
      <c r="I25" s="77">
        <f ca="1">_xll.RiskNormal(20000,5000)</f>
        <v>20000</v>
      </c>
    </row>
    <row r="26" spans="2:9" ht="15" customHeight="1" x14ac:dyDescent="0.25">
      <c r="B26" s="18" t="s">
        <v>21</v>
      </c>
      <c r="C26" s="69">
        <f ca="1">_xll.RiskNormal(30000,4000)</f>
        <v>30000</v>
      </c>
      <c r="D26" s="83">
        <f t="shared" ref="D26:I26" ca="1" si="9">C26*1.03</f>
        <v>30900</v>
      </c>
      <c r="E26" s="83">
        <f t="shared" ca="1" si="9"/>
        <v>31827</v>
      </c>
      <c r="F26" s="83">
        <f t="shared" ca="1" si="9"/>
        <v>32781.81</v>
      </c>
      <c r="G26" s="83">
        <f t="shared" ca="1" si="9"/>
        <v>33765.264299999995</v>
      </c>
      <c r="H26" s="83">
        <f t="shared" ca="1" si="9"/>
        <v>34778.222228999999</v>
      </c>
      <c r="I26" s="84">
        <f t="shared" ca="1" si="9"/>
        <v>35821.568895869998</v>
      </c>
    </row>
    <row r="27" spans="2:9" ht="15" customHeight="1" x14ac:dyDescent="0.25">
      <c r="B27" s="23" t="s">
        <v>22</v>
      </c>
      <c r="C27" s="24">
        <v>0</v>
      </c>
      <c r="D27" s="24">
        <v>10000</v>
      </c>
      <c r="E27" s="24">
        <v>5000</v>
      </c>
      <c r="F27" s="24">
        <v>5000</v>
      </c>
      <c r="G27" s="24">
        <v>5000</v>
      </c>
      <c r="H27" s="24">
        <v>5000</v>
      </c>
      <c r="I27" s="25">
        <v>5000</v>
      </c>
    </row>
    <row r="28" spans="2:9" ht="15" customHeight="1" thickBot="1" x14ac:dyDescent="0.3">
      <c r="B28" s="38" t="s">
        <v>23</v>
      </c>
      <c r="C28" s="39">
        <f t="shared" ref="C28:I28" ca="1" si="10">SUM(C25:C27)</f>
        <v>50000</v>
      </c>
      <c r="D28" s="39">
        <f t="shared" ca="1" si="10"/>
        <v>60900</v>
      </c>
      <c r="E28" s="39">
        <f t="shared" ca="1" si="10"/>
        <v>56827</v>
      </c>
      <c r="F28" s="39">
        <f t="shared" ca="1" si="10"/>
        <v>57781.81</v>
      </c>
      <c r="G28" s="39">
        <f t="shared" ca="1" si="10"/>
        <v>58765.264299999995</v>
      </c>
      <c r="H28" s="39">
        <f t="shared" ca="1" si="10"/>
        <v>59778.222228999999</v>
      </c>
      <c r="I28" s="40">
        <f t="shared" ca="1" si="10"/>
        <v>60821.568895869998</v>
      </c>
    </row>
    <row r="29" spans="2:9" ht="15" customHeight="1" x14ac:dyDescent="0.25">
      <c r="C29" s="41"/>
    </row>
    <row r="30" spans="2:9" ht="15" customHeight="1" x14ac:dyDescent="0.25">
      <c r="B30" s="6" t="s">
        <v>0</v>
      </c>
      <c r="C30" s="63">
        <f ca="1">NPV(0.1,C12:I12)</f>
        <v>104987.70528082266</v>
      </c>
    </row>
    <row r="31" spans="2:9" ht="15" customHeight="1" x14ac:dyDescent="0.25">
      <c r="B31" s="6" t="s">
        <v>25</v>
      </c>
      <c r="C31" s="7">
        <f ca="1">+NPV(0.1,C28:I28)</f>
        <v>279388.77939787658</v>
      </c>
    </row>
    <row r="32" spans="2:9" ht="15" customHeight="1" x14ac:dyDescent="0.25">
      <c r="C32" s="41"/>
    </row>
    <row r="33" spans="2:3" ht="15" customHeight="1" x14ac:dyDescent="0.25">
      <c r="C33" s="41"/>
    </row>
    <row r="34" spans="2:3" ht="15" customHeight="1" x14ac:dyDescent="0.25">
      <c r="C34" s="41"/>
    </row>
    <row r="35" spans="2:3" ht="12.75" customHeight="1" x14ac:dyDescent="0.25">
      <c r="C35" s="41"/>
    </row>
    <row r="36" spans="2:3" ht="12.75" customHeight="1" x14ac:dyDescent="0.25">
      <c r="B36" s="42"/>
      <c r="C36" s="41"/>
    </row>
    <row r="37" spans="2:3" ht="12.75" customHeight="1" x14ac:dyDescent="0.25">
      <c r="B37" s="42"/>
      <c r="C37" s="41"/>
    </row>
    <row r="38" spans="2:3" ht="12.75" customHeight="1" x14ac:dyDescent="0.25">
      <c r="B38" s="42"/>
      <c r="C38" s="41"/>
    </row>
  </sheetData>
  <phoneticPr fontId="0" type="noConversion"/>
  <conditionalFormatting sqref="B31">
    <cfRule type="expression" dxfId="10" priority="2" stopIfTrue="1">
      <formula>IF(RiskSelectedNameCell1=CELL("address",$B$30),TRUE)</formula>
    </cfRule>
  </conditionalFormatting>
  <conditionalFormatting sqref="F15:I15 E22:I22 C25:I25 C26">
    <cfRule type="expression" dxfId="6" priority="3" stopIfTrue="1">
      <formula>RiskColorCellsSimOutput</formula>
    </cfRule>
    <cfRule type="expression" dxfId="5" priority="4" stopIfTrue="1">
      <formula>RiskColorCellsSimInput</formula>
    </cfRule>
    <cfRule type="expression" dxfId="4" priority="5" stopIfTrue="1">
      <formula>RiskColorCellsSimStatistics</formula>
    </cfRule>
  </conditionalFormatting>
  <pageMargins left="0.25" right="0.25" top="0.75" bottom="0.5" header="0.25" footer="0.25"/>
  <pageSetup orientation="portrait" r:id="rId1"/>
  <headerFooter alignWithMargins="0">
    <oddHeader>&amp;L&amp;"Arial,Bold Italic"Palisade Corporation&amp;RFinance Example Model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V20"/>
  <sheetViews>
    <sheetView workbookViewId="0"/>
  </sheetViews>
  <sheetFormatPr defaultColWidth="15.7109375" defaultRowHeight="15" x14ac:dyDescent="0.25"/>
  <cols>
    <col min="1" max="16384" width="15.7109375" style="1"/>
  </cols>
  <sheetData>
    <row r="1" spans="1:204" x14ac:dyDescent="0.25">
      <c r="A1" s="1" t="s">
        <v>69</v>
      </c>
      <c r="B1" s="110">
        <f ca="1">Model!$D$24</f>
        <v>2517523.7826360343</v>
      </c>
      <c r="C1" s="3">
        <v>1</v>
      </c>
      <c r="D1" s="3">
        <v>0.5</v>
      </c>
      <c r="E1" s="108"/>
      <c r="F1" s="1" t="s">
        <v>82</v>
      </c>
      <c r="I1" s="1" t="s">
        <v>64</v>
      </c>
      <c r="J1" s="108">
        <v>4</v>
      </c>
      <c r="L1" s="1" t="s">
        <v>61</v>
      </c>
      <c r="M1" s="108" t="b">
        <v>1</v>
      </c>
      <c r="O1" s="1" t="s">
        <v>97</v>
      </c>
      <c r="Y1" s="1" t="s">
        <v>102</v>
      </c>
      <c r="AA1" s="1" t="s">
        <v>159</v>
      </c>
      <c r="AD1" s="1" t="s">
        <v>149</v>
      </c>
      <c r="AG1" s="1" t="s">
        <v>146</v>
      </c>
    </row>
    <row r="2" spans="1:204" x14ac:dyDescent="0.25">
      <c r="A2" s="1" t="s">
        <v>70</v>
      </c>
      <c r="B2" s="111">
        <v>2</v>
      </c>
      <c r="C2" s="111">
        <v>0</v>
      </c>
      <c r="F2" s="1" t="s">
        <v>83</v>
      </c>
      <c r="G2" s="111" t="b">
        <v>0</v>
      </c>
      <c r="H2" s="111"/>
      <c r="I2" s="1" t="s">
        <v>55</v>
      </c>
      <c r="J2" s="108"/>
      <c r="L2" s="1" t="s">
        <v>111</v>
      </c>
      <c r="M2" s="3">
        <v>100</v>
      </c>
      <c r="O2" s="1" t="s">
        <v>57</v>
      </c>
      <c r="P2" s="108"/>
      <c r="R2" s="1" t="s">
        <v>65</v>
      </c>
      <c r="S2" s="109" t="s">
        <v>86</v>
      </c>
      <c r="U2" s="1" t="s">
        <v>100</v>
      </c>
      <c r="V2" s="108"/>
      <c r="X2" s="1" t="s">
        <v>103</v>
      </c>
      <c r="Y2" s="111">
        <v>0</v>
      </c>
      <c r="AA2" s="1" t="s">
        <v>160</v>
      </c>
      <c r="AB2" s="111">
        <v>0</v>
      </c>
      <c r="AD2" s="1" t="s">
        <v>150</v>
      </c>
      <c r="AE2" s="111" t="b">
        <v>1</v>
      </c>
      <c r="AG2" s="1" t="s">
        <v>147</v>
      </c>
      <c r="AH2" s="3">
        <v>0</v>
      </c>
    </row>
    <row r="3" spans="1:204" x14ac:dyDescent="0.25">
      <c r="A3" s="1" t="s">
        <v>74</v>
      </c>
      <c r="B3" s="111" t="b">
        <v>1</v>
      </c>
      <c r="C3" s="111">
        <v>50</v>
      </c>
      <c r="F3" s="1" t="s">
        <v>113</v>
      </c>
      <c r="G3" s="111" t="b">
        <v>0</v>
      </c>
      <c r="H3" s="111"/>
      <c r="I3" s="1" t="s">
        <v>56</v>
      </c>
      <c r="J3" s="108">
        <v>1</v>
      </c>
      <c r="L3" s="1" t="s">
        <v>110</v>
      </c>
      <c r="M3" s="3">
        <v>0</v>
      </c>
      <c r="N3" s="3">
        <v>0</v>
      </c>
      <c r="O3" s="1" t="s">
        <v>58</v>
      </c>
      <c r="P3" s="108"/>
      <c r="R3" s="1" t="s">
        <v>66</v>
      </c>
      <c r="S3" s="109" t="s">
        <v>165</v>
      </c>
      <c r="U3" s="1" t="s">
        <v>101</v>
      </c>
      <c r="V3" s="108"/>
      <c r="X3" s="1" t="s">
        <v>104</v>
      </c>
      <c r="Y3" s="111">
        <v>0.1</v>
      </c>
      <c r="AA3" s="1" t="s">
        <v>161</v>
      </c>
      <c r="AB3" s="108"/>
      <c r="AD3" s="1" t="s">
        <v>151</v>
      </c>
      <c r="AE3" s="111">
        <v>10</v>
      </c>
      <c r="AG3" s="1" t="s">
        <v>148</v>
      </c>
      <c r="AH3" s="3">
        <v>2</v>
      </c>
    </row>
    <row r="4" spans="1:204" x14ac:dyDescent="0.25">
      <c r="A4" s="1" t="s">
        <v>76</v>
      </c>
      <c r="B4" s="111" t="b">
        <v>1</v>
      </c>
      <c r="C4" s="111">
        <v>5</v>
      </c>
      <c r="D4" s="111">
        <v>2</v>
      </c>
      <c r="F4" s="1" t="s">
        <v>114</v>
      </c>
      <c r="G4" s="111" t="b">
        <v>0</v>
      </c>
      <c r="H4" s="111"/>
      <c r="L4" s="1" t="s">
        <v>108</v>
      </c>
      <c r="M4" s="3" t="b">
        <v>1</v>
      </c>
      <c r="O4" s="1" t="s">
        <v>59</v>
      </c>
      <c r="P4" s="108"/>
      <c r="R4" s="1" t="s">
        <v>67</v>
      </c>
      <c r="S4" s="109" t="s">
        <v>87</v>
      </c>
      <c r="X4" s="1" t="s">
        <v>105</v>
      </c>
      <c r="Y4" s="111">
        <v>0.5</v>
      </c>
      <c r="AA4" s="1" t="s">
        <v>162</v>
      </c>
      <c r="AB4" s="108"/>
      <c r="AD4" s="1" t="s">
        <v>152</v>
      </c>
      <c r="AE4" s="111" t="b">
        <v>1</v>
      </c>
    </row>
    <row r="5" spans="1:204" x14ac:dyDescent="0.25">
      <c r="A5" s="1" t="s">
        <v>77</v>
      </c>
      <c r="B5" s="111" t="b">
        <v>0</v>
      </c>
      <c r="C5" s="111">
        <v>100</v>
      </c>
      <c r="D5" s="111">
        <v>0.01</v>
      </c>
      <c r="E5" s="111" t="b">
        <v>1</v>
      </c>
      <c r="F5" s="1" t="s">
        <v>84</v>
      </c>
      <c r="G5" s="111" t="b">
        <v>0</v>
      </c>
      <c r="H5" s="111"/>
      <c r="L5" s="1" t="s">
        <v>109</v>
      </c>
      <c r="M5" s="3">
        <v>3</v>
      </c>
      <c r="O5" s="1" t="s">
        <v>60</v>
      </c>
      <c r="P5" s="108"/>
      <c r="R5" s="1" t="s">
        <v>68</v>
      </c>
      <c r="S5" s="109" t="s">
        <v>188</v>
      </c>
      <c r="X5" s="1" t="s">
        <v>106</v>
      </c>
      <c r="Y5" s="111" t="s">
        <v>117</v>
      </c>
      <c r="AA5" s="1" t="s">
        <v>163</v>
      </c>
      <c r="AB5" s="108"/>
      <c r="AD5" s="1" t="s">
        <v>153</v>
      </c>
      <c r="AE5" s="111">
        <v>15</v>
      </c>
    </row>
    <row r="6" spans="1:204" x14ac:dyDescent="0.25">
      <c r="A6" s="1" t="s">
        <v>75</v>
      </c>
      <c r="B6" s="111" t="b">
        <v>0</v>
      </c>
      <c r="C6" s="111"/>
      <c r="F6" s="1" t="s">
        <v>85</v>
      </c>
      <c r="G6" s="111" t="b">
        <v>0</v>
      </c>
      <c r="H6" s="111"/>
      <c r="L6" s="1" t="s">
        <v>115</v>
      </c>
      <c r="M6" s="3" t="b">
        <v>0</v>
      </c>
      <c r="N6" s="3"/>
      <c r="R6" s="1" t="s">
        <v>98</v>
      </c>
      <c r="S6" s="108"/>
      <c r="X6" s="1" t="s">
        <v>107</v>
      </c>
      <c r="Y6" s="3" t="b">
        <v>1</v>
      </c>
      <c r="AA6" s="1" t="s">
        <v>164</v>
      </c>
      <c r="AB6" s="108"/>
      <c r="AD6" s="1" t="s">
        <v>154</v>
      </c>
      <c r="AE6" s="111">
        <v>2</v>
      </c>
    </row>
    <row r="7" spans="1:204" x14ac:dyDescent="0.25">
      <c r="A7" s="1" t="s">
        <v>71</v>
      </c>
      <c r="B7" s="111">
        <v>20</v>
      </c>
      <c r="L7" s="1" t="s">
        <v>116</v>
      </c>
      <c r="M7" s="3" t="b">
        <v>0</v>
      </c>
      <c r="N7" s="3"/>
      <c r="R7" s="1" t="s">
        <v>99</v>
      </c>
      <c r="S7" s="108" t="b">
        <v>1</v>
      </c>
      <c r="AD7" s="1" t="s">
        <v>155</v>
      </c>
      <c r="AE7" s="111" t="b">
        <v>0</v>
      </c>
    </row>
    <row r="8" spans="1:204" x14ac:dyDescent="0.25">
      <c r="A8" s="1" t="s">
        <v>28</v>
      </c>
      <c r="B8" s="1" t="s">
        <v>28</v>
      </c>
      <c r="F8" s="1" t="s">
        <v>72</v>
      </c>
      <c r="G8" s="111" t="b">
        <v>1</v>
      </c>
      <c r="H8" s="111">
        <v>1</v>
      </c>
      <c r="AD8" s="1" t="s">
        <v>156</v>
      </c>
      <c r="AE8" s="111">
        <v>100</v>
      </c>
    </row>
    <row r="9" spans="1:204" x14ac:dyDescent="0.25">
      <c r="A9" s="1" t="s">
        <v>81</v>
      </c>
      <c r="B9" s="111">
        <v>3</v>
      </c>
      <c r="F9" s="1" t="s">
        <v>78</v>
      </c>
      <c r="G9" s="111" t="b">
        <v>0</v>
      </c>
      <c r="AD9" s="1" t="s">
        <v>157</v>
      </c>
      <c r="AE9" s="111">
        <v>0.01</v>
      </c>
    </row>
    <row r="10" spans="1:204" x14ac:dyDescent="0.25">
      <c r="A10" s="1" t="s">
        <v>73</v>
      </c>
      <c r="B10" s="111" t="b">
        <v>0</v>
      </c>
      <c r="AD10" s="1" t="s">
        <v>158</v>
      </c>
      <c r="AE10" s="111" t="b">
        <v>1</v>
      </c>
    </row>
    <row r="11" spans="1:204" x14ac:dyDescent="0.25">
      <c r="A11" s="1" t="s">
        <v>112</v>
      </c>
      <c r="B11" s="111" t="b">
        <v>0</v>
      </c>
    </row>
    <row r="12" spans="1:204" x14ac:dyDescent="0.25">
      <c r="A12" s="1" t="s">
        <v>80</v>
      </c>
      <c r="B12" s="111" t="b">
        <v>0</v>
      </c>
      <c r="F12" s="1" t="s">
        <v>79</v>
      </c>
      <c r="G12" s="111">
        <v>2</v>
      </c>
    </row>
    <row r="14" spans="1:204" ht="15.75" thickBot="1" x14ac:dyDescent="0.3">
      <c r="A14" s="1" t="s">
        <v>62</v>
      </c>
      <c r="B14" s="108">
        <v>1</v>
      </c>
      <c r="AX14" s="1" t="s">
        <v>63</v>
      </c>
      <c r="AY14" s="108">
        <v>1</v>
      </c>
    </row>
    <row r="15" spans="1:204" s="2" customFormat="1" ht="15.75" thickTop="1" x14ac:dyDescent="0.25">
      <c r="A15" s="2" t="s">
        <v>92</v>
      </c>
      <c r="B15" s="2" t="s">
        <v>93</v>
      </c>
      <c r="C15" s="2" t="s">
        <v>94</v>
      </c>
      <c r="D15" s="2" t="s">
        <v>29</v>
      </c>
      <c r="E15" s="2" t="s">
        <v>30</v>
      </c>
      <c r="F15" s="2" t="s">
        <v>31</v>
      </c>
      <c r="G15" s="2" t="s">
        <v>32</v>
      </c>
      <c r="H15" s="2" t="s">
        <v>33</v>
      </c>
      <c r="I15" s="2" t="s">
        <v>34</v>
      </c>
      <c r="J15" s="2" t="s">
        <v>35</v>
      </c>
      <c r="K15" s="2" t="s">
        <v>36</v>
      </c>
      <c r="AR15" s="2" t="s">
        <v>37</v>
      </c>
      <c r="AS15" s="2" t="s">
        <v>38</v>
      </c>
      <c r="AT15" s="2" t="s">
        <v>39</v>
      </c>
      <c r="AU15" s="2" t="s">
        <v>40</v>
      </c>
      <c r="AV15" s="2" t="s">
        <v>41</v>
      </c>
      <c r="AW15" s="2" t="s">
        <v>42</v>
      </c>
      <c r="AX15" s="2" t="s">
        <v>43</v>
      </c>
      <c r="AY15" s="2" t="s">
        <v>44</v>
      </c>
      <c r="AZ15" s="2" t="s">
        <v>45</v>
      </c>
      <c r="BA15" s="2" t="s">
        <v>29</v>
      </c>
      <c r="BB15" s="2" t="s">
        <v>46</v>
      </c>
      <c r="BC15" s="2" t="s">
        <v>47</v>
      </c>
      <c r="BD15" s="2" t="s">
        <v>48</v>
      </c>
      <c r="BE15" s="2" t="s">
        <v>49</v>
      </c>
      <c r="BF15" s="2" t="s">
        <v>50</v>
      </c>
      <c r="BG15" s="2" t="s">
        <v>51</v>
      </c>
      <c r="BH15" s="2" t="s">
        <v>52</v>
      </c>
      <c r="BI15" s="2" t="s">
        <v>53</v>
      </c>
      <c r="BJ15" s="2" t="s">
        <v>54</v>
      </c>
      <c r="BK15" s="2" t="s">
        <v>95</v>
      </c>
      <c r="BL15" s="2" t="s">
        <v>96</v>
      </c>
      <c r="BM15" s="2" t="s">
        <v>137</v>
      </c>
      <c r="BN15" s="2" t="s">
        <v>138</v>
      </c>
      <c r="BO15" s="2" t="s">
        <v>139</v>
      </c>
      <c r="BP15" s="2" t="s">
        <v>140</v>
      </c>
      <c r="BQ15" s="2" t="s">
        <v>141</v>
      </c>
      <c r="BR15" s="2" t="s">
        <v>142</v>
      </c>
      <c r="BS15" s="2" t="s">
        <v>143</v>
      </c>
      <c r="BT15" s="2" t="s">
        <v>144</v>
      </c>
      <c r="BU15" s="2" t="s">
        <v>145</v>
      </c>
    </row>
    <row r="16" spans="1:204" x14ac:dyDescent="0.25">
      <c r="A16" s="1" t="s">
        <v>192</v>
      </c>
      <c r="B16" s="1">
        <v>0.1</v>
      </c>
      <c r="C16" s="1">
        <v>0.5</v>
      </c>
      <c r="D16" s="4" t="s">
        <v>193</v>
      </c>
      <c r="E16" s="1">
        <v>1</v>
      </c>
      <c r="F16" s="1" t="e">
        <f>Model!$C$29:$C$30</f>
        <v>#VALUE!</v>
      </c>
      <c r="G16" s="1">
        <v>1</v>
      </c>
      <c r="H16" s="1">
        <f>Model!$C$16:$C$23</f>
        <v>1</v>
      </c>
      <c r="M16" s="1" t="b">
        <v>0</v>
      </c>
      <c r="AX16" s="1">
        <v>2</v>
      </c>
      <c r="AY16" s="1">
        <v>1</v>
      </c>
      <c r="BA16" s="1" t="s">
        <v>130</v>
      </c>
      <c r="BC16" s="1">
        <v>6</v>
      </c>
      <c r="BD16" s="105">
        <f ca="1">Model!$E$24</f>
        <v>2300682.8623251808</v>
      </c>
      <c r="BE16" s="1">
        <v>2</v>
      </c>
      <c r="BF16" s="105">
        <f>Model!$E$26</f>
        <v>1500000</v>
      </c>
      <c r="BG16" s="1" t="e">
        <f>100*(EXP(deviation/100)-1)</f>
        <v>#NAME?</v>
      </c>
      <c r="BH16" s="1">
        <v>1</v>
      </c>
      <c r="BI16" s="1">
        <v>10</v>
      </c>
      <c r="BJ16" s="1">
        <v>0.95</v>
      </c>
      <c r="BK16" s="1">
        <v>-1</v>
      </c>
      <c r="BL16" s="1" t="b">
        <v>1</v>
      </c>
      <c r="BM16" s="1" t="b">
        <v>0</v>
      </c>
      <c r="BN16" s="1" t="b">
        <v>0</v>
      </c>
      <c r="BO16" s="1" t="b">
        <v>0</v>
      </c>
      <c r="BP16" s="1">
        <v>0</v>
      </c>
      <c r="BQ16" s="1">
        <v>0</v>
      </c>
      <c r="BR16" s="1">
        <v>5</v>
      </c>
      <c r="BS16" s="1">
        <v>6</v>
      </c>
      <c r="BU16" s="1">
        <v>0</v>
      </c>
      <c r="GV16" s="4"/>
    </row>
    <row r="17" spans="1:1" x14ac:dyDescent="0.25">
      <c r="A17" s="1" t="s">
        <v>88</v>
      </c>
    </row>
    <row r="18" spans="1:1" x14ac:dyDescent="0.25">
      <c r="A18" s="1" t="s">
        <v>89</v>
      </c>
    </row>
    <row r="19" spans="1:1" x14ac:dyDescent="0.25">
      <c r="A19" s="1" t="s">
        <v>90</v>
      </c>
    </row>
    <row r="20" spans="1:1" x14ac:dyDescent="0.25">
      <c r="A20" s="1" t="s">
        <v>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3"/>
  <sheetViews>
    <sheetView workbookViewId="0"/>
  </sheetViews>
  <sheetFormatPr defaultRowHeight="15" x14ac:dyDescent="0.25"/>
  <sheetData>
    <row r="3" spans="3:3" x14ac:dyDescent="0.25">
      <c r="C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Explanation</vt:lpstr>
      <vt:lpstr>RiskSerializationData8</vt:lpstr>
      <vt:lpstr>rsklibSimData</vt:lpstr>
      <vt:lpstr>Model</vt:lpstr>
      <vt:lpstr>Project 1</vt:lpstr>
      <vt:lpstr>Project 2</vt:lpstr>
      <vt:lpstr>Project 3</vt:lpstr>
      <vt:lpstr>Project 4</vt:lpstr>
      <vt:lpstr>Project 5</vt:lpstr>
      <vt:lpstr>Project 6</vt:lpstr>
      <vt:lpstr>Project 7</vt:lpstr>
      <vt:lpstr>Project 8</vt:lpstr>
      <vt:lpstr>ro_HiddenInfo</vt:lpstr>
      <vt:lpstr>_PalUtilTempWorksheet</vt:lpstr>
      <vt:lpstr>RiskSerializationData8!BrowseRecords</vt:lpstr>
      <vt:lpstr>NewMatrix1</vt:lpstr>
      <vt:lpstr>NewMatrix2</vt:lpstr>
      <vt:lpstr>'Project 1'!Print_Area</vt:lpstr>
      <vt:lpstr>'Project 2'!Print_Area</vt:lpstr>
      <vt:lpstr>'Project 3'!Print_Area</vt:lpstr>
      <vt:lpstr>'Project 4'!Print_Area</vt:lpstr>
      <vt:lpstr>'Project 5'!Print_Area</vt:lpstr>
      <vt:lpstr>'Project 6'!Print_Area</vt:lpstr>
      <vt:lpstr>'Project 7'!Print_Area</vt:lpstr>
      <vt:lpstr>'Project 8'!Print_Area</vt:lpstr>
      <vt:lpstr>RiskSerializationData8!SerializationHeader</vt:lpstr>
    </vt:vector>
  </TitlesOfParts>
  <Company>Palisade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l.</dc:creator>
  <cp:lastModifiedBy>Jose Orellana</cp:lastModifiedBy>
  <cp:lastPrinted>2007-09-05T15:45:57Z</cp:lastPrinted>
  <dcterms:created xsi:type="dcterms:W3CDTF">1999-11-16T21:35:41Z</dcterms:created>
  <dcterms:modified xsi:type="dcterms:W3CDTF">2023-08-17T06:23:11Z</dcterms:modified>
</cp:coreProperties>
</file>