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defaultThemeVersion="124226"/>
  <mc:AlternateContent xmlns:mc="http://schemas.openxmlformats.org/markup-compatibility/2006">
    <mc:Choice Requires="x15">
      <x15ac:absPath xmlns:x15ac="http://schemas.microsoft.com/office/spreadsheetml/2010/11/ac" url="https://qsrinternational-my.sharepoint.com/personal/jorellana_lumivero_com/Documents/Documents/Presentations/Webinar - Intro to Optimization/"/>
    </mc:Choice>
  </mc:AlternateContent>
  <xr:revisionPtr revIDLastSave="0" documentId="8_{4DD36BD1-0B73-4426-97B4-5F1A4BC3D074}" xr6:coauthVersionLast="47" xr6:coauthVersionMax="47" xr10:uidLastSave="{00000000-0000-0000-0000-000000000000}"/>
  <bookViews>
    <workbookView xWindow="-120" yWindow="-120" windowWidth="29040" windowHeight="15840" activeTab="1" xr2:uid="{00000000-000D-0000-FFFF-FFFF00000000}"/>
  </bookViews>
  <sheets>
    <sheet name="Explanation" sheetId="4" r:id="rId1"/>
    <sheet name="Model" sheetId="5" r:id="rId2"/>
    <sheet name="ev_HiddenInfo" sheetId="7" state="hidden" r:id="rId3"/>
    <sheet name="_PalUtilTempWorksheet" sheetId="6" state="hidden" r:id="rId4"/>
    <sheet name="Optimization Summary" sheetId="8" r:id="rId5"/>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Pal_Workbook_GUID" hidden="1">"2ZCV84VN7EFTSA14ET1ET17A"</definedName>
    <definedName name="PalisadeReportWorksheetCreatedBy" localSheetId="4">"Evolver"</definedName>
    <definedName name="Portfolio_Return">Model!$F$3</definedName>
    <definedName name="Portfolio_Weights">Model!$C$5:$E$5</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TWBD_StatToolsScatterplot_DisplayCorrelationCoefficient" hidden="1">"TRUE"</definedName>
    <definedName name="STWBD_StatToolsScatterplot_HasDefaultInfo" hidden="1">"TRUE"</definedName>
    <definedName name="STWBD_StatToolsScatterplot_VarSelectorDefaultDataSet" hidden="1">"DG112DE1EF"</definedName>
    <definedName name="STWBD_StatToolsScatterplot_XVariableList" hidden="1">2</definedName>
    <definedName name="STWBD_StatToolsScatterplot_XVariableList_1" hidden="1">"U_x0001_VG2D57BF831D729B26_x0001_"</definedName>
    <definedName name="STWBD_StatToolsScatterplot_XVariableList_2" hidden="1">"U_x0001_VG1E330A271EE8C447_x0001_"</definedName>
    <definedName name="STWBD_StatToolsScatterplot_YVariableList" hidden="1">1</definedName>
    <definedName name="STWBD_StatToolsScatterplot_YVariableList_1" hidden="1">"U_x0001_VGFC9F36D570F001_x0001_"</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16" i="7" l="1"/>
  <c r="H16" i="7"/>
  <c r="F5" i="5"/>
  <c r="E15" i="5"/>
  <c r="E14" i="5"/>
  <c r="D14" i="5"/>
  <c r="E13" i="5"/>
  <c r="D13" i="5"/>
  <c r="C13" i="5"/>
  <c r="D10" i="5"/>
  <c r="D15" i="5" s="1"/>
  <c r="C10" i="5"/>
  <c r="C15" i="5" s="1"/>
  <c r="C9" i="5"/>
  <c r="C14" i="5" s="1"/>
  <c r="F3" i="5"/>
  <c r="B1" i="7" s="1"/>
  <c r="BD17" i="7" l="1"/>
  <c r="F4" i="5" a="1"/>
  <c r="F4" i="5" s="1"/>
  <c r="BD16" i="7" l="1"/>
</calcChain>
</file>

<file path=xl/sharedStrings.xml><?xml version="1.0" encoding="utf-8"?>
<sst xmlns="http://schemas.openxmlformats.org/spreadsheetml/2006/main" count="222" uniqueCount="196">
  <si>
    <t>A</t>
  </si>
  <si>
    <t>B</t>
  </si>
  <si>
    <t>C</t>
  </si>
  <si>
    <t>Portfolio</t>
  </si>
  <si>
    <t>Portfolio Weights</t>
  </si>
  <si>
    <t>UNUSED</t>
  </si>
  <si>
    <t>Method + #Operators(Legacy)</t>
  </si>
  <si>
    <t>Mutation Rate (Legacy)</t>
  </si>
  <si>
    <t>Crossover Rate (Legacy)</t>
  </si>
  <si>
    <t>Description</t>
  </si>
  <si>
    <t># Time Blocks/All Groups Must Be Present</t>
  </si>
  <si>
    <t>Constraint Range</t>
  </si>
  <si>
    <t>#Ranges</t>
  </si>
  <si>
    <t>Adj. Range</t>
  </si>
  <si>
    <t>Min Val or Range</t>
  </si>
  <si>
    <t>Max Val Or Range</t>
  </si>
  <si>
    <t>Flags</t>
  </si>
  <si>
    <t>Type (Hard/Soft)</t>
  </si>
  <si>
    <t>Entry Mode</t>
  </si>
  <si>
    <t>Formula</t>
  </si>
  <si>
    <t>Left Val Or Range</t>
  </si>
  <si>
    <t>Left Operator</t>
  </si>
  <si>
    <t>Constrained Cells</t>
  </si>
  <si>
    <t>Right Operator</t>
  </si>
  <si>
    <t>Right Val Or Range</t>
  </si>
  <si>
    <t>Penalty Function</t>
  </si>
  <si>
    <t>RO Eval Time (Iter/Sim)</t>
  </si>
  <si>
    <t>RO Statistic to Constrain</t>
  </si>
  <si>
    <t>RO Statistic Parameter</t>
  </si>
  <si>
    <t>Precision (added 6.0)</t>
  </si>
  <si>
    <t>RO Auto Eval Time (added 6.0)</t>
  </si>
  <si>
    <t>Is Disabled</t>
  </si>
  <si>
    <t>Use for EF</t>
  </si>
  <si>
    <t>EF Settings Have Been Defined</t>
  </si>
  <si>
    <t>EF Location of Constraining Values</t>
  </si>
  <si>
    <t>EF Min Constraining Value</t>
  </si>
  <si>
    <t>EF Max Constraining Value</t>
  </si>
  <si>
    <t>EF # of Constraining Values Between Min and Max</t>
  </si>
  <si>
    <t>EF Range with Constraining Values</t>
  </si>
  <si>
    <t>EF # of Constraining Values Listed</t>
  </si>
  <si>
    <t>Formula Conversion Cell (not used in v5)</t>
  </si>
  <si>
    <t>Number Formatting Cell (introduced in v5)</t>
  </si>
  <si>
    <t>Out Stats</t>
  </si>
  <si>
    <t>Mean</t>
  </si>
  <si>
    <t>Std. Dev.</t>
  </si>
  <si>
    <t>Min</t>
  </si>
  <si>
    <t>Max</t>
  </si>
  <si>
    <t>RISKOpt Tag</t>
  </si>
  <si>
    <t># Chromosomes</t>
  </si>
  <si>
    <t># Constraints</t>
  </si>
  <si>
    <t>Compatibility with Old Versions (4 trips pre-v5 versions)</t>
  </si>
  <si>
    <t>Creation Version</t>
  </si>
  <si>
    <t>Required Version</t>
  </si>
  <si>
    <t>Recommended Version</t>
  </si>
  <si>
    <t>Last Modified by Version</t>
  </si>
  <si>
    <t>Genetic Algorithm - Discrete Variable Warning Shown</t>
  </si>
  <si>
    <t>ColorOptimizationCells Called</t>
  </si>
  <si>
    <t>Constraint Solver, number of Latin Hypercube stratifications, for reproducing results with Actual Convergence</t>
  </si>
  <si>
    <t>Constraint Solver, total of adjustable cell values, to only pass number of stratifications if model hasn't changed</t>
  </si>
  <si>
    <t>Goal (Cell, Statistic, Parameter), E1: RO Formula to Optimize</t>
  </si>
  <si>
    <t>Goal (Type, Target Value)</t>
  </si>
  <si>
    <t>VERSION 6.0 SETTINGS</t>
  </si>
  <si>
    <t>Optimization Engine</t>
  </si>
  <si>
    <t>Mutation Rate (becoming a single settings for all adjustable cell groups)</t>
  </si>
  <si>
    <t>Crossover Rate (becoming a single settings for all adjustable cell groups)</t>
  </si>
  <si>
    <t>Genetic Operators (becoming a single settings for all adjustable cell groups)</t>
  </si>
  <si>
    <t>Stopping on Projected Convergence (added in version 6; other simulation runtime settings got moved to @RISK)</t>
  </si>
  <si>
    <t>Population Size</t>
  </si>
  <si>
    <t>Seed (Is Auto, Value)</t>
  </si>
  <si>
    <t>Same Seed Each Simulation (this was used in RISKOptimizer version 5 and earlier)</t>
  </si>
  <si>
    <t>Sampling Type (this was used in RISKOptimizer version 5 and earlier)</t>
  </si>
  <si>
    <t>Stop on Errors (before v5: Pause on Errors)</t>
  </si>
  <si>
    <t>Trial Count Stopping (enabled, trial count)</t>
  </si>
  <si>
    <t>Formula Stopping (enabled, formula)</t>
  </si>
  <si>
    <t>Timespan Stopping (enabled, trial count)</t>
  </si>
  <si>
    <t>Progress Stopping (enabled, trial count, max % change, change is percent)</t>
  </si>
  <si>
    <t>EF Stopping Conditions</t>
  </si>
  <si>
    <t>EF Stop on Trials</t>
  </si>
  <si>
    <t>EF Trial Count</t>
  </si>
  <si>
    <t>EF Stop on Time</t>
  </si>
  <si>
    <t>EF Time Duration</t>
  </si>
  <si>
    <t>EF Time Unit</t>
  </si>
  <si>
    <t>EF Stop on Progress</t>
  </si>
  <si>
    <t>EF Trials (Progress)</t>
  </si>
  <si>
    <t>EF Max. Change (Progress)</t>
  </si>
  <si>
    <t>EF Max. Change is Percent (Progress)</t>
  </si>
  <si>
    <t>Sim. Stopping Mode, Tolerance (legacy settings used in v5 and earlier)</t>
  </si>
  <si>
    <t>#Iterations - Sim Stopping (legacy setting used in v5 and earlier))</t>
  </si>
  <si>
    <t>Keep Trial-by-Trial Log (if cell has anything other than False consider True, since Evolver 4 didn't have this setting); this setting no longer used staring with version 6</t>
  </si>
  <si>
    <t>Minimize Excel on Startup</t>
  </si>
  <si>
    <t>Show Excel Recalcs (replaces "Update Display" used before v5)</t>
  </si>
  <si>
    <t>Ev4/RO1: Graph Progress</t>
  </si>
  <si>
    <t>Ev4/RO1: Update Display (replaced by Show Excel Recalcs in v5)</t>
  </si>
  <si>
    <t>MACROS</t>
  </si>
  <si>
    <t>Start (enabled, macro)</t>
  </si>
  <si>
    <t>Before Recalc (enabled, macro), starting with v6 RISKOptimizer uses corresponding @RISK macro</t>
  </si>
  <si>
    <t>After Recalc (enabled, macro), starting with v6 RISKOptimizer uses corresponding @RISK macro</t>
  </si>
  <si>
    <t>After Storage (enabled, macro)</t>
  </si>
  <si>
    <t>Finish (enabled, macro)</t>
  </si>
  <si>
    <t>Macro Before Simulation (enabled, macro), starting with v6, this is legacy setting</t>
  </si>
  <si>
    <t>Macro After Simulation (enabled, macro), starting with v6, this is legacy setting</t>
  </si>
  <si>
    <t>EFFICIENT FRONTIER</t>
  </si>
  <si>
    <t>Analysis Type (Standard vs. Efficient Frontier)</t>
  </si>
  <si>
    <t>EF Item to Constrain</t>
  </si>
  <si>
    <t>EF Constraint Minimum</t>
  </si>
  <si>
    <t>EF Constraint Maximum</t>
  </si>
  <si>
    <t>EF Formula for Dtools</t>
  </si>
  <si>
    <t>1,1,1,1,1,1,1,1,1,1,1</t>
  </si>
  <si>
    <t>7.0.0</t>
  </si>
  <si>
    <t>4.0.0</t>
  </si>
  <si>
    <t>DEFAULT PARENT SELECTION</t>
  </si>
  <si>
    <t>DEFAULT MUTATION</t>
  </si>
  <si>
    <t>DEFAULT CROSSOVER</t>
  </si>
  <si>
    <t>DEFAULT BACKTRACK</t>
  </si>
  <si>
    <t>ARITHMETIC CROSSOVER</t>
  </si>
  <si>
    <t>HEURISTIC CROSSOVER</t>
  </si>
  <si>
    <t>CAUCHY MUTATION</t>
  </si>
  <si>
    <t>BOUNDARY MUTATION</t>
  </si>
  <si>
    <t>NON-UNIFORM MUTATION</t>
  </si>
  <si>
    <t>LINEAR</t>
  </si>
  <si>
    <t>LOCAL SEARCH</t>
  </si>
  <si>
    <t>RECIPE_x0001_11</t>
  </si>
  <si>
    <t/>
  </si>
  <si>
    <t>False,False,False</t>
  </si>
  <si>
    <t>Standard Deviation</t>
  </si>
  <si>
    <t>Total=100%</t>
  </si>
  <si>
    <t>Max Standard Deviation</t>
  </si>
  <si>
    <t>Security</t>
  </si>
  <si>
    <t>Variance-Covariance Matrix</t>
  </si>
  <si>
    <t>Correlations</t>
  </si>
  <si>
    <t>Expected Return</t>
  </si>
  <si>
    <t>Version 8 Settings</t>
  </si>
  <si>
    <t>Optimization Multi-CPU Mode</t>
  </si>
  <si>
    <t>CPU Count</t>
  </si>
  <si>
    <t>8.5.0</t>
  </si>
  <si>
    <t>F5 =  1</t>
  </si>
  <si>
    <t>Evolver: Optimization Summary</t>
  </si>
  <si>
    <r>
      <t>Performed By:</t>
    </r>
    <r>
      <rPr>
        <sz val="8"/>
        <color theme="1"/>
        <rFont val="Tahoma"/>
        <family val="2"/>
      </rPr>
      <t xml:space="preserve"> Jose Orellana</t>
    </r>
  </si>
  <si>
    <r>
      <t>Date:</t>
    </r>
    <r>
      <rPr>
        <sz val="8"/>
        <color theme="1"/>
        <rFont val="Tahoma"/>
        <family val="2"/>
      </rPr>
      <t xml:space="preserve"> Thursday, August 17, 2023 9:37:09 AM</t>
    </r>
  </si>
  <si>
    <r>
      <t>Model:</t>
    </r>
    <r>
      <rPr>
        <sz val="8"/>
        <color theme="1"/>
        <rFont val="Tahoma"/>
        <family val="2"/>
      </rPr>
      <t xml:space="preserve"> Portfolio Analysis with Efficient Frontier.xlsx</t>
    </r>
  </si>
  <si>
    <t>Constraining Value</t>
  </si>
  <si>
    <t>Valid Trials</t>
  </si>
  <si>
    <t>(for constraining value)</t>
  </si>
  <si>
    <t>Best Value</t>
  </si>
  <si>
    <t>Trial</t>
  </si>
  <si>
    <t>C5</t>
  </si>
  <si>
    <t>D5</t>
  </si>
  <si>
    <t>E5</t>
  </si>
  <si>
    <t>Adjustable Cells</t>
  </si>
  <si>
    <t>F4</t>
  </si>
  <si>
    <t>Hard Constraints</t>
  </si>
  <si>
    <t>Goal</t>
  </si>
  <si>
    <t>Cell to Optimize</t>
  </si>
  <si>
    <t>Portfolio_Return</t>
  </si>
  <si>
    <t>Type of Goal</t>
  </si>
  <si>
    <t>Maximum</t>
  </si>
  <si>
    <t>Summary</t>
  </si>
  <si>
    <t>Trials</t>
  </si>
  <si>
    <t xml:space="preserve">  Valid for Some Constraining Value</t>
  </si>
  <si>
    <t xml:space="preserve">  Total</t>
  </si>
  <si>
    <t>Reason Optimization Stopped</t>
  </si>
  <si>
    <t>Stop button pressed</t>
  </si>
  <si>
    <t>Time Optimization Started</t>
  </si>
  <si>
    <t>Time Optimization Finished</t>
  </si>
  <si>
    <t>Total Optimization Time</t>
  </si>
  <si>
    <t>'Model'!C5</t>
  </si>
  <si>
    <t>'Model'!D5</t>
  </si>
  <si>
    <t>'Model'!E5</t>
  </si>
  <si>
    <t>Constraints</t>
  </si>
  <si>
    <t>Definition</t>
  </si>
  <si>
    <t>Constraint Type</t>
  </si>
  <si>
    <t>Hard</t>
  </si>
  <si>
    <t>Precision</t>
  </si>
  <si>
    <t>Satisfied for % of Trials</t>
  </si>
  <si>
    <t>Solving Method</t>
  </si>
  <si>
    <t>Recipe</t>
  </si>
  <si>
    <t>Cell Range</t>
  </si>
  <si>
    <t>0.0% &lt;= Portfolio_Weights &lt;= 100.0%</t>
  </si>
  <si>
    <t>Optimization Settings</t>
  </si>
  <si>
    <t>Runtime</t>
  </si>
  <si>
    <t xml:space="preserve">  Trials</t>
  </si>
  <si>
    <t xml:space="preserve">    Trial Count</t>
  </si>
  <si>
    <t xml:space="preserve">  Time</t>
  </si>
  <si>
    <t xml:space="preserve">  Progress</t>
  </si>
  <si>
    <t>Engine</t>
  </si>
  <si>
    <t xml:space="preserve">  Random # Generator Seed</t>
  </si>
  <si>
    <t>218883456 (Chosen Randomly)</t>
  </si>
  <si>
    <t xml:space="preserve">  Optimization Engine</t>
  </si>
  <si>
    <t>OptQuest</t>
  </si>
  <si>
    <t>Macros</t>
  </si>
  <si>
    <t xml:space="preserve">  At Start of Optimization</t>
  </si>
  <si>
    <t>N/A</t>
  </si>
  <si>
    <t xml:space="preserve">  Before Recalculation</t>
  </si>
  <si>
    <t xml:space="preserve">  After Recalculation</t>
  </si>
  <si>
    <t xml:space="preserve">  After Storing Output</t>
  </si>
  <si>
    <t xml:space="preserve">  At End of Optimization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</si>
</sst>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2" x14ac:knownFonts="1">
    <font>
      <sz val="11"/>
      <color theme="1"/>
      <name val="Calibri"/>
      <family val="2"/>
      <scheme val="minor"/>
    </font>
    <font>
      <sz val="11"/>
      <color theme="1"/>
      <name val="Calibri"/>
      <family val="2"/>
      <scheme val="minor"/>
    </font>
    <font>
      <b/>
      <sz val="8"/>
      <name val="Arial"/>
      <family val="2"/>
    </font>
    <font>
      <sz val="8"/>
      <name val="Arial"/>
      <family val="2"/>
    </font>
    <font>
      <sz val="8"/>
      <color indexed="12"/>
      <name val="Arial"/>
      <family val="2"/>
    </font>
    <font>
      <sz val="8"/>
      <color indexed="10"/>
      <name val="Arial"/>
      <family val="2"/>
    </font>
    <font>
      <sz val="8"/>
      <color rgb="FFFF0000"/>
      <name val="Arial"/>
      <family val="2"/>
    </font>
    <font>
      <sz val="8"/>
      <color theme="1"/>
      <name val="Tahoma"/>
      <family val="2"/>
    </font>
    <font>
      <b/>
      <sz val="14"/>
      <color theme="1"/>
      <name val="Tahoma"/>
      <family val="2"/>
    </font>
    <font>
      <b/>
      <sz val="8"/>
      <color theme="1"/>
      <name val="Tahoma"/>
      <family val="2"/>
    </font>
    <font>
      <sz val="8"/>
      <color theme="1"/>
      <name val="Calibri"/>
      <family val="2"/>
      <scheme val="minor"/>
    </font>
    <font>
      <b/>
      <sz val="8"/>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00FF"/>
        <bgColor indexed="64"/>
      </patternFill>
    </fill>
    <fill>
      <patternFill patternType="solid">
        <fgColor rgb="FF00FF00"/>
        <bgColor indexed="64"/>
      </patternFill>
    </fill>
    <fill>
      <patternFill patternType="solid">
        <fgColor rgb="FFFFFF00"/>
        <bgColor indexed="64"/>
      </patternFill>
    </fill>
    <fill>
      <patternFill patternType="solid">
        <fgColor rgb="FFC0C0C0"/>
        <bgColor indexed="64"/>
      </patternFill>
    </fill>
  </fills>
  <borders count="43">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ck">
        <color indexed="64"/>
      </top>
      <bottom/>
      <diagonal/>
    </border>
    <border>
      <left/>
      <right/>
      <top/>
      <bottom style="thin">
        <color indexed="64"/>
      </bottom>
      <diagonal/>
    </border>
    <border>
      <left/>
      <right/>
      <top/>
      <bottom style="thin">
        <color rgb="FF000000"/>
      </bottom>
      <diagonal/>
    </border>
    <border>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style="thin">
        <color indexed="64"/>
      </bottom>
      <diagonal/>
    </border>
    <border>
      <left style="medium">
        <color rgb="FF000000"/>
      </left>
      <right style="thin">
        <color indexed="64"/>
      </right>
      <top style="medium">
        <color rgb="FF000000"/>
      </top>
      <bottom/>
      <diagonal/>
    </border>
    <border>
      <left style="medium">
        <color rgb="FF000000"/>
      </left>
      <right style="thin">
        <color indexed="64"/>
      </right>
      <top/>
      <bottom style="thin">
        <color indexed="64"/>
      </bottom>
      <diagonal/>
    </border>
    <border>
      <left style="medium">
        <color rgb="FF000000"/>
      </left>
      <right style="thin">
        <color indexed="64"/>
      </right>
      <top/>
      <bottom/>
      <diagonal/>
    </border>
    <border>
      <left style="medium">
        <color rgb="FF000000"/>
      </left>
      <right style="thin">
        <color indexed="64"/>
      </right>
      <top/>
      <bottom style="medium">
        <color rgb="FF000000"/>
      </bottom>
      <diagonal/>
    </border>
    <border>
      <left/>
      <right style="thin">
        <color indexed="22"/>
      </right>
      <top style="medium">
        <color rgb="FF000000"/>
      </top>
      <bottom/>
      <diagonal/>
    </border>
    <border>
      <left/>
      <right style="thin">
        <color indexed="22"/>
      </right>
      <top/>
      <bottom style="thin">
        <color indexed="64"/>
      </bottom>
      <diagonal/>
    </border>
    <border>
      <left/>
      <right style="thin">
        <color indexed="22"/>
      </right>
      <top/>
      <bottom/>
      <diagonal/>
    </border>
    <border>
      <left/>
      <right style="thin">
        <color indexed="22"/>
      </right>
      <top/>
      <bottom style="medium">
        <color rgb="FF000000"/>
      </bottom>
      <diagonal/>
    </border>
    <border>
      <left style="thin">
        <color indexed="22"/>
      </left>
      <right/>
      <top style="medium">
        <color rgb="FF000000"/>
      </top>
      <bottom/>
      <diagonal/>
    </border>
    <border>
      <left/>
      <right style="medium">
        <color rgb="FF000000"/>
      </right>
      <top style="medium">
        <color rgb="FF000000"/>
      </top>
      <bottom style="thin">
        <color indexed="64"/>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bottom style="dashed">
        <color indexed="22"/>
      </bottom>
      <diagonal/>
    </border>
    <border>
      <left/>
      <right style="medium">
        <color rgb="FF000000"/>
      </right>
      <top/>
      <bottom style="dashed">
        <color indexed="22"/>
      </bottom>
      <diagonal/>
    </border>
  </borders>
  <cellStyleXfs count="2">
    <xf numFmtId="0" fontId="0" fillId="0" borderId="0"/>
    <xf numFmtId="9" fontId="1" fillId="0" borderId="0" applyFont="0" applyFill="0" applyBorder="0" applyAlignment="0" applyProtection="0"/>
  </cellStyleXfs>
  <cellXfs count="92">
    <xf numFmtId="0" fontId="0" fillId="0" borderId="0" xfId="0"/>
    <xf numFmtId="0" fontId="2" fillId="0" borderId="1" xfId="0" applyFont="1" applyBorder="1"/>
    <xf numFmtId="0" fontId="3" fillId="0" borderId="2" xfId="0" applyFont="1" applyBorder="1" applyAlignment="1">
      <alignment horizontal="right"/>
    </xf>
    <xf numFmtId="0" fontId="3" fillId="0" borderId="3" xfId="0" applyFont="1" applyBorder="1" applyAlignment="1">
      <alignment horizontal="right"/>
    </xf>
    <xf numFmtId="0" fontId="2" fillId="0" borderId="4" xfId="0" applyFont="1" applyBorder="1"/>
    <xf numFmtId="0" fontId="3" fillId="0" borderId="5" xfId="0" applyFont="1" applyBorder="1" applyAlignment="1">
      <alignment horizontal="left"/>
    </xf>
    <xf numFmtId="9" fontId="4" fillId="2" borderId="6" xfId="1" applyFont="1" applyFill="1" applyBorder="1"/>
    <xf numFmtId="9" fontId="4" fillId="2" borderId="7" xfId="1" applyFont="1" applyFill="1" applyBorder="1"/>
    <xf numFmtId="164" fontId="2" fillId="0" borderId="8" xfId="1" applyNumberFormat="1" applyFont="1" applyBorder="1"/>
    <xf numFmtId="9" fontId="4" fillId="2" borderId="9" xfId="1" applyFont="1" applyFill="1" applyBorder="1"/>
    <xf numFmtId="9" fontId="4" fillId="2" borderId="0" xfId="1" applyFont="1" applyFill="1" applyBorder="1"/>
    <xf numFmtId="9" fontId="4" fillId="2" borderId="10" xfId="1" applyFont="1" applyFill="1" applyBorder="1"/>
    <xf numFmtId="0" fontId="3" fillId="0" borderId="12" xfId="0" applyFont="1" applyBorder="1" applyAlignment="1">
      <alignment horizontal="left"/>
    </xf>
    <xf numFmtId="164" fontId="5" fillId="2" borderId="14" xfId="1" applyNumberFormat="1" applyFont="1" applyFill="1" applyBorder="1" applyAlignment="1"/>
    <xf numFmtId="0" fontId="3" fillId="0" borderId="0" xfId="0" applyFont="1"/>
    <xf numFmtId="0" fontId="2" fillId="0" borderId="16" xfId="0" applyFont="1" applyBorder="1" applyAlignment="1">
      <alignment horizontal="left"/>
    </xf>
    <xf numFmtId="0" fontId="3" fillId="0" borderId="17" xfId="0" applyFont="1" applyBorder="1" applyAlignment="1">
      <alignment horizontal="right"/>
    </xf>
    <xf numFmtId="0" fontId="3" fillId="0" borderId="18" xfId="0" applyFont="1" applyBorder="1" applyAlignment="1">
      <alignment horizontal="right"/>
    </xf>
    <xf numFmtId="0" fontId="3" fillId="0" borderId="19" xfId="0" applyFont="1" applyBorder="1" applyAlignment="1">
      <alignment horizontal="right"/>
    </xf>
    <xf numFmtId="9" fontId="3" fillId="0" borderId="0" xfId="1" applyFont="1" applyBorder="1"/>
    <xf numFmtId="0" fontId="3" fillId="0" borderId="20" xfId="0" applyFont="1" applyBorder="1" applyAlignment="1">
      <alignment horizontal="right"/>
    </xf>
    <xf numFmtId="9" fontId="3" fillId="0" borderId="14" xfId="1" applyFont="1" applyBorder="1"/>
    <xf numFmtId="9" fontId="4" fillId="2" borderId="15" xfId="1" applyFont="1" applyFill="1" applyBorder="1"/>
    <xf numFmtId="0" fontId="2" fillId="0" borderId="16" xfId="0" applyFont="1" applyBorder="1"/>
    <xf numFmtId="165" fontId="3" fillId="0" borderId="0" xfId="0" applyNumberFormat="1" applyFont="1"/>
    <xf numFmtId="165" fontId="3" fillId="0" borderId="10" xfId="0" applyNumberFormat="1" applyFont="1" applyBorder="1"/>
    <xf numFmtId="165" fontId="3" fillId="0" borderId="14" xfId="0" applyNumberFormat="1" applyFont="1" applyBorder="1"/>
    <xf numFmtId="165" fontId="3" fillId="0" borderId="15" xfId="0" applyNumberFormat="1" applyFont="1" applyBorder="1"/>
    <xf numFmtId="164" fontId="5" fillId="2" borderId="13" xfId="1" applyNumberFormat="1" applyFont="1" applyFill="1" applyBorder="1" applyAlignment="1"/>
    <xf numFmtId="0" fontId="0" fillId="0" borderId="0" xfId="0" applyAlignment="1">
      <alignment horizontal="left"/>
    </xf>
    <xf numFmtId="0" fontId="0" fillId="0" borderId="21" xfId="0" applyBorder="1" applyAlignment="1">
      <alignment horizontal="left"/>
    </xf>
    <xf numFmtId="0" fontId="0" fillId="3" borderId="0" xfId="0" applyFill="1" applyAlignment="1">
      <alignment horizontal="left"/>
    </xf>
    <xf numFmtId="0" fontId="0" fillId="4" borderId="0" xfId="0" applyFill="1" applyAlignment="1">
      <alignment horizontal="left"/>
    </xf>
    <xf numFmtId="0" fontId="0" fillId="5" borderId="0" xfId="0" applyFill="1" applyAlignment="1">
      <alignment horizontal="left"/>
    </xf>
    <xf numFmtId="0" fontId="0" fillId="3" borderId="0" xfId="0" quotePrefix="1" applyFill="1" applyAlignment="1">
      <alignment horizontal="left"/>
    </xf>
    <xf numFmtId="0" fontId="0" fillId="0" borderId="0" xfId="0" quotePrefix="1" applyAlignment="1">
      <alignment horizontal="left"/>
    </xf>
    <xf numFmtId="164" fontId="2" fillId="0" borderId="8" xfId="1" quotePrefix="1" applyNumberFormat="1" applyFont="1" applyBorder="1"/>
    <xf numFmtId="9" fontId="6" fillId="0" borderId="11" xfId="1" applyFont="1" applyBorder="1"/>
    <xf numFmtId="9" fontId="0" fillId="0" borderId="0" xfId="0" applyNumberFormat="1" applyAlignment="1">
      <alignment horizontal="left"/>
    </xf>
    <xf numFmtId="0" fontId="3" fillId="0" borderId="4" xfId="0" applyFont="1" applyBorder="1"/>
    <xf numFmtId="10" fontId="0" fillId="0" borderId="0" xfId="0" applyNumberFormat="1" applyAlignment="1">
      <alignment horizontal="left"/>
    </xf>
    <xf numFmtId="164" fontId="3" fillId="0" borderId="8" xfId="0" applyNumberFormat="1" applyFont="1" applyBorder="1"/>
    <xf numFmtId="164" fontId="3" fillId="0" borderId="11" xfId="0" applyNumberFormat="1" applyFont="1" applyBorder="1"/>
    <xf numFmtId="164" fontId="0" fillId="3" borderId="0" xfId="0" applyNumberFormat="1" applyFill="1" applyAlignment="1">
      <alignment horizontal="left"/>
    </xf>
    <xf numFmtId="164" fontId="0" fillId="0" borderId="0" xfId="0" applyNumberFormat="1"/>
    <xf numFmtId="0" fontId="0" fillId="0" borderId="0" xfId="0" applyNumberFormat="1"/>
    <xf numFmtId="0" fontId="8" fillId="6" borderId="0" xfId="0" applyNumberFormat="1" applyFont="1" applyFill="1" applyBorder="1"/>
    <xf numFmtId="0" fontId="7" fillId="6" borderId="0" xfId="0" applyNumberFormat="1" applyFont="1" applyFill="1" applyBorder="1"/>
    <xf numFmtId="0" fontId="7" fillId="6" borderId="23" xfId="0" applyNumberFormat="1" applyFont="1" applyFill="1" applyBorder="1"/>
    <xf numFmtId="0" fontId="8" fillId="6" borderId="0" xfId="0" quotePrefix="1" applyNumberFormat="1" applyFont="1" applyFill="1" applyBorder="1"/>
    <xf numFmtId="0" fontId="9" fillId="6" borderId="0" xfId="0" applyNumberFormat="1" applyFont="1" applyFill="1" applyBorder="1"/>
    <xf numFmtId="0" fontId="9" fillId="6" borderId="23" xfId="0" applyNumberFormat="1" applyFont="1" applyFill="1" applyBorder="1"/>
    <xf numFmtId="0" fontId="11" fillId="0" borderId="25" xfId="0" applyNumberFormat="1" applyFont="1" applyBorder="1" applyAlignment="1">
      <alignment horizontal="center"/>
    </xf>
    <xf numFmtId="0" fontId="11" fillId="0" borderId="22" xfId="0" applyNumberFormat="1" applyFont="1" applyBorder="1" applyAlignment="1">
      <alignment horizontal="center"/>
    </xf>
    <xf numFmtId="0" fontId="11" fillId="0" borderId="32" xfId="0" applyNumberFormat="1" applyFont="1" applyBorder="1" applyAlignment="1">
      <alignment horizontal="left" vertical="top"/>
    </xf>
    <xf numFmtId="0" fontId="11" fillId="0" borderId="33" xfId="0" applyNumberFormat="1" applyFont="1" applyBorder="1" applyAlignment="1">
      <alignment horizontal="left" vertical="top"/>
    </xf>
    <xf numFmtId="0" fontId="11" fillId="0" borderId="30" xfId="0" applyNumberFormat="1" applyFont="1" applyBorder="1" applyAlignment="1">
      <alignment horizontal="left"/>
    </xf>
    <xf numFmtId="0" fontId="11" fillId="0" borderId="31" xfId="0" applyNumberFormat="1" applyFont="1" applyBorder="1" applyAlignment="1">
      <alignment horizontal="left"/>
    </xf>
    <xf numFmtId="0" fontId="10" fillId="0" borderId="0" xfId="0" applyNumberFormat="1" applyFont="1" applyBorder="1" applyAlignment="1">
      <alignment horizontal="right" vertical="top"/>
    </xf>
    <xf numFmtId="0" fontId="10" fillId="0" borderId="24" xfId="0" applyNumberFormat="1" applyFont="1" applyBorder="1" applyAlignment="1">
      <alignment horizontal="right" vertical="top"/>
    </xf>
    <xf numFmtId="0" fontId="10" fillId="0" borderId="27" xfId="0" applyNumberFormat="1" applyFont="1" applyBorder="1" applyAlignment="1">
      <alignment horizontal="right" vertical="top"/>
    </xf>
    <xf numFmtId="0" fontId="10" fillId="0" borderId="28" xfId="0" applyNumberFormat="1" applyFont="1" applyBorder="1" applyAlignment="1">
      <alignment horizontal="right" vertical="top"/>
    </xf>
    <xf numFmtId="164" fontId="11" fillId="0" borderId="32" xfId="0" applyNumberFormat="1" applyFont="1" applyBorder="1" applyAlignment="1">
      <alignment horizontal="right" vertical="top"/>
    </xf>
    <xf numFmtId="164" fontId="11" fillId="0" borderId="33" xfId="0" applyNumberFormat="1" applyFont="1" applyBorder="1" applyAlignment="1">
      <alignment horizontal="right" vertical="top"/>
    </xf>
    <xf numFmtId="0" fontId="11" fillId="0" borderId="25" xfId="0" applyNumberFormat="1" applyFont="1" applyBorder="1" applyAlignment="1">
      <alignment horizontal="center" vertical="center"/>
    </xf>
    <xf numFmtId="0" fontId="0" fillId="0" borderId="22" xfId="0" applyBorder="1" applyAlignment="1">
      <alignment horizontal="center" vertical="center"/>
    </xf>
    <xf numFmtId="164" fontId="10" fillId="0" borderId="0" xfId="0" applyNumberFormat="1" applyFont="1" applyBorder="1" applyAlignment="1">
      <alignment horizontal="right" vertical="top"/>
    </xf>
    <xf numFmtId="164" fontId="10" fillId="0" borderId="27" xfId="0" applyNumberFormat="1" applyFont="1" applyBorder="1" applyAlignment="1">
      <alignment horizontal="right" vertical="top"/>
    </xf>
    <xf numFmtId="0" fontId="11" fillId="0" borderId="34" xfId="0" applyNumberFormat="1" applyFont="1" applyBorder="1" applyAlignment="1">
      <alignment horizontal="center" vertical="center"/>
    </xf>
    <xf numFmtId="0" fontId="0" fillId="0" borderId="35" xfId="0" applyBorder="1" applyAlignment="1">
      <alignment horizontal="center" vertical="center"/>
    </xf>
    <xf numFmtId="0" fontId="10" fillId="0" borderId="36" xfId="0" applyNumberFormat="1" applyFont="1" applyBorder="1" applyAlignment="1">
      <alignment horizontal="right" vertical="top"/>
    </xf>
    <xf numFmtId="0" fontId="10" fillId="0" borderId="37" xfId="0" applyNumberFormat="1" applyFont="1" applyBorder="1" applyAlignment="1">
      <alignment horizontal="right" vertical="top"/>
    </xf>
    <xf numFmtId="0" fontId="11" fillId="0" borderId="38" xfId="0" applyNumberFormat="1" applyFont="1" applyBorder="1" applyAlignment="1">
      <alignment horizontal="left"/>
    </xf>
    <xf numFmtId="0" fontId="0" fillId="0" borderId="25" xfId="0" applyBorder="1" applyAlignment="1">
      <alignment horizontal="left"/>
    </xf>
    <xf numFmtId="0" fontId="0" fillId="0" borderId="34" xfId="0" applyBorder="1" applyAlignment="1">
      <alignment horizontal="left"/>
    </xf>
    <xf numFmtId="0" fontId="11" fillId="0" borderId="35" xfId="0" applyNumberFormat="1" applyFont="1" applyBorder="1" applyAlignment="1">
      <alignment horizontal="center"/>
    </xf>
    <xf numFmtId="164" fontId="10" fillId="0" borderId="36" xfId="0" applyNumberFormat="1" applyFont="1" applyBorder="1" applyAlignment="1">
      <alignment horizontal="right" vertical="top"/>
    </xf>
    <xf numFmtId="164" fontId="10" fillId="0" borderId="37" xfId="0" applyNumberFormat="1" applyFont="1" applyBorder="1" applyAlignment="1">
      <alignment horizontal="right" vertical="top"/>
    </xf>
    <xf numFmtId="9" fontId="10" fillId="0" borderId="24" xfId="0" applyNumberFormat="1" applyFont="1" applyBorder="1" applyAlignment="1">
      <alignment horizontal="right" vertical="top"/>
    </xf>
    <xf numFmtId="9" fontId="10" fillId="0" borderId="28" xfId="0" applyNumberFormat="1" applyFont="1" applyBorder="1" applyAlignment="1">
      <alignment horizontal="right" vertical="top"/>
    </xf>
    <xf numFmtId="0" fontId="11" fillId="0" borderId="29" xfId="0" quotePrefix="1" applyNumberFormat="1" applyFont="1" applyBorder="1" applyAlignment="1">
      <alignment horizontal="center"/>
    </xf>
    <xf numFmtId="0" fontId="0" fillId="0" borderId="26" xfId="0" applyBorder="1" applyAlignment="1">
      <alignment horizontal="left"/>
    </xf>
    <xf numFmtId="0" fontId="11" fillId="0" borderId="39" xfId="0" applyNumberFormat="1" applyFont="1" applyBorder="1" applyAlignment="1">
      <alignment horizontal="center"/>
    </xf>
    <xf numFmtId="0" fontId="11" fillId="0" borderId="40" xfId="0" applyNumberFormat="1" applyFont="1" applyBorder="1" applyAlignment="1">
      <alignment horizontal="left"/>
    </xf>
    <xf numFmtId="0" fontId="10" fillId="0" borderId="24" xfId="0" quotePrefix="1" applyNumberFormat="1" applyFont="1" applyBorder="1" applyAlignment="1">
      <alignment horizontal="right" vertical="top"/>
    </xf>
    <xf numFmtId="22" fontId="10" fillId="0" borderId="24" xfId="0" applyNumberFormat="1" applyFont="1" applyBorder="1" applyAlignment="1">
      <alignment horizontal="right" vertical="top"/>
    </xf>
    <xf numFmtId="46" fontId="10" fillId="0" borderId="24" xfId="0" applyNumberFormat="1" applyFont="1" applyBorder="1" applyAlignment="1">
      <alignment horizontal="right" vertical="top"/>
    </xf>
    <xf numFmtId="0" fontId="10" fillId="0" borderId="28" xfId="0" quotePrefix="1" applyNumberFormat="1" applyFont="1" applyBorder="1" applyAlignment="1">
      <alignment horizontal="right" vertical="top"/>
    </xf>
    <xf numFmtId="11" fontId="10" fillId="0" borderId="24" xfId="0" applyNumberFormat="1" applyFont="1" applyBorder="1" applyAlignment="1">
      <alignment horizontal="right" vertical="top"/>
    </xf>
    <xf numFmtId="10" fontId="10" fillId="0" borderId="28" xfId="0" applyNumberFormat="1" applyFont="1" applyBorder="1" applyAlignment="1">
      <alignment horizontal="right" vertical="top"/>
    </xf>
    <xf numFmtId="0" fontId="11" fillId="0" borderId="41" xfId="0" applyNumberFormat="1" applyFont="1" applyBorder="1" applyAlignment="1">
      <alignment horizontal="left" vertical="top"/>
    </xf>
    <xf numFmtId="0" fontId="10" fillId="0" borderId="42" xfId="0" applyNumberFormat="1" applyFont="1" applyBorder="1" applyAlignment="1">
      <alignment horizontal="right" vertical="top"/>
    </xf>
  </cellXfs>
  <cellStyles count="2">
    <cellStyle name="Normal" xfId="0" builtinId="0"/>
    <cellStyle name="Percent" xfId="1" builtinId="5"/>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304800</xdr:colOff>
      <xdr:row>13</xdr:row>
      <xdr:rowOff>28575</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8229600" cy="2505075"/>
        </a:xfrm>
        <a:prstGeom prst="roundRect">
          <a:avLst>
            <a:gd name="adj" fmla="val 11495"/>
          </a:avLst>
        </a:prstGeom>
        <a:ln>
          <a:noFill/>
          <a:headEnd/>
          <a:tailEnd/>
        </a:ln>
        <a:effectLst>
          <a:outerShdw blurRad="177800" dist="63500" dir="2700000" algn="tl" rotWithShape="0">
            <a:prstClr val="black">
              <a:alpha val="35000"/>
            </a:prstClr>
          </a:outerShdw>
        </a:effectLst>
        <a:scene3d>
          <a:camera prst="orthographicFront"/>
          <a:lightRig rig="threePt" dir="t"/>
        </a:scene3d>
        <a:sp3d>
          <a:bevelT w="152400" h="50800" prst="softRound"/>
        </a:sp3d>
      </xdr:spPr>
      <xdr:style>
        <a:lnRef idx="2">
          <a:schemeClr val="accent2"/>
        </a:lnRef>
        <a:fillRef idx="1">
          <a:schemeClr val="lt1"/>
        </a:fillRef>
        <a:effectRef idx="0">
          <a:schemeClr val="accent2"/>
        </a:effectRef>
        <a:fontRef idx="minor">
          <a:schemeClr val="dk1"/>
        </a:fontRef>
      </xdr:style>
      <xdr:txBody>
        <a:bodyPr vertOverflow="clip" wrap="square" lIns="182880" tIns="182880" rIns="182880" bIns="182880" anchor="t" upright="1"/>
        <a:lstStyle/>
        <a:p>
          <a:pPr rtl="0"/>
          <a:endParaRPr lang="en-US" sz="1400" b="1" i="0" baseline="0">
            <a:solidFill>
              <a:schemeClr val="dk1"/>
            </a:solidFill>
            <a:effectLst/>
            <a:latin typeface="+mj-lt"/>
            <a:ea typeface="+mn-ea"/>
            <a:cs typeface="+mn-cs"/>
          </a:endParaRPr>
        </a:p>
        <a:p>
          <a:pPr rtl="0"/>
          <a:r>
            <a:rPr lang="en-US" sz="1400" b="1" i="0" baseline="0">
              <a:solidFill>
                <a:schemeClr val="dk1"/>
              </a:solidFill>
              <a:effectLst/>
              <a:latin typeface="+mj-lt"/>
              <a:ea typeface="+mn-ea"/>
              <a:cs typeface="+mn-cs"/>
            </a:rPr>
            <a:t>Portfolio Analysis with Efficient Frontier</a:t>
          </a:r>
        </a:p>
        <a:p>
          <a:pPr rtl="0"/>
          <a:endParaRPr lang="en-US" sz="1100">
            <a:effectLst/>
          </a:endParaRPr>
        </a:p>
        <a:p>
          <a:pPr rtl="0"/>
          <a:r>
            <a:rPr lang="en-US" sz="1100">
              <a:solidFill>
                <a:schemeClr val="dk1"/>
              </a:solidFill>
              <a:effectLst/>
              <a:latin typeface="+mn-lt"/>
              <a:ea typeface="+mn-ea"/>
              <a:cs typeface="+mn-cs"/>
            </a:rPr>
            <a:t>This model examines portfolios from three securities, where a portfolio is specified by the weights of the securities.  The mean and standard deviation of each security's return are given as inputs. These lead to the mean and standard deviation for the portfolio</a:t>
          </a:r>
          <a:r>
            <a:rPr lang="en-US" sz="1100" baseline="0">
              <a:solidFill>
                <a:schemeClr val="dk1"/>
              </a:solidFill>
              <a:effectLst/>
              <a:latin typeface="+mn-lt"/>
              <a:ea typeface="+mn-ea"/>
              <a:cs typeface="+mn-cs"/>
            </a:rPr>
            <a:t> return (as is done in the Markowitz portfolio theory)</a:t>
          </a:r>
          <a:r>
            <a:rPr lang="en-US" sz="1100">
              <a:solidFill>
                <a:schemeClr val="dk1"/>
              </a:solidFill>
              <a:effectLst/>
              <a:latin typeface="+mn-lt"/>
              <a:ea typeface="+mn-ea"/>
              <a:cs typeface="+mn-cs"/>
            </a:rPr>
            <a:t>.  The goal is to find the efficient</a:t>
          </a:r>
          <a:r>
            <a:rPr lang="en-US" sz="1100" baseline="0">
              <a:solidFill>
                <a:schemeClr val="dk1"/>
              </a:solidFill>
              <a:effectLst/>
              <a:latin typeface="+mn-lt"/>
              <a:ea typeface="+mn-ea"/>
              <a:cs typeface="+mn-cs"/>
            </a:rPr>
            <a:t> frontier, which lists </a:t>
          </a:r>
          <a:r>
            <a:rPr lang="en-US" sz="1100">
              <a:solidFill>
                <a:schemeClr val="dk1"/>
              </a:solidFill>
              <a:effectLst/>
              <a:latin typeface="+mn-lt"/>
              <a:ea typeface="+mn-ea"/>
              <a:cs typeface="+mn-cs"/>
            </a:rPr>
            <a:t>portfolios with the maximum expected return for different levels of risk (where the risk is represented by the standard deviation). Evolver's</a:t>
          </a:r>
          <a:r>
            <a:rPr lang="en-US" sz="1100" baseline="0">
              <a:solidFill>
                <a:schemeClr val="dk1"/>
              </a:solidFill>
              <a:effectLst/>
              <a:latin typeface="+mn-lt"/>
              <a:ea typeface="+mn-ea"/>
              <a:cs typeface="+mn-cs"/>
            </a:rPr>
            <a:t> Efficient Frontier analysis can be used to perform this analysis. You can open Evolver's Model Definition dialog to see how this option is specified.</a:t>
          </a:r>
        </a:p>
        <a:p>
          <a:pPr rtl="0"/>
          <a:endParaRPr lang="en-US" sz="1100" baseline="0">
            <a:solidFill>
              <a:schemeClr val="dk1"/>
            </a:solidFill>
            <a:effectLst/>
            <a:latin typeface="+mn-lt"/>
            <a:ea typeface="+mn-ea"/>
            <a:cs typeface="+mn-cs"/>
          </a:endParaRPr>
        </a:p>
        <a:p>
          <a:pPr rtl="0"/>
          <a:r>
            <a:rPr lang="en-US" sz="1100" b="1" i="1" baseline="0">
              <a:solidFill>
                <a:schemeClr val="dk1"/>
              </a:solidFill>
              <a:effectLst/>
              <a:latin typeface="+mn-lt"/>
              <a:ea typeface="+mn-ea"/>
              <a:cs typeface="+mn-cs"/>
            </a:rPr>
            <a:t>Note:</a:t>
          </a:r>
          <a:r>
            <a:rPr lang="en-US" sz="1100" b="0" i="1" baseline="0">
              <a:solidFill>
                <a:schemeClr val="dk1"/>
              </a:solidFill>
              <a:effectLst/>
              <a:latin typeface="+mn-lt"/>
              <a:ea typeface="+mn-ea"/>
              <a:cs typeface="+mn-cs"/>
            </a:rPr>
            <a:t> </a:t>
          </a:r>
          <a:r>
            <a:rPr lang="en-US" sz="1100" b="0" i="1">
              <a:solidFill>
                <a:schemeClr val="dk1"/>
              </a:solidFill>
              <a:effectLst/>
              <a:latin typeface="+mn-lt"/>
              <a:ea typeface="+mn-ea"/>
              <a:cs typeface="+mn-cs"/>
            </a:rPr>
            <a:t>The Industrial edition is required to use the Efficient Frontier feature of Evolver.</a:t>
          </a:r>
          <a:endParaRPr lang="en-US" sz="1100" b="0" i="1">
            <a:effectLst/>
          </a:endParaRPr>
        </a:p>
      </xdr:txBody>
    </xdr:sp>
    <xdr:clientData/>
  </xdr:twoCellAnchor>
  <xdr:twoCellAnchor editAs="absolute">
    <xdr:from>
      <xdr:col>0</xdr:col>
      <xdr:colOff>257175</xdr:colOff>
      <xdr:row>0</xdr:row>
      <xdr:rowOff>171450</xdr:rowOff>
    </xdr:from>
    <xdr:to>
      <xdr:col>2</xdr:col>
      <xdr:colOff>495299</xdr:colOff>
      <xdr:row>1</xdr:row>
      <xdr:rowOff>175260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171450"/>
          <a:ext cx="1457324" cy="1943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25400</xdr:colOff>
      <xdr:row>5</xdr:row>
      <xdr:rowOff>25400</xdr:rowOff>
    </xdr:from>
    <xdr:to>
      <xdr:col>7</xdr:col>
      <xdr:colOff>307975</xdr:colOff>
      <xdr:row>24</xdr:row>
      <xdr:rowOff>165100</xdr:rowOff>
    </xdr:to>
    <xdr:pic>
      <xdr:nvPicPr>
        <xdr:cNvPr id="3" name="Picture 2">
          <a:extLst>
            <a:ext uri="{FF2B5EF4-FFF2-40B4-BE49-F238E27FC236}">
              <a16:creationId xmlns:a16="http://schemas.microsoft.com/office/drawing/2014/main" id="{3320D1F5-0C00-F562-5F85-8FEAC36B6E9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844550"/>
          <a:ext cx="6045200" cy="37592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
  <sheetViews>
    <sheetView showGridLines="0" showRowColHeaders="0" zoomScaleNormal="10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25"/>
  <sheetViews>
    <sheetView tabSelected="1" zoomScale="130" zoomScaleNormal="130" workbookViewId="0">
      <selection activeCell="C4" sqref="C4"/>
    </sheetView>
  </sheetViews>
  <sheetFormatPr defaultRowHeight="15" x14ac:dyDescent="0.25"/>
  <cols>
    <col min="1" max="1" width="2.42578125" customWidth="1"/>
    <col min="2" max="2" width="30.28515625" customWidth="1"/>
    <col min="6" max="6" width="9.5703125" customWidth="1"/>
  </cols>
  <sheetData>
    <row r="1" spans="2:6" ht="15.75" thickBot="1" x14ac:dyDescent="0.3"/>
    <row r="2" spans="2:6" x14ac:dyDescent="0.25">
      <c r="B2" s="1" t="s">
        <v>127</v>
      </c>
      <c r="C2" s="2" t="s">
        <v>0</v>
      </c>
      <c r="D2" s="3" t="s">
        <v>1</v>
      </c>
      <c r="E2" s="3" t="s">
        <v>2</v>
      </c>
      <c r="F2" s="4" t="s">
        <v>3</v>
      </c>
    </row>
    <row r="3" spans="2:6" x14ac:dyDescent="0.25">
      <c r="B3" s="5" t="s">
        <v>130</v>
      </c>
      <c r="C3" s="6">
        <v>0.1</v>
      </c>
      <c r="D3" s="7">
        <v>0.15</v>
      </c>
      <c r="E3" s="7">
        <v>0.18</v>
      </c>
      <c r="F3" s="8">
        <f>SUMPRODUCT(C5:E5,C$3:E$3)</f>
        <v>0.14699999999999999</v>
      </c>
    </row>
    <row r="4" spans="2:6" x14ac:dyDescent="0.25">
      <c r="B4" s="5" t="s">
        <v>124</v>
      </c>
      <c r="C4" s="9">
        <v>0.2</v>
      </c>
      <c r="D4" s="10">
        <v>0.3</v>
      </c>
      <c r="E4" s="10">
        <v>0.25</v>
      </c>
      <c r="F4" s="36">
        <f t="array" ref="F4">SQRT(MMULT(C5:E5,MMULT(C13:E15,TRANSPOSE(C5:E5))))</f>
        <v>0.16516658257650063</v>
      </c>
    </row>
    <row r="5" spans="2:6" ht="15.75" thickBot="1" x14ac:dyDescent="0.3">
      <c r="B5" s="12" t="s">
        <v>4</v>
      </c>
      <c r="C5" s="28">
        <v>0.3</v>
      </c>
      <c r="D5" s="13">
        <v>0.3</v>
      </c>
      <c r="E5" s="13">
        <v>0.4</v>
      </c>
      <c r="F5" s="37">
        <f>SUM(Portfolio_Weights)</f>
        <v>1</v>
      </c>
    </row>
    <row r="6" spans="2:6" ht="15.75" thickBot="1" x14ac:dyDescent="0.3">
      <c r="B6" s="14"/>
      <c r="C6" s="14"/>
      <c r="D6" s="14"/>
      <c r="E6" s="14"/>
      <c r="F6" s="14"/>
    </row>
    <row r="7" spans="2:6" x14ac:dyDescent="0.25">
      <c r="B7" s="15" t="s">
        <v>129</v>
      </c>
      <c r="C7" s="16" t="s">
        <v>0</v>
      </c>
      <c r="D7" s="16" t="s">
        <v>1</v>
      </c>
      <c r="E7" s="17" t="s">
        <v>2</v>
      </c>
      <c r="F7" s="14"/>
    </row>
    <row r="8" spans="2:6" x14ac:dyDescent="0.25">
      <c r="B8" s="18" t="s">
        <v>0</v>
      </c>
      <c r="C8" s="10">
        <v>1</v>
      </c>
      <c r="D8" s="10">
        <v>0.1</v>
      </c>
      <c r="E8" s="11">
        <v>0.3</v>
      </c>
      <c r="F8" s="14"/>
    </row>
    <row r="9" spans="2:6" x14ac:dyDescent="0.25">
      <c r="B9" s="18" t="s">
        <v>1</v>
      </c>
      <c r="C9" s="19">
        <f>D8</f>
        <v>0.1</v>
      </c>
      <c r="D9" s="10">
        <v>1</v>
      </c>
      <c r="E9" s="11">
        <v>0.05</v>
      </c>
      <c r="F9" s="14"/>
    </row>
    <row r="10" spans="2:6" ht="15.75" thickBot="1" x14ac:dyDescent="0.3">
      <c r="B10" s="20" t="s">
        <v>2</v>
      </c>
      <c r="C10" s="21">
        <f>E8</f>
        <v>0.3</v>
      </c>
      <c r="D10" s="21">
        <f>E9</f>
        <v>0.05</v>
      </c>
      <c r="E10" s="22">
        <v>1</v>
      </c>
      <c r="F10" s="14"/>
    </row>
    <row r="11" spans="2:6" ht="15.75" thickBot="1" x14ac:dyDescent="0.3">
      <c r="B11" s="14"/>
      <c r="C11" s="14"/>
      <c r="D11" s="14"/>
      <c r="E11" s="14"/>
      <c r="F11" s="14"/>
    </row>
    <row r="12" spans="2:6" x14ac:dyDescent="0.25">
      <c r="B12" s="23" t="s">
        <v>128</v>
      </c>
      <c r="C12" s="16" t="s">
        <v>0</v>
      </c>
      <c r="D12" s="16" t="s">
        <v>1</v>
      </c>
      <c r="E12" s="17" t="s">
        <v>2</v>
      </c>
      <c r="F12" s="14"/>
    </row>
    <row r="13" spans="2:6" x14ac:dyDescent="0.25">
      <c r="B13" s="18" t="s">
        <v>0</v>
      </c>
      <c r="C13" s="24">
        <f t="shared" ref="C13:E15" si="0">C8*HLOOKUP(C$12,$C$2:$E$4,3)*HLOOKUP($B13,$C$2:$E$4,3)</f>
        <v>4.0000000000000008E-2</v>
      </c>
      <c r="D13" s="24">
        <f t="shared" si="0"/>
        <v>6.0000000000000001E-3</v>
      </c>
      <c r="E13" s="25">
        <f t="shared" si="0"/>
        <v>1.4999999999999999E-2</v>
      </c>
      <c r="F13" s="14"/>
    </row>
    <row r="14" spans="2:6" x14ac:dyDescent="0.25">
      <c r="B14" s="18" t="s">
        <v>1</v>
      </c>
      <c r="C14" s="24">
        <f t="shared" si="0"/>
        <v>6.000000000000001E-3</v>
      </c>
      <c r="D14" s="24">
        <f t="shared" si="0"/>
        <v>0.09</v>
      </c>
      <c r="E14" s="25">
        <f t="shared" si="0"/>
        <v>3.7499999999999999E-3</v>
      </c>
      <c r="F14" s="14"/>
    </row>
    <row r="15" spans="2:6" ht="15.75" thickBot="1" x14ac:dyDescent="0.3">
      <c r="B15" s="20" t="s">
        <v>2</v>
      </c>
      <c r="C15" s="26">
        <f t="shared" si="0"/>
        <v>1.4999999999999999E-2</v>
      </c>
      <c r="D15" s="26">
        <f t="shared" si="0"/>
        <v>3.7499999999999999E-3</v>
      </c>
      <c r="E15" s="27">
        <f t="shared" si="0"/>
        <v>6.25E-2</v>
      </c>
      <c r="F15" s="14"/>
    </row>
    <row r="16" spans="2:6" ht="15.75" thickBot="1" x14ac:dyDescent="0.3"/>
    <row r="17" spans="2:2" x14ac:dyDescent="0.25">
      <c r="B17" s="39" t="s">
        <v>126</v>
      </c>
    </row>
    <row r="18" spans="2:2" x14ac:dyDescent="0.25">
      <c r="B18" s="41">
        <v>0.16</v>
      </c>
    </row>
    <row r="19" spans="2:2" x14ac:dyDescent="0.25">
      <c r="B19" s="41">
        <v>0.18</v>
      </c>
    </row>
    <row r="20" spans="2:2" x14ac:dyDescent="0.25">
      <c r="B20" s="41">
        <v>0.2</v>
      </c>
    </row>
    <row r="21" spans="2:2" x14ac:dyDescent="0.25">
      <c r="B21" s="41">
        <v>0.21</v>
      </c>
    </row>
    <row r="22" spans="2:2" x14ac:dyDescent="0.25">
      <c r="B22" s="41">
        <v>0.22</v>
      </c>
    </row>
    <row r="23" spans="2:2" x14ac:dyDescent="0.25">
      <c r="B23" s="41">
        <v>0.24</v>
      </c>
    </row>
    <row r="24" spans="2:2" x14ac:dyDescent="0.25">
      <c r="B24" s="41">
        <v>0.26</v>
      </c>
    </row>
    <row r="25" spans="2:2" ht="15.75" thickBot="1" x14ac:dyDescent="0.3">
      <c r="B25" s="42">
        <v>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E27"/>
  <sheetViews>
    <sheetView workbookViewId="0"/>
  </sheetViews>
  <sheetFormatPr defaultColWidth="15.7109375" defaultRowHeight="15" x14ac:dyDescent="0.25"/>
  <cols>
    <col min="1" max="16384" width="15.7109375" style="29"/>
  </cols>
  <sheetData>
    <row r="1" spans="1:213" x14ac:dyDescent="0.25">
      <c r="A1" s="29" t="s">
        <v>59</v>
      </c>
      <c r="B1" s="32">
        <f>Model!$F$3</f>
        <v>0.14699999999999999</v>
      </c>
      <c r="C1" s="33"/>
      <c r="D1" s="33"/>
      <c r="E1" s="31"/>
      <c r="F1" s="29" t="s">
        <v>93</v>
      </c>
      <c r="I1" s="29" t="s">
        <v>50</v>
      </c>
      <c r="J1" s="31">
        <v>4</v>
      </c>
      <c r="L1" s="29" t="s">
        <v>47</v>
      </c>
      <c r="M1" s="31" t="b">
        <v>1</v>
      </c>
      <c r="O1" s="29" t="s">
        <v>42</v>
      </c>
      <c r="Y1" s="29" t="s">
        <v>61</v>
      </c>
      <c r="AA1" s="29" t="s">
        <v>101</v>
      </c>
      <c r="AD1" s="29" t="s">
        <v>76</v>
      </c>
      <c r="AG1" s="29" t="s">
        <v>131</v>
      </c>
    </row>
    <row r="2" spans="1:213" x14ac:dyDescent="0.25">
      <c r="A2" s="29" t="s">
        <v>60</v>
      </c>
      <c r="B2" s="32">
        <v>2</v>
      </c>
      <c r="C2" s="32">
        <v>0</v>
      </c>
      <c r="F2" s="29" t="s">
        <v>94</v>
      </c>
      <c r="G2" s="32" t="b">
        <v>0</v>
      </c>
      <c r="H2" s="32"/>
      <c r="I2" s="29" t="s">
        <v>40</v>
      </c>
      <c r="J2" s="31"/>
      <c r="L2" s="29" t="s">
        <v>87</v>
      </c>
      <c r="M2" s="33"/>
      <c r="O2" s="29" t="s">
        <v>43</v>
      </c>
      <c r="P2" s="31"/>
      <c r="R2" s="29" t="s">
        <v>51</v>
      </c>
      <c r="S2" s="34" t="s">
        <v>108</v>
      </c>
      <c r="U2" s="29" t="s">
        <v>57</v>
      </c>
      <c r="V2" s="31"/>
      <c r="X2" s="29" t="s">
        <v>62</v>
      </c>
      <c r="Y2" s="32">
        <v>0</v>
      </c>
      <c r="AA2" s="29" t="s">
        <v>102</v>
      </c>
      <c r="AB2" s="32">
        <v>1</v>
      </c>
      <c r="AD2" s="29" t="s">
        <v>77</v>
      </c>
      <c r="AE2" s="32" t="b">
        <v>1</v>
      </c>
      <c r="AG2" s="29" t="s">
        <v>132</v>
      </c>
      <c r="AH2" s="33"/>
    </row>
    <row r="3" spans="1:213" x14ac:dyDescent="0.25">
      <c r="A3" s="29" t="s">
        <v>72</v>
      </c>
      <c r="B3" s="32" t="b">
        <v>1</v>
      </c>
      <c r="C3" s="32">
        <v>1000</v>
      </c>
      <c r="F3" s="29" t="s">
        <v>95</v>
      </c>
      <c r="G3" s="32" t="b">
        <v>0</v>
      </c>
      <c r="H3" s="32"/>
      <c r="I3" s="29" t="s">
        <v>41</v>
      </c>
      <c r="J3" s="43">
        <v>1</v>
      </c>
      <c r="L3" s="29" t="s">
        <v>86</v>
      </c>
      <c r="M3" s="33"/>
      <c r="N3" s="33"/>
      <c r="O3" s="29" t="s">
        <v>44</v>
      </c>
      <c r="P3" s="31"/>
      <c r="R3" s="29" t="s">
        <v>52</v>
      </c>
      <c r="S3" s="34" t="s">
        <v>108</v>
      </c>
      <c r="U3" s="29" t="s">
        <v>58</v>
      </c>
      <c r="V3" s="31"/>
      <c r="X3" s="29" t="s">
        <v>63</v>
      </c>
      <c r="Y3" s="32">
        <v>0.1</v>
      </c>
      <c r="AA3" s="29" t="s">
        <v>103</v>
      </c>
      <c r="AB3" s="31"/>
      <c r="AD3" s="29" t="s">
        <v>78</v>
      </c>
      <c r="AE3" s="32">
        <v>500</v>
      </c>
      <c r="AG3" s="29" t="s">
        <v>133</v>
      </c>
      <c r="AH3" s="33"/>
    </row>
    <row r="4" spans="1:213" x14ac:dyDescent="0.25">
      <c r="A4" s="29" t="s">
        <v>74</v>
      </c>
      <c r="B4" s="32" t="b">
        <v>1</v>
      </c>
      <c r="C4" s="32">
        <v>5</v>
      </c>
      <c r="D4" s="32">
        <v>2</v>
      </c>
      <c r="F4" s="29" t="s">
        <v>96</v>
      </c>
      <c r="G4" s="32" t="b">
        <v>0</v>
      </c>
      <c r="H4" s="32"/>
      <c r="L4" s="29" t="s">
        <v>69</v>
      </c>
      <c r="M4" s="33"/>
      <c r="O4" s="29" t="s">
        <v>45</v>
      </c>
      <c r="P4" s="31"/>
      <c r="R4" s="29" t="s">
        <v>53</v>
      </c>
      <c r="S4" s="34" t="s">
        <v>109</v>
      </c>
      <c r="X4" s="29" t="s">
        <v>64</v>
      </c>
      <c r="Y4" s="32">
        <v>0.5</v>
      </c>
      <c r="AA4" s="29" t="s">
        <v>104</v>
      </c>
      <c r="AB4" s="31"/>
      <c r="AD4" s="29" t="s">
        <v>79</v>
      </c>
      <c r="AE4" s="32" t="b">
        <v>1</v>
      </c>
    </row>
    <row r="5" spans="1:213" x14ac:dyDescent="0.25">
      <c r="A5" s="29" t="s">
        <v>75</v>
      </c>
      <c r="B5" s="32" t="b">
        <v>1</v>
      </c>
      <c r="C5" s="32">
        <v>2000</v>
      </c>
      <c r="D5" s="32">
        <v>0.01</v>
      </c>
      <c r="E5" s="32" t="b">
        <v>1</v>
      </c>
      <c r="F5" s="29" t="s">
        <v>97</v>
      </c>
      <c r="G5" s="32" t="b">
        <v>0</v>
      </c>
      <c r="H5" s="32"/>
      <c r="L5" s="29" t="s">
        <v>70</v>
      </c>
      <c r="M5" s="33"/>
      <c r="O5" s="29" t="s">
        <v>46</v>
      </c>
      <c r="P5" s="31"/>
      <c r="R5" s="29" t="s">
        <v>54</v>
      </c>
      <c r="S5" s="34" t="s">
        <v>134</v>
      </c>
      <c r="X5" s="29" t="s">
        <v>65</v>
      </c>
      <c r="Y5" s="32" t="s">
        <v>107</v>
      </c>
      <c r="AA5" s="29" t="s">
        <v>105</v>
      </c>
      <c r="AB5" s="31"/>
      <c r="AD5" s="29" t="s">
        <v>80</v>
      </c>
      <c r="AE5" s="32">
        <v>5</v>
      </c>
    </row>
    <row r="6" spans="1:213" x14ac:dyDescent="0.25">
      <c r="A6" s="29" t="s">
        <v>73</v>
      </c>
      <c r="B6" s="32" t="b">
        <v>0</v>
      </c>
      <c r="C6" s="32"/>
      <c r="F6" s="29" t="s">
        <v>98</v>
      </c>
      <c r="G6" s="32" t="b">
        <v>0</v>
      </c>
      <c r="H6" s="32"/>
      <c r="L6" s="29" t="s">
        <v>99</v>
      </c>
      <c r="M6" s="33"/>
      <c r="N6" s="33"/>
      <c r="R6" s="29" t="s">
        <v>55</v>
      </c>
      <c r="S6" s="31"/>
      <c r="X6" s="29" t="s">
        <v>66</v>
      </c>
      <c r="Y6" s="33"/>
      <c r="AA6" s="29" t="s">
        <v>106</v>
      </c>
      <c r="AB6" s="31"/>
      <c r="AD6" s="29" t="s">
        <v>81</v>
      </c>
      <c r="AE6" s="32">
        <v>2</v>
      </c>
    </row>
    <row r="7" spans="1:213" x14ac:dyDescent="0.25">
      <c r="A7" s="29" t="s">
        <v>67</v>
      </c>
      <c r="B7" s="32">
        <v>50</v>
      </c>
      <c r="L7" s="29" t="s">
        <v>100</v>
      </c>
      <c r="M7" s="33"/>
      <c r="N7" s="33"/>
      <c r="R7" s="29" t="s">
        <v>56</v>
      </c>
      <c r="S7" s="31"/>
      <c r="AD7" s="29" t="s">
        <v>82</v>
      </c>
      <c r="AE7" s="32" t="b">
        <v>0</v>
      </c>
    </row>
    <row r="8" spans="1:213" x14ac:dyDescent="0.25">
      <c r="A8" s="29" t="s">
        <v>5</v>
      </c>
      <c r="B8" s="29" t="s">
        <v>5</v>
      </c>
      <c r="F8" s="29" t="s">
        <v>68</v>
      </c>
      <c r="G8" s="32" t="b">
        <v>1</v>
      </c>
      <c r="H8" s="32">
        <v>1</v>
      </c>
      <c r="AD8" s="29" t="s">
        <v>83</v>
      </c>
      <c r="AE8" s="32">
        <v>10000</v>
      </c>
    </row>
    <row r="9" spans="1:213" x14ac:dyDescent="0.25">
      <c r="A9" s="29" t="s">
        <v>92</v>
      </c>
      <c r="B9" s="32">
        <v>3</v>
      </c>
      <c r="F9" s="29" t="s">
        <v>89</v>
      </c>
      <c r="G9" s="32" t="b">
        <v>0</v>
      </c>
      <c r="AD9" s="29" t="s">
        <v>84</v>
      </c>
      <c r="AE9" s="32">
        <v>0.01</v>
      </c>
    </row>
    <row r="10" spans="1:213" x14ac:dyDescent="0.25">
      <c r="A10" s="29" t="s">
        <v>71</v>
      </c>
      <c r="B10" s="32" t="b">
        <v>0</v>
      </c>
      <c r="AD10" s="29" t="s">
        <v>85</v>
      </c>
      <c r="AE10" s="32" t="b">
        <v>1</v>
      </c>
    </row>
    <row r="11" spans="1:213" x14ac:dyDescent="0.25">
      <c r="A11" s="29" t="s">
        <v>88</v>
      </c>
      <c r="B11" s="32" t="b">
        <v>1</v>
      </c>
    </row>
    <row r="12" spans="1:213" x14ac:dyDescent="0.25">
      <c r="A12" s="29" t="s">
        <v>91</v>
      </c>
      <c r="B12" s="32" t="b">
        <v>0</v>
      </c>
      <c r="F12" s="29" t="s">
        <v>90</v>
      </c>
      <c r="G12" s="32">
        <v>2</v>
      </c>
    </row>
    <row r="14" spans="1:213" ht="15.75" thickBot="1" x14ac:dyDescent="0.3">
      <c r="A14" s="29" t="s">
        <v>48</v>
      </c>
      <c r="B14" s="31">
        <v>1</v>
      </c>
      <c r="AX14" s="29" t="s">
        <v>49</v>
      </c>
      <c r="AY14" s="31">
        <v>2</v>
      </c>
    </row>
    <row r="15" spans="1:213" s="30" customFormat="1" ht="15.75" thickTop="1" x14ac:dyDescent="0.25">
      <c r="A15" s="30" t="s">
        <v>6</v>
      </c>
      <c r="B15" s="30" t="s">
        <v>7</v>
      </c>
      <c r="C15" s="30" t="s">
        <v>8</v>
      </c>
      <c r="D15" s="30" t="s">
        <v>9</v>
      </c>
      <c r="E15" s="30" t="s">
        <v>10</v>
      </c>
      <c r="F15" s="30" t="s">
        <v>11</v>
      </c>
      <c r="G15" s="30" t="s">
        <v>12</v>
      </c>
      <c r="H15" s="30" t="s">
        <v>13</v>
      </c>
      <c r="I15" s="30" t="s">
        <v>14</v>
      </c>
      <c r="J15" s="30" t="s">
        <v>15</v>
      </c>
      <c r="K15" s="30" t="s">
        <v>16</v>
      </c>
      <c r="AX15" s="30" t="s">
        <v>17</v>
      </c>
      <c r="AY15" s="30" t="s">
        <v>18</v>
      </c>
      <c r="AZ15" s="30" t="s">
        <v>19</v>
      </c>
      <c r="BA15" s="30" t="s">
        <v>9</v>
      </c>
      <c r="BB15" s="30" t="s">
        <v>20</v>
      </c>
      <c r="BC15" s="30" t="s">
        <v>21</v>
      </c>
      <c r="BD15" s="30" t="s">
        <v>22</v>
      </c>
      <c r="BE15" s="30" t="s">
        <v>23</v>
      </c>
      <c r="BF15" s="30" t="s">
        <v>24</v>
      </c>
      <c r="BG15" s="30" t="s">
        <v>25</v>
      </c>
      <c r="BH15" s="30" t="s">
        <v>26</v>
      </c>
      <c r="BI15" s="30" t="s">
        <v>27</v>
      </c>
      <c r="BJ15" s="30" t="s">
        <v>28</v>
      </c>
      <c r="BK15" s="30" t="s">
        <v>29</v>
      </c>
      <c r="BL15" s="30" t="s">
        <v>30</v>
      </c>
      <c r="BM15" s="30" t="s">
        <v>31</v>
      </c>
      <c r="BN15" s="30" t="s">
        <v>32</v>
      </c>
      <c r="BO15" s="30" t="s">
        <v>33</v>
      </c>
      <c r="BP15" s="30" t="s">
        <v>34</v>
      </c>
      <c r="BQ15" s="30" t="s">
        <v>35</v>
      </c>
      <c r="BR15" s="30" t="s">
        <v>36</v>
      </c>
      <c r="BS15" s="30" t="s">
        <v>37</v>
      </c>
      <c r="BT15" s="30" t="s">
        <v>38</v>
      </c>
      <c r="BU15" s="30" t="s">
        <v>39</v>
      </c>
    </row>
    <row r="16" spans="1:213" x14ac:dyDescent="0.25">
      <c r="A16" s="29" t="s">
        <v>121</v>
      </c>
      <c r="B16" s="29">
        <v>0.1</v>
      </c>
      <c r="C16" s="29">
        <v>0.5</v>
      </c>
      <c r="D16" s="35" t="s">
        <v>122</v>
      </c>
      <c r="G16" s="29">
        <v>1</v>
      </c>
      <c r="H16" s="29" t="e">
        <f>Model!$C$5:$E$5</f>
        <v>#VALUE!</v>
      </c>
      <c r="I16" s="29">
        <v>0</v>
      </c>
      <c r="J16" s="29">
        <v>1</v>
      </c>
      <c r="K16" s="29" t="s">
        <v>123</v>
      </c>
      <c r="L16" s="29">
        <v>0</v>
      </c>
      <c r="M16" s="29" t="b">
        <v>0</v>
      </c>
      <c r="AX16" s="29">
        <v>2</v>
      </c>
      <c r="AY16" s="29">
        <v>1</v>
      </c>
      <c r="BA16" s="29" t="s">
        <v>124</v>
      </c>
      <c r="BB16" s="29">
        <v>0</v>
      </c>
      <c r="BC16" s="29">
        <v>6</v>
      </c>
      <c r="BD16" s="29">
        <f>Model!$F$4</f>
        <v>0.16516658257650063</v>
      </c>
      <c r="BE16" s="29">
        <v>2</v>
      </c>
      <c r="BF16" s="29">
        <v>0</v>
      </c>
      <c r="BK16" s="29">
        <v>-1</v>
      </c>
      <c r="BM16" s="29" t="b">
        <v>0</v>
      </c>
      <c r="BN16" s="29" t="b">
        <v>1</v>
      </c>
      <c r="BO16" s="29" t="b">
        <v>1</v>
      </c>
      <c r="BP16" s="29">
        <v>2</v>
      </c>
      <c r="BQ16" s="29">
        <v>0</v>
      </c>
      <c r="BR16" s="29">
        <v>5</v>
      </c>
      <c r="BS16" s="29">
        <v>6</v>
      </c>
      <c r="BT16" s="40" t="e">
        <f>Model!$B$18:$B$25</f>
        <v>#VALUE!</v>
      </c>
      <c r="GV16" s="35"/>
      <c r="GY16" s="38"/>
      <c r="HE16" s="38"/>
    </row>
    <row r="17" spans="1:66" x14ac:dyDescent="0.25">
      <c r="A17" s="29" t="s">
        <v>110</v>
      </c>
      <c r="AX17" s="29">
        <v>2</v>
      </c>
      <c r="AY17" s="29">
        <v>1</v>
      </c>
      <c r="BA17" s="29" t="s">
        <v>125</v>
      </c>
      <c r="BB17" s="29">
        <v>0</v>
      </c>
      <c r="BC17" s="29">
        <v>6</v>
      </c>
      <c r="BD17" s="38">
        <f>Model!$F$5</f>
        <v>1</v>
      </c>
      <c r="BE17" s="29">
        <v>5</v>
      </c>
      <c r="BF17" s="29">
        <v>1</v>
      </c>
      <c r="BK17" s="29">
        <v>-1</v>
      </c>
      <c r="BM17" s="29" t="b">
        <v>0</v>
      </c>
      <c r="BN17" s="29" t="b">
        <v>0</v>
      </c>
    </row>
    <row r="18" spans="1:66" x14ac:dyDescent="0.25">
      <c r="A18" s="29" t="s">
        <v>111</v>
      </c>
    </row>
    <row r="19" spans="1:66" x14ac:dyDescent="0.25">
      <c r="A19" s="29" t="s">
        <v>112</v>
      </c>
    </row>
    <row r="20" spans="1:66" x14ac:dyDescent="0.25">
      <c r="A20" s="29" t="s">
        <v>113</v>
      </c>
    </row>
    <row r="21" spans="1:66" x14ac:dyDescent="0.25">
      <c r="A21" s="29" t="s">
        <v>114</v>
      </c>
    </row>
    <row r="22" spans="1:66" x14ac:dyDescent="0.25">
      <c r="A22" s="29" t="s">
        <v>115</v>
      </c>
    </row>
    <row r="23" spans="1:66" x14ac:dyDescent="0.25">
      <c r="A23" s="29" t="s">
        <v>116</v>
      </c>
    </row>
    <row r="24" spans="1:66" x14ac:dyDescent="0.25">
      <c r="A24" s="29" t="s">
        <v>117</v>
      </c>
    </row>
    <row r="25" spans="1:66" x14ac:dyDescent="0.25">
      <c r="A25" s="29" t="s">
        <v>118</v>
      </c>
    </row>
    <row r="26" spans="1:66" x14ac:dyDescent="0.25">
      <c r="A26" s="29" t="s">
        <v>119</v>
      </c>
    </row>
    <row r="27" spans="1:66" x14ac:dyDescent="0.25">
      <c r="A27" s="29"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3"/>
  <sheetViews>
    <sheetView workbookViewId="0"/>
  </sheetViews>
  <sheetFormatPr defaultRowHeight="15" x14ac:dyDescent="0.25"/>
  <sheetData>
    <row r="3" spans="3:3" x14ac:dyDescent="0.25">
      <c r="C3" s="44">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9301-7883-4321-91D3-ED656D0773EE}">
  <dimension ref="B1:J80"/>
  <sheetViews>
    <sheetView showGridLines="0" workbookViewId="0"/>
  </sheetViews>
  <sheetFormatPr defaultRowHeight="15" x14ac:dyDescent="0.25"/>
  <cols>
    <col min="1" max="1" width="0.28515625" style="45" customWidth="1"/>
    <col min="2" max="2" width="37.7109375" style="45" bestFit="1" customWidth="1"/>
    <col min="3" max="3" width="26" style="45" bestFit="1" customWidth="1"/>
    <col min="4" max="4" width="8" style="45" bestFit="1" customWidth="1"/>
    <col min="5" max="5" width="4.42578125" style="45" bestFit="1" customWidth="1"/>
    <col min="6" max="7" width="5.140625" style="45" bestFit="1" customWidth="1"/>
    <col min="8" max="8" width="6" style="45" bestFit="1" customWidth="1"/>
    <col min="9" max="9" width="5.140625" style="45" bestFit="1" customWidth="1"/>
    <col min="10" max="10" width="8.7109375" style="45" bestFit="1" customWidth="1"/>
    <col min="11" max="16384" width="9.140625" style="45"/>
  </cols>
  <sheetData>
    <row r="1" spans="2:2" s="46" customFormat="1" ht="18" x14ac:dyDescent="0.25">
      <c r="B1" s="49" t="s">
        <v>136</v>
      </c>
    </row>
    <row r="2" spans="2:2" s="47" customFormat="1" ht="10.5" x14ac:dyDescent="0.15">
      <c r="B2" s="50" t="s">
        <v>137</v>
      </c>
    </row>
    <row r="3" spans="2:2" s="47" customFormat="1" ht="10.5" x14ac:dyDescent="0.15">
      <c r="B3" s="50" t="s">
        <v>138</v>
      </c>
    </row>
    <row r="4" spans="2:2" s="48" customFormat="1" ht="10.5" x14ac:dyDescent="0.15">
      <c r="B4" s="51" t="s">
        <v>139</v>
      </c>
    </row>
    <row r="26" spans="2:10" ht="15.75" thickBot="1" x14ac:dyDescent="0.3"/>
    <row r="27" spans="2:10" x14ac:dyDescent="0.25">
      <c r="B27" s="56" t="s">
        <v>140</v>
      </c>
      <c r="C27" s="52" t="s">
        <v>141</v>
      </c>
      <c r="D27" s="64" t="s">
        <v>143</v>
      </c>
      <c r="E27" s="68" t="s">
        <v>144</v>
      </c>
      <c r="F27" s="72" t="s">
        <v>148</v>
      </c>
      <c r="G27" s="73"/>
      <c r="H27" s="74"/>
      <c r="I27" s="72" t="s">
        <v>150</v>
      </c>
      <c r="J27" s="81"/>
    </row>
    <row r="28" spans="2:10" x14ac:dyDescent="0.25">
      <c r="B28" s="57"/>
      <c r="C28" s="53" t="s">
        <v>142</v>
      </c>
      <c r="D28" s="65"/>
      <c r="E28" s="69"/>
      <c r="F28" s="53" t="s">
        <v>145</v>
      </c>
      <c r="G28" s="53" t="s">
        <v>146</v>
      </c>
      <c r="H28" s="75" t="s">
        <v>147</v>
      </c>
      <c r="I28" s="53" t="s">
        <v>149</v>
      </c>
      <c r="J28" s="80" t="s">
        <v>125</v>
      </c>
    </row>
    <row r="29" spans="2:10" x14ac:dyDescent="0.25">
      <c r="B29" s="62">
        <v>0.16</v>
      </c>
      <c r="C29" s="58">
        <v>97</v>
      </c>
      <c r="D29" s="66">
        <v>0.13950751948651946</v>
      </c>
      <c r="E29" s="70">
        <v>4365</v>
      </c>
      <c r="F29" s="66">
        <v>0.410803311596879</v>
      </c>
      <c r="G29" s="66">
        <v>0.25427385285767473</v>
      </c>
      <c r="H29" s="76">
        <v>0.33492283554544638</v>
      </c>
      <c r="I29" s="66">
        <v>0.15999996885300274</v>
      </c>
      <c r="J29" s="78">
        <v>1</v>
      </c>
    </row>
    <row r="30" spans="2:10" x14ac:dyDescent="0.25">
      <c r="B30" s="62">
        <v>0.18</v>
      </c>
      <c r="C30" s="58">
        <v>995</v>
      </c>
      <c r="D30" s="66">
        <v>0.15944137165527017</v>
      </c>
      <c r="E30" s="70">
        <v>4649</v>
      </c>
      <c r="F30" s="66">
        <v>0.14513660235179898</v>
      </c>
      <c r="G30" s="66">
        <v>0.29825667188619659</v>
      </c>
      <c r="H30" s="76">
        <v>0.55660672576200432</v>
      </c>
      <c r="I30" s="66">
        <v>0.17999992473046281</v>
      </c>
      <c r="J30" s="78">
        <v>0.99999999999999989</v>
      </c>
    </row>
    <row r="31" spans="2:10" x14ac:dyDescent="0.25">
      <c r="B31" s="62">
        <v>0.2</v>
      </c>
      <c r="C31" s="58">
        <v>2140</v>
      </c>
      <c r="D31" s="66">
        <v>0.17068964639112824</v>
      </c>
      <c r="E31" s="70">
        <v>4988</v>
      </c>
      <c r="F31" s="66">
        <v>0</v>
      </c>
      <c r="G31" s="66">
        <v>0.31034512029570266</v>
      </c>
      <c r="H31" s="76">
        <v>0.68965487970429362</v>
      </c>
      <c r="I31" s="66">
        <v>0.1999999798762514</v>
      </c>
      <c r="J31" s="78">
        <v>0.99999999999999623</v>
      </c>
    </row>
    <row r="32" spans="2:10" x14ac:dyDescent="0.25">
      <c r="B32" s="62">
        <v>0.21</v>
      </c>
      <c r="C32" s="58">
        <v>3120</v>
      </c>
      <c r="D32" s="66">
        <v>0.17363628663289302</v>
      </c>
      <c r="E32" s="70">
        <v>2949</v>
      </c>
      <c r="F32" s="66">
        <v>0</v>
      </c>
      <c r="G32" s="66">
        <v>0.2121237789035674</v>
      </c>
      <c r="H32" s="76">
        <v>0.78787622109643285</v>
      </c>
      <c r="I32" s="66">
        <v>0.20999987649376994</v>
      </c>
      <c r="J32" s="78">
        <v>1.0000000000000002</v>
      </c>
    </row>
    <row r="33" spans="2:10" x14ac:dyDescent="0.25">
      <c r="B33" s="62">
        <v>0.22</v>
      </c>
      <c r="C33" s="58">
        <v>3862</v>
      </c>
      <c r="D33" s="66">
        <v>0.17560567209981928</v>
      </c>
      <c r="E33" s="70">
        <v>3246</v>
      </c>
      <c r="F33" s="66">
        <v>0</v>
      </c>
      <c r="G33" s="66">
        <v>0.14647759667267427</v>
      </c>
      <c r="H33" s="76">
        <v>0.8535224033273231</v>
      </c>
      <c r="I33" s="66">
        <v>0.21999990206446882</v>
      </c>
      <c r="J33" s="78">
        <v>0.99999999999999734</v>
      </c>
    </row>
    <row r="34" spans="2:10" x14ac:dyDescent="0.25">
      <c r="B34" s="62">
        <v>0.24</v>
      </c>
      <c r="C34" s="58">
        <v>4604</v>
      </c>
      <c r="D34" s="66">
        <v>0.17867692180559408</v>
      </c>
      <c r="E34" s="70">
        <v>1646</v>
      </c>
      <c r="F34" s="66">
        <v>0</v>
      </c>
      <c r="G34" s="66">
        <v>4.4102606480195143E-2</v>
      </c>
      <c r="H34" s="76">
        <v>0.95589739351980463</v>
      </c>
      <c r="I34" s="66">
        <v>0.23999994692465526</v>
      </c>
      <c r="J34" s="78">
        <v>0.99999999999999978</v>
      </c>
    </row>
    <row r="35" spans="2:10" x14ac:dyDescent="0.25">
      <c r="B35" s="62">
        <v>0.26</v>
      </c>
      <c r="C35" s="58">
        <v>5577</v>
      </c>
      <c r="D35" s="66">
        <v>0.18</v>
      </c>
      <c r="E35" s="70">
        <v>8</v>
      </c>
      <c r="F35" s="66">
        <v>0</v>
      </c>
      <c r="G35" s="66">
        <v>0</v>
      </c>
      <c r="H35" s="76">
        <v>1</v>
      </c>
      <c r="I35" s="66">
        <v>0.25</v>
      </c>
      <c r="J35" s="78">
        <v>1</v>
      </c>
    </row>
    <row r="36" spans="2:10" ht="15.75" thickBot="1" x14ac:dyDescent="0.3">
      <c r="B36" s="63">
        <v>0.3</v>
      </c>
      <c r="C36" s="60">
        <v>5634</v>
      </c>
      <c r="D36" s="67">
        <v>0.18</v>
      </c>
      <c r="E36" s="71">
        <v>8</v>
      </c>
      <c r="F36" s="67">
        <v>0</v>
      </c>
      <c r="G36" s="67">
        <v>0</v>
      </c>
      <c r="H36" s="77">
        <v>1</v>
      </c>
      <c r="I36" s="67">
        <v>0.25</v>
      </c>
      <c r="J36" s="79">
        <v>1</v>
      </c>
    </row>
    <row r="37" spans="2:10" ht="15.75" thickBot="1" x14ac:dyDescent="0.3"/>
    <row r="38" spans="2:10" x14ac:dyDescent="0.25">
      <c r="B38" s="83" t="s">
        <v>151</v>
      </c>
      <c r="C38" s="82"/>
    </row>
    <row r="39" spans="2:10" x14ac:dyDescent="0.25">
      <c r="B39" s="54" t="s">
        <v>152</v>
      </c>
      <c r="C39" s="84" t="s">
        <v>153</v>
      </c>
    </row>
    <row r="40" spans="2:10" ht="15.75" thickBot="1" x14ac:dyDescent="0.3">
      <c r="B40" s="55" t="s">
        <v>154</v>
      </c>
      <c r="C40" s="61" t="s">
        <v>155</v>
      </c>
    </row>
    <row r="41" spans="2:10" ht="15.75" thickBot="1" x14ac:dyDescent="0.3"/>
    <row r="42" spans="2:10" x14ac:dyDescent="0.25">
      <c r="B42" s="83" t="s">
        <v>156</v>
      </c>
      <c r="C42" s="82"/>
    </row>
    <row r="43" spans="2:10" x14ac:dyDescent="0.25">
      <c r="B43" s="54" t="s">
        <v>157</v>
      </c>
      <c r="C43" s="59"/>
    </row>
    <row r="44" spans="2:10" x14ac:dyDescent="0.25">
      <c r="B44" s="54" t="s">
        <v>158</v>
      </c>
      <c r="C44" s="59">
        <v>5634</v>
      </c>
    </row>
    <row r="45" spans="2:10" x14ac:dyDescent="0.25">
      <c r="B45" s="54" t="s">
        <v>159</v>
      </c>
      <c r="C45" s="59">
        <v>5634</v>
      </c>
    </row>
    <row r="46" spans="2:10" x14ac:dyDescent="0.25">
      <c r="B46" s="54" t="s">
        <v>160</v>
      </c>
      <c r="C46" s="59" t="s">
        <v>161</v>
      </c>
    </row>
    <row r="47" spans="2:10" x14ac:dyDescent="0.25">
      <c r="B47" s="54" t="s">
        <v>162</v>
      </c>
      <c r="C47" s="85">
        <v>45155.398321759261</v>
      </c>
    </row>
    <row r="48" spans="2:10" x14ac:dyDescent="0.25">
      <c r="B48" s="54" t="s">
        <v>163</v>
      </c>
      <c r="C48" s="85">
        <v>45155.400659722225</v>
      </c>
    </row>
    <row r="49" spans="2:3" x14ac:dyDescent="0.25">
      <c r="B49" s="54" t="s">
        <v>164</v>
      </c>
      <c r="C49" s="86">
        <v>2.318425925925926E-3</v>
      </c>
    </row>
    <row r="50" spans="2:3" x14ac:dyDescent="0.25">
      <c r="B50" s="54" t="s">
        <v>148</v>
      </c>
      <c r="C50" s="84" t="s">
        <v>165</v>
      </c>
    </row>
    <row r="51" spans="2:3" x14ac:dyDescent="0.25">
      <c r="B51" s="54"/>
      <c r="C51" s="84" t="s">
        <v>166</v>
      </c>
    </row>
    <row r="52" spans="2:3" ht="15.75" thickBot="1" x14ac:dyDescent="0.3">
      <c r="B52" s="55"/>
      <c r="C52" s="87" t="s">
        <v>167</v>
      </c>
    </row>
    <row r="53" spans="2:3" ht="15.75" thickBot="1" x14ac:dyDescent="0.3"/>
    <row r="54" spans="2:3" x14ac:dyDescent="0.25">
      <c r="B54" s="83" t="s">
        <v>168</v>
      </c>
      <c r="C54" s="82"/>
    </row>
    <row r="55" spans="2:3" x14ac:dyDescent="0.25">
      <c r="B55" s="54" t="s">
        <v>9</v>
      </c>
      <c r="C55" s="59" t="s">
        <v>125</v>
      </c>
    </row>
    <row r="56" spans="2:3" x14ac:dyDescent="0.25">
      <c r="B56" s="54" t="s">
        <v>169</v>
      </c>
      <c r="C56" s="84" t="s">
        <v>135</v>
      </c>
    </row>
    <row r="57" spans="2:3" x14ac:dyDescent="0.25">
      <c r="B57" s="54" t="s">
        <v>170</v>
      </c>
      <c r="C57" s="59" t="s">
        <v>171</v>
      </c>
    </row>
    <row r="58" spans="2:3" x14ac:dyDescent="0.25">
      <c r="B58" s="54" t="s">
        <v>172</v>
      </c>
      <c r="C58" s="88">
        <v>9.9999999999999995E-7</v>
      </c>
    </row>
    <row r="59" spans="2:3" ht="15.75" thickBot="1" x14ac:dyDescent="0.3">
      <c r="B59" s="55" t="s">
        <v>173</v>
      </c>
      <c r="C59" s="89">
        <v>1</v>
      </c>
    </row>
    <row r="60" spans="2:3" ht="15.75" thickBot="1" x14ac:dyDescent="0.3"/>
    <row r="61" spans="2:3" x14ac:dyDescent="0.25">
      <c r="B61" s="83" t="s">
        <v>148</v>
      </c>
      <c r="C61" s="82"/>
    </row>
    <row r="62" spans="2:3" x14ac:dyDescent="0.25">
      <c r="B62" s="54" t="s">
        <v>9</v>
      </c>
      <c r="C62" s="59"/>
    </row>
    <row r="63" spans="2:3" x14ac:dyDescent="0.25">
      <c r="B63" s="54" t="s">
        <v>174</v>
      </c>
      <c r="C63" s="59" t="s">
        <v>175</v>
      </c>
    </row>
    <row r="64" spans="2:3" ht="15.75" thickBot="1" x14ac:dyDescent="0.3">
      <c r="B64" s="55" t="s">
        <v>176</v>
      </c>
      <c r="C64" s="87" t="s">
        <v>177</v>
      </c>
    </row>
    <row r="65" spans="2:3" ht="15.75" thickBot="1" x14ac:dyDescent="0.3"/>
    <row r="66" spans="2:3" x14ac:dyDescent="0.25">
      <c r="B66" s="83" t="s">
        <v>178</v>
      </c>
      <c r="C66" s="82"/>
    </row>
    <row r="67" spans="2:3" x14ac:dyDescent="0.25">
      <c r="B67" s="54" t="s">
        <v>179</v>
      </c>
      <c r="C67" s="59"/>
    </row>
    <row r="68" spans="2:3" x14ac:dyDescent="0.25">
      <c r="B68" s="54" t="s">
        <v>180</v>
      </c>
      <c r="C68" s="59" t="b">
        <v>1</v>
      </c>
    </row>
    <row r="69" spans="2:3" x14ac:dyDescent="0.25">
      <c r="B69" s="54" t="s">
        <v>181</v>
      </c>
      <c r="C69" s="59">
        <v>8000</v>
      </c>
    </row>
    <row r="70" spans="2:3" x14ac:dyDescent="0.25">
      <c r="B70" s="54" t="s">
        <v>182</v>
      </c>
      <c r="C70" s="59" t="b">
        <v>0</v>
      </c>
    </row>
    <row r="71" spans="2:3" x14ac:dyDescent="0.25">
      <c r="B71" s="90" t="s">
        <v>183</v>
      </c>
      <c r="C71" s="91" t="b">
        <v>0</v>
      </c>
    </row>
    <row r="72" spans="2:3" x14ac:dyDescent="0.25">
      <c r="B72" s="54" t="s">
        <v>184</v>
      </c>
      <c r="C72" s="59"/>
    </row>
    <row r="73" spans="2:3" x14ac:dyDescent="0.25">
      <c r="B73" s="54" t="s">
        <v>185</v>
      </c>
      <c r="C73" s="59" t="s">
        <v>186</v>
      </c>
    </row>
    <row r="74" spans="2:3" x14ac:dyDescent="0.25">
      <c r="B74" s="90" t="s">
        <v>187</v>
      </c>
      <c r="C74" s="91" t="s">
        <v>188</v>
      </c>
    </row>
    <row r="75" spans="2:3" x14ac:dyDescent="0.25">
      <c r="B75" s="54" t="s">
        <v>189</v>
      </c>
      <c r="C75" s="59"/>
    </row>
    <row r="76" spans="2:3" x14ac:dyDescent="0.25">
      <c r="B76" s="54" t="s">
        <v>190</v>
      </c>
      <c r="C76" s="59" t="s">
        <v>191</v>
      </c>
    </row>
    <row r="77" spans="2:3" x14ac:dyDescent="0.25">
      <c r="B77" s="54" t="s">
        <v>192</v>
      </c>
      <c r="C77" s="59" t="s">
        <v>191</v>
      </c>
    </row>
    <row r="78" spans="2:3" x14ac:dyDescent="0.25">
      <c r="B78" s="54" t="s">
        <v>193</v>
      </c>
      <c r="C78" s="59" t="s">
        <v>191</v>
      </c>
    </row>
    <row r="79" spans="2:3" x14ac:dyDescent="0.25">
      <c r="B79" s="54" t="s">
        <v>194</v>
      </c>
      <c r="C79" s="59" t="s">
        <v>191</v>
      </c>
    </row>
    <row r="80" spans="2:3" ht="15.75" thickBot="1" x14ac:dyDescent="0.3">
      <c r="B80" s="55" t="s">
        <v>195</v>
      </c>
      <c r="C80" s="61" t="s">
        <v>191</v>
      </c>
    </row>
  </sheetData>
  <mergeCells count="4">
    <mergeCell ref="D27:D28"/>
    <mergeCell ref="E27:E28"/>
    <mergeCell ref="F27:H27"/>
    <mergeCell ref="I27:J2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Explanation</vt:lpstr>
      <vt:lpstr>Model</vt:lpstr>
      <vt:lpstr>ev_HiddenInfo</vt:lpstr>
      <vt:lpstr>_PalUtilTempWorksheet</vt:lpstr>
      <vt:lpstr>Optimization Summary</vt:lpstr>
      <vt:lpstr>Portfolio_Return</vt:lpstr>
      <vt:lpstr>Portfolio_Weights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Jose Orellana</cp:lastModifiedBy>
  <dcterms:created xsi:type="dcterms:W3CDTF">2011-09-08T17:35:54Z</dcterms:created>
  <dcterms:modified xsi:type="dcterms:W3CDTF">2023-08-17T01:53:56Z</dcterms:modified>
</cp:coreProperties>
</file>