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codeName="ThisWorkbook" defaultThemeVersion="124226"/>
  <mc:AlternateContent xmlns:mc="http://schemas.openxmlformats.org/markup-compatibility/2006">
    <mc:Choice Requires="x15">
      <x15ac:absPath xmlns:x15ac="http://schemas.microsoft.com/office/spreadsheetml/2010/11/ac" url="https://qsrinternational-my.sharepoint.com/personal/jorellana_lumivero_com/Documents/Documents/Presentations/Webinar - Intro to Optimization/"/>
    </mc:Choice>
  </mc:AlternateContent>
  <xr:revisionPtr revIDLastSave="0" documentId="8_{830F0D3B-B67A-4D05-B480-1E116A76449C}" xr6:coauthVersionLast="47" xr6:coauthVersionMax="47" xr10:uidLastSave="{00000000-0000-0000-0000-000000000000}"/>
  <bookViews>
    <workbookView xWindow="-120" yWindow="-120" windowWidth="29040" windowHeight="15840" activeTab="1" xr2:uid="{00000000-000D-0000-FFFF-FFFF00000000}"/>
  </bookViews>
  <sheets>
    <sheet name="Explanation" sheetId="3" r:id="rId1"/>
    <sheet name="Model" sheetId="1" r:id="rId2"/>
    <sheet name="ev_HiddenInfo" sheetId="2" state="hidden" r:id="rId3"/>
  </sheets>
  <definedNames>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ode" hidden="1">2</definedName>
    <definedName name="_AtRisk_SimSetting_MultipleCPUModeV8" hidden="1">2</definedName>
    <definedName name="_AtRisk_SimSetting_RandomNumberGenerator" hidden="1">0</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Pal_Workbook_GUID" hidden="1">"2ZCV84VN7EFTSA14ET1ET17A"</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 name="STWBD_StatToolsScatterplot_DisplayCorrelationCoefficient" hidden="1">"TRUE"</definedName>
    <definedName name="STWBD_StatToolsScatterplot_HasDefaultInfo" hidden="1">"TRUE"</definedName>
    <definedName name="STWBD_StatToolsScatterplot_VarSelectorDefaultDataSet" hidden="1">"DG112DE1EF"</definedName>
    <definedName name="STWBD_StatToolsScatterplot_XVariableList" hidden="1">2</definedName>
    <definedName name="STWBD_StatToolsScatterplot_XVariableList_1" hidden="1">"U_x0001_VG2D57BF831D729B26_x0001_"</definedName>
    <definedName name="STWBD_StatToolsScatterplot_XVariableList_2" hidden="1">"U_x0001_VG1E330A271EE8C447_x0001_"</definedName>
    <definedName name="STWBD_StatToolsScatterplot_YVariableList" hidden="1">1</definedName>
    <definedName name="STWBD_StatToolsScatterplot_YVariableList_1" hidden="1">"U_x0001_VGFC9F36D570F001_x0001_"</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0" i="1" l="1"/>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8" i="1"/>
  <c r="Q9" i="1"/>
  <c r="Q7" i="1"/>
  <c r="N8" i="1" l="1"/>
  <c r="O8" i="1"/>
  <c r="P8" i="1"/>
  <c r="N9" i="1"/>
  <c r="O9" i="1"/>
  <c r="P9" i="1"/>
  <c r="N10" i="1"/>
  <c r="O10" i="1"/>
  <c r="P10" i="1"/>
  <c r="N11" i="1"/>
  <c r="O11" i="1"/>
  <c r="P11" i="1"/>
  <c r="N12" i="1"/>
  <c r="O12" i="1"/>
  <c r="P12" i="1"/>
  <c r="N13" i="1"/>
  <c r="O13" i="1"/>
  <c r="P13" i="1"/>
  <c r="N14" i="1"/>
  <c r="O14" i="1"/>
  <c r="P14" i="1"/>
  <c r="N15" i="1"/>
  <c r="O15" i="1"/>
  <c r="P15" i="1"/>
  <c r="N16" i="1"/>
  <c r="O16" i="1"/>
  <c r="P16" i="1"/>
  <c r="N17" i="1"/>
  <c r="O17" i="1"/>
  <c r="P17" i="1"/>
  <c r="N18" i="1"/>
  <c r="O18" i="1"/>
  <c r="P18" i="1"/>
  <c r="N19" i="1"/>
  <c r="O19" i="1"/>
  <c r="P19" i="1"/>
  <c r="N20" i="1"/>
  <c r="O20" i="1"/>
  <c r="P20" i="1"/>
  <c r="N21" i="1"/>
  <c r="O21" i="1"/>
  <c r="P21" i="1"/>
  <c r="N22" i="1"/>
  <c r="O22" i="1"/>
  <c r="P22" i="1"/>
  <c r="N23" i="1"/>
  <c r="O23" i="1"/>
  <c r="P23" i="1"/>
  <c r="N24" i="1"/>
  <c r="O24" i="1"/>
  <c r="P24" i="1"/>
  <c r="N25" i="1"/>
  <c r="O25" i="1"/>
  <c r="P25" i="1"/>
  <c r="N26" i="1"/>
  <c r="O26" i="1"/>
  <c r="P26" i="1"/>
  <c r="N27" i="1"/>
  <c r="O27" i="1"/>
  <c r="P27" i="1"/>
  <c r="N28" i="1"/>
  <c r="O28" i="1"/>
  <c r="P28" i="1"/>
  <c r="N29" i="1"/>
  <c r="O29" i="1"/>
  <c r="P29" i="1"/>
  <c r="N30" i="1"/>
  <c r="O30" i="1"/>
  <c r="P30" i="1"/>
  <c r="N31" i="1"/>
  <c r="O31" i="1"/>
  <c r="P31" i="1"/>
  <c r="N32" i="1"/>
  <c r="O32" i="1"/>
  <c r="P32" i="1"/>
  <c r="N33" i="1"/>
  <c r="O33" i="1"/>
  <c r="P33" i="1"/>
  <c r="N34" i="1"/>
  <c r="O34" i="1"/>
  <c r="P34" i="1"/>
  <c r="N35" i="1"/>
  <c r="O35" i="1"/>
  <c r="P35" i="1"/>
  <c r="N36" i="1"/>
  <c r="O36" i="1"/>
  <c r="P36" i="1"/>
  <c r="N37" i="1"/>
  <c r="O37" i="1"/>
  <c r="P37" i="1"/>
  <c r="N38" i="1"/>
  <c r="O38" i="1"/>
  <c r="P38" i="1"/>
  <c r="N39" i="1"/>
  <c r="O39" i="1"/>
  <c r="P39" i="1"/>
  <c r="N40" i="1"/>
  <c r="O40" i="1"/>
  <c r="P40" i="1"/>
  <c r="N41" i="1"/>
  <c r="O41" i="1"/>
  <c r="P41" i="1"/>
  <c r="N42" i="1"/>
  <c r="O42" i="1"/>
  <c r="P42" i="1"/>
  <c r="N43" i="1"/>
  <c r="O43" i="1"/>
  <c r="P43" i="1"/>
  <c r="N44" i="1"/>
  <c r="O44" i="1"/>
  <c r="P44" i="1"/>
  <c r="N45" i="1"/>
  <c r="O45" i="1"/>
  <c r="P45" i="1"/>
  <c r="N46" i="1"/>
  <c r="O46" i="1"/>
  <c r="P46" i="1"/>
  <c r="P7" i="1"/>
  <c r="O7" i="1"/>
  <c r="N7" i="1"/>
  <c r="H16" i="2" l="1"/>
  <c r="F16" i="2"/>
  <c r="R15" i="1" l="1"/>
  <c r="R31" i="1"/>
  <c r="R27" i="1"/>
  <c r="R7" i="1"/>
  <c r="R41" i="1"/>
  <c r="R28" i="1"/>
  <c r="R39" i="1"/>
  <c r="R11" i="1"/>
  <c r="R13" i="1"/>
  <c r="R25" i="1"/>
  <c r="R16" i="1"/>
  <c r="R32" i="1"/>
  <c r="R29" i="1"/>
  <c r="R12" i="1"/>
  <c r="R43" i="1"/>
  <c r="R22" i="1"/>
  <c r="R8" i="1"/>
  <c r="R17" i="1"/>
  <c r="R37" i="1"/>
  <c r="R21" i="1"/>
  <c r="R9" i="1"/>
  <c r="R45" i="1"/>
  <c r="R44" i="1"/>
  <c r="R19" i="1"/>
  <c r="R34" i="1"/>
  <c r="R26" i="1"/>
  <c r="R42" i="1"/>
  <c r="R24" i="1"/>
  <c r="R30" i="1"/>
  <c r="R36" i="1"/>
  <c r="R23" i="1"/>
  <c r="R38" i="1"/>
  <c r="R40" i="1"/>
  <c r="R46" i="1"/>
  <c r="R33" i="1"/>
  <c r="R20" i="1"/>
  <c r="R14" i="1"/>
  <c r="R10" i="1"/>
  <c r="R35" i="1"/>
  <c r="R18" i="1"/>
  <c r="C3" i="1" l="1"/>
  <c r="B1"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author>
  </authors>
  <commentList>
    <comment ref="G7" authorId="0" shapeId="0" xr:uid="{00000000-0006-0000-0100-000001000000}">
      <text>
        <r>
          <rPr>
            <b/>
            <sz val="9"/>
            <color indexed="81"/>
            <rFont val="Tahoma"/>
            <family val="2"/>
          </rPr>
          <t>E.g., this is the ID of the first town visited.</t>
        </r>
        <r>
          <rPr>
            <sz val="9"/>
            <color indexed="81"/>
            <rFont val="Tahoma"/>
            <family val="2"/>
          </rPr>
          <t xml:space="preserve">
</t>
        </r>
      </text>
    </comment>
  </commentList>
</comments>
</file>

<file path=xl/sharedStrings.xml><?xml version="1.0" encoding="utf-8"?>
<sst xmlns="http://schemas.openxmlformats.org/spreadsheetml/2006/main" count="184" uniqueCount="180">
  <si>
    <t>UNUSED</t>
  </si>
  <si>
    <t>Description</t>
  </si>
  <si>
    <t># Time Blocks/All Groups Must Be Present</t>
  </si>
  <si>
    <t>Constraint Range</t>
  </si>
  <si>
    <t>#Ranges</t>
  </si>
  <si>
    <t>Adj. Range</t>
  </si>
  <si>
    <t>Min Val or Range</t>
  </si>
  <si>
    <t>Max Val Or Range</t>
  </si>
  <si>
    <t>Flags</t>
  </si>
  <si>
    <t>HARD CONSTRAINT DEV</t>
  </si>
  <si>
    <t>Type (Hard/Soft)</t>
  </si>
  <si>
    <t>Entry Mode</t>
  </si>
  <si>
    <t>Formula</t>
  </si>
  <si>
    <t>Left Val Or Range</t>
  </si>
  <si>
    <t>Left Operator</t>
  </si>
  <si>
    <t>Constrained Cells</t>
  </si>
  <si>
    <t>Right Operator</t>
  </si>
  <si>
    <t>Right Val Or Range</t>
  </si>
  <si>
    <t>Penalty Function</t>
  </si>
  <si>
    <t>RO Eval Time (Iter/Sim)</t>
  </si>
  <si>
    <t>RO Statistic to Constrain</t>
  </si>
  <si>
    <t>RO Statistic Parameter</t>
  </si>
  <si>
    <t>Formula Conversion Cell (not used in v5)</t>
  </si>
  <si>
    <t>Number Formatting Cell (introduced in v5)</t>
  </si>
  <si>
    <t>Mean</t>
  </si>
  <si>
    <t>Std. Dev.</t>
  </si>
  <si>
    <t>Min</t>
  </si>
  <si>
    <t>Max</t>
  </si>
  <si>
    <t>RISKOpt Tag</t>
  </si>
  <si>
    <t># Chromosomes</t>
  </si>
  <si>
    <t># Constraints</t>
  </si>
  <si>
    <t>Compatibility with Old Versions (4 trips pre-v5 versions)</t>
  </si>
  <si>
    <t>Creation Version</t>
  </si>
  <si>
    <t>Required Version</t>
  </si>
  <si>
    <t>Recommended Version</t>
  </si>
  <si>
    <t>Last Modified by Version</t>
  </si>
  <si>
    <t>Constraint Solver, number of Latin Hypercube stratifications, for reproducing results with Actual Convergence</t>
  </si>
  <si>
    <t>Constraint Solver, total of adjustable cell values, to only pass number of stratifications if model hasn't changed</t>
  </si>
  <si>
    <t>Goal (Cell, Statistic, Parameter), E1: RO Formula to Optimize</t>
  </si>
  <si>
    <t>Goal (Type, Target Value)</t>
  </si>
  <si>
    <t>Population Size</t>
  </si>
  <si>
    <t>Seed (Is Auto, Value)</t>
  </si>
  <si>
    <t>Stop on Errors (before v5: Pause on Errors)</t>
  </si>
  <si>
    <t>Trial Count Stopping (enabled, trial count)</t>
  </si>
  <si>
    <t>Formula Stopping (enabled, formula)</t>
  </si>
  <si>
    <t>Timespan Stopping (enabled, trial count)</t>
  </si>
  <si>
    <t>Progress Stopping (enabled, trial count, max % change, change is percent)</t>
  </si>
  <si>
    <t>Minimize Excel on Startup</t>
  </si>
  <si>
    <t>Show Excel Recalcs (replaces "Update Display" used before v5)</t>
  </si>
  <si>
    <t>Ev4/RO1: Graph Progress</t>
  </si>
  <si>
    <t>Ev4/RO1: Update Display (replaced by Show Excel Recalcs in v5)</t>
  </si>
  <si>
    <t>MACROS</t>
  </si>
  <si>
    <t>Start (enabled, macro)</t>
  </si>
  <si>
    <t>After Storage (enabled, macro)</t>
  </si>
  <si>
    <t>Finish (enabled, macro)</t>
  </si>
  <si>
    <t>5.7.1</t>
  </si>
  <si>
    <t>4.0.0</t>
  </si>
  <si>
    <t>DEFAULT PARENT SELECTION</t>
  </si>
  <si>
    <t>DEFAULT MUTATION</t>
  </si>
  <si>
    <t>DEFAULT CROSSOVER</t>
  </si>
  <si>
    <t>DEFAULT BACKTRACK</t>
  </si>
  <si>
    <t/>
  </si>
  <si>
    <t>X</t>
  </si>
  <si>
    <t>Y</t>
  </si>
  <si>
    <t>Alexander</t>
  </si>
  <si>
    <t>Ambrose</t>
  </si>
  <si>
    <t>Ashley</t>
  </si>
  <si>
    <t>Beach</t>
  </si>
  <si>
    <t>Belden</t>
  </si>
  <si>
    <t>Bismarck</t>
  </si>
  <si>
    <t>Bottineau</t>
  </si>
  <si>
    <t>Bowman</t>
  </si>
  <si>
    <t>Braddock</t>
  </si>
  <si>
    <t>Calio</t>
  </si>
  <si>
    <t>Carrington</t>
  </si>
  <si>
    <t>Chasely</t>
  </si>
  <si>
    <t>Crosby</t>
  </si>
  <si>
    <t>Crystal</t>
  </si>
  <si>
    <t>Devils Lake</t>
  </si>
  <si>
    <t>Dickinson</t>
  </si>
  <si>
    <t>Ellendale</t>
  </si>
  <si>
    <t>Freemont</t>
  </si>
  <si>
    <t>Grand Forks</t>
  </si>
  <si>
    <t>Hannah</t>
  </si>
  <si>
    <t>Harvey</t>
  </si>
  <si>
    <t>Jamestown</t>
  </si>
  <si>
    <t>Killdeer</t>
  </si>
  <si>
    <t>Lisbon</t>
  </si>
  <si>
    <t>Maddock</t>
  </si>
  <si>
    <t>Mayville</t>
  </si>
  <si>
    <t>Michigan</t>
  </si>
  <si>
    <t>Milnor</t>
  </si>
  <si>
    <t>Minot</t>
  </si>
  <si>
    <t>Monango</t>
  </si>
  <si>
    <t>Napoleon</t>
  </si>
  <si>
    <t>Pembina</t>
  </si>
  <si>
    <t>Raub</t>
  </si>
  <si>
    <t>Rugby</t>
  </si>
  <si>
    <t>Sheldon</t>
  </si>
  <si>
    <t>Sherwood</t>
  </si>
  <si>
    <t>Strasburg</t>
  </si>
  <si>
    <t>Sutton</t>
  </si>
  <si>
    <t>Turtle Lake</t>
  </si>
  <si>
    <t>Wallingford</t>
  </si>
  <si>
    <t>Wimbledon</t>
  </si>
  <si>
    <t>Town</t>
  </si>
  <si>
    <t>Town ID</t>
  </si>
  <si>
    <t>Visiting order</t>
  </si>
  <si>
    <t>Precedents</t>
  </si>
  <si>
    <t>Objective to minimize</t>
  </si>
  <si>
    <t>Total distance</t>
  </si>
  <si>
    <t>PROJECT_x0001_4</t>
  </si>
  <si>
    <t>Leg</t>
  </si>
  <si>
    <t>Distance</t>
  </si>
  <si>
    <t>X from</t>
  </si>
  <si>
    <t>Y from</t>
  </si>
  <si>
    <t>X to</t>
  </si>
  <si>
    <t>Y to</t>
  </si>
  <si>
    <t>Distance calculations</t>
  </si>
  <si>
    <t>Precedence constraints</t>
  </si>
  <si>
    <t>Info about towns</t>
  </si>
  <si>
    <t>Decisions</t>
  </si>
  <si>
    <t>Method + #Operators(Legacy)</t>
  </si>
  <si>
    <t>Mutation Rate (Legacy)</t>
  </si>
  <si>
    <t>Crossover Rate (Legacy)</t>
  </si>
  <si>
    <t>CONSTRAINT SOLVER</t>
  </si>
  <si>
    <t>ROFUNC</t>
  </si>
  <si>
    <t>RISKOPT</t>
  </si>
  <si>
    <t>SOFT CONSTRAINT DEV</t>
  </si>
  <si>
    <t>EVAL (True/False or penalty)</t>
  </si>
  <si>
    <t>Out Stats</t>
  </si>
  <si>
    <t>Genetic Algorithm - Discrete Variable Warning Shown</t>
  </si>
  <si>
    <t>VERSION 6.0 SETTINGS</t>
  </si>
  <si>
    <t>Optimization Engine</t>
  </si>
  <si>
    <t>Mutation Rate (becoming a single settings for all adjustable cell groups)</t>
  </si>
  <si>
    <t>Crossover Rate (becoming a single settings for all adjustable cell groups)</t>
  </si>
  <si>
    <t>Genetic Operators (becoming a single settings for all adjustable cell groups)</t>
  </si>
  <si>
    <t>Stopping on Projected Convergence (added in version 6; other simulation runtime settings got moved to @RISK)</t>
  </si>
  <si>
    <t>Same Seed Each Simulation (this was used in RISKOptimizer version 5 and earlier)</t>
  </si>
  <si>
    <t>Sampling Type (this was used in RISKOptimizer version 5 and earlier)</t>
  </si>
  <si>
    <t>Sim. Stopping Mode, Tolerance (legacy settings used in v5 and earlier)</t>
  </si>
  <si>
    <t>#Iterations - Sim Stopping (legacy setting used in v5 and earlier))</t>
  </si>
  <si>
    <t>Keep Trial-by-Trial Log (if cell has anything other than False consider True, since Evolver 4 didn't have this setting); this setting no longer used staring with version 6</t>
  </si>
  <si>
    <t>Before Recalc (enabled, macro), starting with v6 RISKOptimizer uses corresponding @RISK macro</t>
  </si>
  <si>
    <t>After Recalc (enabled, macro), starting with v6 RISKOptimizer uses corresponding @RISK macro</t>
  </si>
  <si>
    <t>Macro Before Simulation (enabled, macro), starting with v6, this is legacy setting</t>
  </si>
  <si>
    <t>Macro After Simulation (enabled, macro), starting with v6, this is legacy setting</t>
  </si>
  <si>
    <t>1,1,1,1,0,0,0,0,0,0,0</t>
  </si>
  <si>
    <t>Precision (added 6.0)</t>
  </si>
  <si>
    <t>RO Auto Eval Time (added 6.0)</t>
  </si>
  <si>
    <t>Is Disabled</t>
  </si>
  <si>
    <t>Use for EF</t>
  </si>
  <si>
    <t>EF Settings Have Been Defined</t>
  </si>
  <si>
    <t>EF Location of Constraining Values</t>
  </si>
  <si>
    <t>EF Min Constraining Value</t>
  </si>
  <si>
    <t>EF Max Constraining Value</t>
  </si>
  <si>
    <t>EF # of Constraining Values Between Min and Max</t>
  </si>
  <si>
    <t>EF Range with Constraining Values</t>
  </si>
  <si>
    <t>EF # of Constraining Values Listed</t>
  </si>
  <si>
    <t>ColorOptimizationCells Called</t>
  </si>
  <si>
    <t>Version 8 Settings</t>
  </si>
  <si>
    <t>Optimization Multi-CPU Mode</t>
  </si>
  <si>
    <t>CPU Count</t>
  </si>
  <si>
    <t>EF Stopping Conditions</t>
  </si>
  <si>
    <t>EF Stop on Trials</t>
  </si>
  <si>
    <t>EF Trial Count</t>
  </si>
  <si>
    <t>EF Stop on Time</t>
  </si>
  <si>
    <t>EF Time Duration</t>
  </si>
  <si>
    <t>EF Time Unit</t>
  </si>
  <si>
    <t>EF Stop on Progress</t>
  </si>
  <si>
    <t>EF Trials (Progress)</t>
  </si>
  <si>
    <t>EF Max. Change (Progress)</t>
  </si>
  <si>
    <t>EF Max. Change is Percent (Progress)</t>
  </si>
  <si>
    <t>EFFICIENT FRONTIER</t>
  </si>
  <si>
    <t>Analysis Type (Standard vs. Efficient Frontier)</t>
  </si>
  <si>
    <t>EF Item to Constrain</t>
  </si>
  <si>
    <t>EF Constraint Minimum</t>
  </si>
  <si>
    <t>EF Constraint Maximum</t>
  </si>
  <si>
    <t>EF Formula for Dtools</t>
  </si>
  <si>
    <t>8.5.0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</si>
</sst>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name val="Calibri"/>
      <family val="2"/>
      <scheme val="minor"/>
    </font>
    <font>
      <b/>
      <sz val="11"/>
      <name val="Calibri"/>
      <family val="2"/>
      <scheme val="minor"/>
    </font>
    <font>
      <b/>
      <sz val="11"/>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00FF"/>
        <bgColor indexed="64"/>
      </patternFill>
    </fill>
    <fill>
      <patternFill patternType="solid">
        <fgColor rgb="FF00FF00"/>
        <bgColor indexed="64"/>
      </patternFill>
    </fill>
    <fill>
      <patternFill patternType="solid">
        <fgColor rgb="FFFFFF00"/>
        <bgColor indexed="64"/>
      </patternFill>
    </fill>
    <fill>
      <patternFill patternType="solid">
        <fgColor theme="5" tint="0.59999389629810485"/>
        <bgColor indexed="64"/>
      </patternFill>
    </fill>
    <fill>
      <patternFill patternType="solid">
        <fgColor rgb="FFFFFF99"/>
        <bgColor indexed="64"/>
      </patternFill>
    </fill>
  </fills>
  <borders count="5">
    <border>
      <left/>
      <right/>
      <top/>
      <bottom/>
      <diagonal/>
    </border>
    <border>
      <left/>
      <right/>
      <top style="thick">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32">
    <xf numFmtId="0" fontId="0" fillId="0" borderId="0" xfId="0"/>
    <xf numFmtId="0" fontId="1" fillId="0" borderId="0" xfId="0" applyFont="1"/>
    <xf numFmtId="0" fontId="1" fillId="0" borderId="0" xfId="0" applyFont="1" applyAlignment="1">
      <alignment horizontal="right"/>
    </xf>
    <xf numFmtId="0" fontId="1" fillId="0" borderId="0" xfId="0" applyFont="1" applyAlignment="1">
      <alignment horizontal="center"/>
    </xf>
    <xf numFmtId="0" fontId="0" fillId="0" borderId="0" xfId="0" applyAlignment="1">
      <alignment horizontal="left"/>
    </xf>
    <xf numFmtId="0" fontId="0" fillId="0" borderId="1" xfId="0" applyBorder="1" applyAlignment="1">
      <alignment horizontal="left"/>
    </xf>
    <xf numFmtId="0" fontId="0" fillId="2" borderId="0" xfId="0" applyFill="1" applyAlignment="1">
      <alignment horizontal="left"/>
    </xf>
    <xf numFmtId="0" fontId="0" fillId="3" borderId="0" xfId="0" applyFill="1" applyAlignment="1">
      <alignment horizontal="left"/>
    </xf>
    <xf numFmtId="0" fontId="0" fillId="4" borderId="0" xfId="0" applyFill="1" applyAlignment="1">
      <alignment horizontal="left"/>
    </xf>
    <xf numFmtId="0" fontId="0" fillId="2" borderId="0" xfId="0" quotePrefix="1" applyFill="1" applyAlignment="1">
      <alignment horizontal="left"/>
    </xf>
    <xf numFmtId="0" fontId="0" fillId="0" borderId="0" xfId="0" quotePrefix="1" applyAlignment="1">
      <alignment horizontal="left"/>
    </xf>
    <xf numFmtId="0" fontId="2" fillId="0" borderId="0" xfId="0" applyFont="1" applyAlignment="1">
      <alignment horizontal="left"/>
    </xf>
    <xf numFmtId="0" fontId="0" fillId="0" borderId="0" xfId="0" applyAlignment="1">
      <alignment horizontal="center"/>
    </xf>
    <xf numFmtId="0" fontId="1" fillId="0" borderId="0" xfId="0" applyFont="1" applyAlignment="1">
      <alignment vertical="center"/>
    </xf>
    <xf numFmtId="0" fontId="1" fillId="0" borderId="0" xfId="0" applyFont="1" applyAlignment="1">
      <alignment horizontal="center" vertical="center"/>
    </xf>
    <xf numFmtId="0" fontId="2" fillId="0" borderId="0" xfId="0" applyFont="1" applyAlignment="1">
      <alignment vertical="center"/>
    </xf>
    <xf numFmtId="2" fontId="0" fillId="3" borderId="0" xfId="0" applyNumberFormat="1" applyFill="1" applyAlignment="1">
      <alignment horizontal="left"/>
    </xf>
    <xf numFmtId="0" fontId="3" fillId="0" borderId="0" xfId="0" applyFont="1"/>
    <xf numFmtId="2" fontId="0" fillId="0" borderId="0" xfId="0" applyNumberFormat="1"/>
    <xf numFmtId="0" fontId="2" fillId="0" borderId="0" xfId="0" applyFont="1"/>
    <xf numFmtId="2" fontId="1" fillId="5" borderId="0" xfId="0" applyNumberFormat="1" applyFont="1" applyFill="1" applyAlignment="1">
      <alignment vertical="center"/>
    </xf>
    <xf numFmtId="0" fontId="1" fillId="6" borderId="0" xfId="0" applyFont="1" applyFill="1" applyAlignment="1">
      <alignment horizontal="center"/>
    </xf>
    <xf numFmtId="2" fontId="0" fillId="2" borderId="0" xfId="0" applyNumberFormat="1" applyFill="1" applyAlignment="1">
      <alignment horizontal="left"/>
    </xf>
    <xf numFmtId="0" fontId="2" fillId="0" borderId="0" xfId="0" applyFont="1" applyAlignment="1">
      <alignment horizontal="center"/>
    </xf>
    <xf numFmtId="0" fontId="3" fillId="0" borderId="0" xfId="0" applyFont="1" applyAlignment="1">
      <alignment horizontal="center"/>
    </xf>
    <xf numFmtId="0" fontId="2" fillId="0" borderId="2" xfId="0" applyFont="1" applyBorder="1" applyAlignment="1">
      <alignment horizontal="center"/>
    </xf>
    <xf numFmtId="0" fontId="2" fillId="0" borderId="2" xfId="0" applyFont="1" applyBorder="1"/>
    <xf numFmtId="0" fontId="2" fillId="0" borderId="2" xfId="0" applyFont="1" applyBorder="1" applyAlignment="1">
      <alignment horizontal="left"/>
    </xf>
    <xf numFmtId="0" fontId="3" fillId="0" borderId="2" xfId="0" applyFont="1" applyBorder="1" applyAlignment="1">
      <alignment horizontal="center"/>
    </xf>
    <xf numFmtId="0" fontId="3" fillId="0" borderId="2" xfId="0" applyFont="1" applyBorder="1" applyAlignment="1">
      <alignment horizontal="right"/>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colors>
    <mruColors>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13</xdr:col>
      <xdr:colOff>304800</xdr:colOff>
      <xdr:row>16</xdr:row>
      <xdr:rowOff>47624</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0" y="0"/>
          <a:ext cx="8229600" cy="3095624"/>
        </a:xfrm>
        <a:prstGeom prst="roundRect">
          <a:avLst>
            <a:gd name="adj" fmla="val 11495"/>
          </a:avLst>
        </a:prstGeom>
        <a:ln>
          <a:noFill/>
          <a:headEnd/>
          <a:tailEnd/>
        </a:ln>
        <a:effectLst>
          <a:outerShdw blurRad="177800" dist="63500" dir="2700000" algn="tl" rotWithShape="0">
            <a:prstClr val="black">
              <a:alpha val="35000"/>
            </a:prstClr>
          </a:outerShdw>
        </a:effectLst>
        <a:scene3d>
          <a:camera prst="orthographicFront"/>
          <a:lightRig rig="threePt" dir="t"/>
        </a:scene3d>
        <a:sp3d>
          <a:bevelT w="152400" h="50800" prst="softRound"/>
        </a:sp3d>
      </xdr:spPr>
      <xdr:style>
        <a:lnRef idx="2">
          <a:schemeClr val="accent2"/>
        </a:lnRef>
        <a:fillRef idx="1">
          <a:schemeClr val="lt1"/>
        </a:fillRef>
        <a:effectRef idx="0">
          <a:schemeClr val="accent2"/>
        </a:effectRef>
        <a:fontRef idx="minor">
          <a:schemeClr val="dk1"/>
        </a:fontRef>
      </xdr:style>
      <xdr:txBody>
        <a:bodyPr vertOverflow="clip" wrap="square" lIns="182880" tIns="182880" rIns="182880" bIns="182880" anchor="t" upright="1"/>
        <a:lstStyle/>
        <a:p>
          <a:pPr rtl="0"/>
          <a:endParaRPr lang="en-US" sz="1400" b="1" i="0" baseline="0">
            <a:solidFill>
              <a:schemeClr val="dk1"/>
            </a:solidFill>
            <a:effectLst/>
            <a:latin typeface="+mj-lt"/>
            <a:ea typeface="+mn-ea"/>
            <a:cs typeface="+mn-cs"/>
          </a:endParaRPr>
        </a:p>
        <a:p>
          <a:pPr rtl="0"/>
          <a:r>
            <a:rPr lang="en-US" sz="1400" b="1" i="0" baseline="0">
              <a:solidFill>
                <a:schemeClr val="dk1"/>
              </a:solidFill>
              <a:effectLst/>
              <a:latin typeface="+mj-lt"/>
              <a:ea typeface="+mn-ea"/>
              <a:cs typeface="+mn-cs"/>
            </a:rPr>
            <a:t>Traveling Salesperson Variation</a:t>
          </a:r>
        </a:p>
        <a:p>
          <a:pPr rtl="0"/>
          <a:endParaRPr lang="en-US" sz="1100">
            <a:effectLst/>
          </a:endParaRPr>
        </a:p>
        <a:p>
          <a:pPr marL="0" marR="0" indent="0" defTabSz="914400" rtl="0" eaLnBrk="1" fontAlgn="auto" latinLnBrk="0" hangingPunct="1">
            <a:lnSpc>
              <a:spcPct val="100000"/>
            </a:lnSpc>
            <a:spcBef>
              <a:spcPts val="0"/>
            </a:spcBef>
            <a:spcAft>
              <a:spcPts val="0"/>
            </a:spcAft>
            <a:buClrTx/>
            <a:buSzTx/>
            <a:buFontTx/>
            <a:buNone/>
            <a:tabLst/>
            <a:defRPr/>
          </a:pPr>
          <a:r>
            <a:rPr lang="en-US" sz="1100" b="0" i="0" baseline="0">
              <a:solidFill>
                <a:schemeClr val="dk1"/>
              </a:solidFill>
              <a:effectLst/>
              <a:latin typeface="+mn-lt"/>
              <a:ea typeface="+mn-ea"/>
              <a:cs typeface="+mn-cs"/>
            </a:rPr>
            <a:t>This is a variation of the classic traveling salesperson model. The goal here is to find the shortest route between 41 towns. Unlike the classic traveling salesperson model, the traveler can start in any town and end in any other town; there is no requirement of returning to the starting town. Also, there are precedence relationships indicated on the next sheet. For example, town 23 and 7 must be visited before town 3. </a:t>
          </a:r>
        </a:p>
        <a:p>
          <a:pPr marL="0" marR="0" indent="0" defTabSz="914400" rtl="0" eaLnBrk="1" fontAlgn="auto" latinLnBrk="0" hangingPunct="1">
            <a:lnSpc>
              <a:spcPct val="100000"/>
            </a:lnSpc>
            <a:spcBef>
              <a:spcPts val="0"/>
            </a:spcBef>
            <a:spcAft>
              <a:spcPts val="0"/>
            </a:spcAft>
            <a:buClrTx/>
            <a:buSzTx/>
            <a:buFontTx/>
            <a:buNone/>
            <a:tabLst/>
            <a:defRPr/>
          </a:pPr>
          <a:endParaRPr lang="en-US" sz="1100" b="0" i="0" baseline="0">
            <a:solidFill>
              <a:schemeClr val="dk1"/>
            </a:solidFill>
            <a:effectLst/>
            <a:latin typeface="+mn-lt"/>
            <a:ea typeface="+mn-ea"/>
            <a:cs typeface="+mn-cs"/>
          </a:endParaRPr>
        </a:p>
        <a:p>
          <a:pPr marL="0" marR="0" indent="0" defTabSz="914400" rtl="0" eaLnBrk="1" fontAlgn="auto" latinLnBrk="0" hangingPunct="1">
            <a:lnSpc>
              <a:spcPct val="100000"/>
            </a:lnSpc>
            <a:spcBef>
              <a:spcPts val="0"/>
            </a:spcBef>
            <a:spcAft>
              <a:spcPts val="0"/>
            </a:spcAft>
            <a:buClrTx/>
            <a:buSzTx/>
            <a:buFontTx/>
            <a:buNone/>
            <a:tabLst/>
            <a:defRPr/>
          </a:pPr>
          <a:r>
            <a:rPr lang="en-US" sz="1100" b="0" i="0" baseline="0">
              <a:solidFill>
                <a:schemeClr val="dk1"/>
              </a:solidFill>
              <a:effectLst/>
              <a:latin typeface="+mn-lt"/>
              <a:ea typeface="+mn-ea"/>
              <a:cs typeface="+mn-cs"/>
            </a:rPr>
            <a:t>The adjustable cells in yellow contain a permutation of the numbers 1 to 41, and the total distance between them in the red cell is the objective to minimize. Evolver's "Project" solving method, a special case of the "Order" method, should be used. This method not only finds the best permutation, but it also ensures that the precedence constraints are satisfied. </a:t>
          </a:r>
        </a:p>
        <a:p>
          <a:pPr marL="0" marR="0" indent="0" defTabSz="914400" rtl="0" eaLnBrk="1" fontAlgn="auto" latinLnBrk="0" hangingPunct="1">
            <a:lnSpc>
              <a:spcPct val="100000"/>
            </a:lnSpc>
            <a:spcBef>
              <a:spcPts val="0"/>
            </a:spcBef>
            <a:spcAft>
              <a:spcPts val="0"/>
            </a:spcAft>
            <a:buClrTx/>
            <a:buSzTx/>
            <a:buFontTx/>
            <a:buNone/>
            <a:tabLst/>
            <a:defRPr/>
          </a:pPr>
          <a:endParaRPr lang="en-US" sz="1100" b="0" i="0" baseline="0">
            <a:solidFill>
              <a:schemeClr val="dk1"/>
            </a:solidFill>
            <a:effectLst/>
            <a:latin typeface="+mn-lt"/>
            <a:ea typeface="+mn-ea"/>
            <a:cs typeface="+mn-cs"/>
          </a:endParaRPr>
        </a:p>
        <a:p>
          <a:pPr marL="0" marR="0" indent="0" defTabSz="914400" rtl="0" eaLnBrk="1" fontAlgn="auto" latinLnBrk="0" hangingPunct="1">
            <a:lnSpc>
              <a:spcPct val="100000"/>
            </a:lnSpc>
            <a:spcBef>
              <a:spcPts val="0"/>
            </a:spcBef>
            <a:spcAft>
              <a:spcPts val="0"/>
            </a:spcAft>
            <a:buClrTx/>
            <a:buSzTx/>
            <a:buFontTx/>
            <a:buNone/>
            <a:tabLst/>
            <a:defRPr/>
          </a:pPr>
          <a:r>
            <a:rPr lang="en-US" sz="1100" b="0" i="0" baseline="0">
              <a:solidFill>
                <a:schemeClr val="dk1"/>
              </a:solidFill>
              <a:effectLst/>
              <a:latin typeface="+mn-lt"/>
              <a:ea typeface="+mn-ea"/>
              <a:cs typeface="+mn-cs"/>
            </a:rPr>
            <a:t>The solution shown is a valid permutation, but it is </a:t>
          </a:r>
          <a:r>
            <a:rPr lang="en-US" sz="1100" b="0" i="1" baseline="0">
              <a:solidFill>
                <a:schemeClr val="dk1"/>
              </a:solidFill>
              <a:effectLst/>
              <a:latin typeface="+mn-lt"/>
              <a:ea typeface="+mn-ea"/>
              <a:cs typeface="+mn-cs"/>
            </a:rPr>
            <a:t>not</a:t>
          </a:r>
          <a:r>
            <a:rPr lang="en-US" sz="1100" b="0" i="0" baseline="0">
              <a:solidFill>
                <a:schemeClr val="dk1"/>
              </a:solidFill>
              <a:effectLst/>
              <a:latin typeface="+mn-lt"/>
              <a:ea typeface="+mn-ea"/>
              <a:cs typeface="+mn-cs"/>
            </a:rPr>
            <a:t> optimal. In fact, it doesn't satisfy the precedence constraints. For example, in this solution, town 3 is visited </a:t>
          </a:r>
          <a:r>
            <a:rPr lang="en-US" sz="1100" b="0" i="1" baseline="0">
              <a:solidFill>
                <a:schemeClr val="dk1"/>
              </a:solidFill>
              <a:effectLst/>
              <a:latin typeface="+mn-lt"/>
              <a:ea typeface="+mn-ea"/>
              <a:cs typeface="+mn-cs"/>
            </a:rPr>
            <a:t>after </a:t>
          </a:r>
          <a:r>
            <a:rPr lang="en-US" sz="1100" b="0" i="0" baseline="0">
              <a:solidFill>
                <a:schemeClr val="dk1"/>
              </a:solidFill>
              <a:effectLst/>
              <a:latin typeface="+mn-lt"/>
              <a:ea typeface="+mn-ea"/>
              <a:cs typeface="+mn-cs"/>
            </a:rPr>
            <a:t>town 1.</a:t>
          </a:r>
          <a:endParaRPr lang="en-US">
            <a:effectLst/>
          </a:endParaRPr>
        </a:p>
      </xdr:txBody>
    </xdr:sp>
    <xdr:clientData/>
  </xdr:twoCellAnchor>
  <xdr:twoCellAnchor editAs="absolute">
    <xdr:from>
      <xdr:col>0</xdr:col>
      <xdr:colOff>314325</xdr:colOff>
      <xdr:row>1</xdr:row>
      <xdr:rowOff>9525</xdr:rowOff>
    </xdr:from>
    <xdr:to>
      <xdr:col>2</xdr:col>
      <xdr:colOff>552449</xdr:colOff>
      <xdr:row>2</xdr:row>
      <xdr:rowOff>13335</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4325" y="200025"/>
          <a:ext cx="1457324" cy="19431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
  <sheetViews>
    <sheetView showGridLines="0" showRowColHeaders="0" workbookViewId="0"/>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1:R64"/>
  <sheetViews>
    <sheetView showGridLines="0" tabSelected="1" workbookViewId="0">
      <selection activeCell="I13" sqref="I13"/>
    </sheetView>
  </sheetViews>
  <sheetFormatPr defaultRowHeight="15" x14ac:dyDescent="0.25"/>
  <cols>
    <col min="1" max="1" width="1.7109375" customWidth="1"/>
    <col min="2" max="3" width="14.7109375" customWidth="1"/>
    <col min="4" max="4" width="11.42578125" bestFit="1" customWidth="1"/>
    <col min="5" max="5" width="13.28515625" bestFit="1" customWidth="1"/>
    <col min="7" max="7" width="13.140625" bestFit="1" customWidth="1"/>
    <col min="9" max="9" width="11" style="12" customWidth="1"/>
    <col min="10" max="12" width="9.140625" style="12"/>
  </cols>
  <sheetData>
    <row r="1" spans="2:18" ht="5.0999999999999996" customHeight="1" x14ac:dyDescent="0.25"/>
    <row r="2" spans="2:18" s="13" customFormat="1" ht="15" customHeight="1" x14ac:dyDescent="0.25">
      <c r="B2" s="15" t="s">
        <v>109</v>
      </c>
      <c r="C2" s="15"/>
      <c r="I2" s="14"/>
      <c r="J2" s="14"/>
      <c r="K2" s="14"/>
      <c r="L2" s="14"/>
    </row>
    <row r="3" spans="2:18" s="13" customFormat="1" ht="15" customHeight="1" x14ac:dyDescent="0.25">
      <c r="B3" s="13" t="s">
        <v>110</v>
      </c>
      <c r="C3" s="20">
        <f>SUM(R7:R46)</f>
        <v>1221.8051398458199</v>
      </c>
      <c r="I3" s="14"/>
      <c r="J3" s="14"/>
      <c r="K3" s="14"/>
      <c r="L3" s="14"/>
    </row>
    <row r="4" spans="2:18" s="13" customFormat="1" ht="15" customHeight="1" x14ac:dyDescent="0.25">
      <c r="I4" s="14"/>
      <c r="J4" s="14"/>
      <c r="K4" s="14"/>
      <c r="L4" s="14"/>
    </row>
    <row r="5" spans="2:18" x14ac:dyDescent="0.25">
      <c r="B5" s="11" t="s">
        <v>120</v>
      </c>
      <c r="C5" s="11"/>
      <c r="D5" s="1"/>
      <c r="E5" s="3"/>
      <c r="F5" s="1"/>
      <c r="G5" s="19" t="s">
        <v>121</v>
      </c>
      <c r="H5" s="2"/>
      <c r="I5" s="11" t="s">
        <v>119</v>
      </c>
      <c r="J5" s="3"/>
      <c r="M5" s="17" t="s">
        <v>118</v>
      </c>
    </row>
    <row r="6" spans="2:18" s="17" customFormat="1" x14ac:dyDescent="0.25">
      <c r="B6" s="25" t="s">
        <v>106</v>
      </c>
      <c r="C6" s="26" t="s">
        <v>105</v>
      </c>
      <c r="D6" s="25" t="s">
        <v>62</v>
      </c>
      <c r="E6" s="25" t="s">
        <v>63</v>
      </c>
      <c r="F6" s="23"/>
      <c r="G6" s="25" t="s">
        <v>107</v>
      </c>
      <c r="H6" s="19"/>
      <c r="I6" s="25" t="s">
        <v>106</v>
      </c>
      <c r="J6" s="27" t="s">
        <v>108</v>
      </c>
      <c r="K6" s="28"/>
      <c r="L6" s="24"/>
      <c r="M6" s="29" t="s">
        <v>112</v>
      </c>
      <c r="N6" s="29" t="s">
        <v>114</v>
      </c>
      <c r="O6" s="29" t="s">
        <v>115</v>
      </c>
      <c r="P6" s="29" t="s">
        <v>116</v>
      </c>
      <c r="Q6" s="29" t="s">
        <v>117</v>
      </c>
      <c r="R6" s="29" t="s">
        <v>113</v>
      </c>
    </row>
    <row r="7" spans="2:18" x14ac:dyDescent="0.25">
      <c r="B7" s="3">
        <v>1</v>
      </c>
      <c r="C7" s="1" t="s">
        <v>64</v>
      </c>
      <c r="D7" s="3">
        <v>10</v>
      </c>
      <c r="E7" s="3">
        <v>42</v>
      </c>
      <c r="F7" s="3"/>
      <c r="G7" s="21">
        <v>1</v>
      </c>
      <c r="H7" s="1"/>
      <c r="I7" s="3">
        <v>1</v>
      </c>
      <c r="J7" s="30">
        <v>3</v>
      </c>
      <c r="M7">
        <v>1</v>
      </c>
      <c r="N7">
        <f>VLOOKUP(G7,$B$7:$E$47,3)</f>
        <v>10</v>
      </c>
      <c r="O7">
        <f>VLOOKUP(G7,$B$7:$E$47,4)</f>
        <v>42</v>
      </c>
      <c r="P7">
        <f>VLOOKUP(G8,$B$7:$E$47,3)</f>
        <v>12</v>
      </c>
      <c r="Q7">
        <f>VLOOKUP(G8,$B$7:$E$47,4)</f>
        <v>58</v>
      </c>
      <c r="R7" s="18">
        <f>SQRT((N7-P7)^2+(O7-Q7)^2)</f>
        <v>16.124515496597098</v>
      </c>
    </row>
    <row r="8" spans="2:18" x14ac:dyDescent="0.25">
      <c r="B8" s="3">
        <v>2</v>
      </c>
      <c r="C8" s="1" t="s">
        <v>65</v>
      </c>
      <c r="D8" s="3">
        <v>12</v>
      </c>
      <c r="E8" s="3">
        <v>58</v>
      </c>
      <c r="F8" s="3"/>
      <c r="G8" s="21">
        <v>2</v>
      </c>
      <c r="H8" s="1"/>
      <c r="I8" s="3">
        <v>2</v>
      </c>
      <c r="J8" s="31">
        <v>4</v>
      </c>
      <c r="M8">
        <v>2</v>
      </c>
      <c r="N8">
        <f t="shared" ref="N8:N46" si="0">VLOOKUP(G8,$B$7:$E$47,3)</f>
        <v>12</v>
      </c>
      <c r="O8">
        <f t="shared" ref="O8:O46" si="1">VLOOKUP(G8,$B$7:$E$47,4)</f>
        <v>58</v>
      </c>
      <c r="P8">
        <f t="shared" ref="P8:P46" si="2">VLOOKUP(G9,$B$7:$E$47,3)</f>
        <v>50</v>
      </c>
      <c r="Q8">
        <f t="shared" ref="Q8:Q46" si="3">VLOOKUP(G9,$B$7:$E$47,4)</f>
        <v>17</v>
      </c>
      <c r="R8" s="18">
        <f t="shared" ref="R8:R46" si="4">SQRT((N8-P8)^2+(O8-Q8)^2)</f>
        <v>55.901699437494742</v>
      </c>
    </row>
    <row r="9" spans="2:18" x14ac:dyDescent="0.25">
      <c r="B9" s="3">
        <v>3</v>
      </c>
      <c r="C9" s="1" t="s">
        <v>66</v>
      </c>
      <c r="D9" s="3">
        <v>50</v>
      </c>
      <c r="E9" s="3">
        <v>17</v>
      </c>
      <c r="F9" s="3"/>
      <c r="G9" s="21">
        <v>3</v>
      </c>
      <c r="H9" s="1"/>
      <c r="I9" s="3">
        <v>3</v>
      </c>
      <c r="J9" s="31">
        <v>23</v>
      </c>
      <c r="K9" s="12">
        <v>7</v>
      </c>
      <c r="M9">
        <v>3</v>
      </c>
      <c r="N9">
        <f t="shared" si="0"/>
        <v>50</v>
      </c>
      <c r="O9">
        <f t="shared" si="1"/>
        <v>17</v>
      </c>
      <c r="P9">
        <f t="shared" si="2"/>
        <v>6</v>
      </c>
      <c r="Q9">
        <f t="shared" si="3"/>
        <v>30</v>
      </c>
      <c r="R9" s="18">
        <f t="shared" si="4"/>
        <v>45.880278987817846</v>
      </c>
    </row>
    <row r="10" spans="2:18" x14ac:dyDescent="0.25">
      <c r="B10" s="3">
        <v>4</v>
      </c>
      <c r="C10" s="1" t="s">
        <v>67</v>
      </c>
      <c r="D10" s="3">
        <v>6</v>
      </c>
      <c r="E10" s="3">
        <v>30</v>
      </c>
      <c r="F10" s="3"/>
      <c r="G10" s="21">
        <v>4</v>
      </c>
      <c r="H10" s="1"/>
      <c r="I10" s="3">
        <v>4</v>
      </c>
      <c r="J10" s="31">
        <v>14</v>
      </c>
      <c r="K10" s="12">
        <v>16</v>
      </c>
      <c r="M10">
        <v>4</v>
      </c>
      <c r="N10">
        <f t="shared" si="0"/>
        <v>6</v>
      </c>
      <c r="O10">
        <f t="shared" si="1"/>
        <v>30</v>
      </c>
      <c r="P10">
        <f t="shared" si="2"/>
        <v>22</v>
      </c>
      <c r="Q10">
        <f t="shared" si="3"/>
        <v>46</v>
      </c>
      <c r="R10" s="18">
        <f t="shared" si="4"/>
        <v>22.627416997969522</v>
      </c>
    </row>
    <row r="11" spans="2:18" x14ac:dyDescent="0.25">
      <c r="B11" s="3">
        <v>5</v>
      </c>
      <c r="C11" s="1" t="s">
        <v>68</v>
      </c>
      <c r="D11" s="3">
        <v>22</v>
      </c>
      <c r="E11" s="3">
        <v>46</v>
      </c>
      <c r="F11" s="3"/>
      <c r="G11" s="21">
        <v>5</v>
      </c>
      <c r="H11" s="1"/>
      <c r="I11" s="3">
        <v>5</v>
      </c>
      <c r="J11" s="31">
        <v>32</v>
      </c>
      <c r="K11" s="12">
        <v>8</v>
      </c>
      <c r="M11">
        <v>5</v>
      </c>
      <c r="N11">
        <f t="shared" si="0"/>
        <v>22</v>
      </c>
      <c r="O11">
        <f t="shared" si="1"/>
        <v>46</v>
      </c>
      <c r="P11">
        <f t="shared" si="2"/>
        <v>37</v>
      </c>
      <c r="Q11">
        <f t="shared" si="3"/>
        <v>28</v>
      </c>
      <c r="R11" s="18">
        <f t="shared" si="4"/>
        <v>23.430749027719962</v>
      </c>
    </row>
    <row r="12" spans="2:18" x14ac:dyDescent="0.25">
      <c r="B12" s="3">
        <v>6</v>
      </c>
      <c r="C12" s="1" t="s">
        <v>69</v>
      </c>
      <c r="D12" s="3">
        <v>37</v>
      </c>
      <c r="E12" s="3">
        <v>28</v>
      </c>
      <c r="F12" s="3"/>
      <c r="G12" s="21">
        <v>6</v>
      </c>
      <c r="H12" s="1"/>
      <c r="I12" s="3">
        <v>6</v>
      </c>
      <c r="J12" s="31"/>
      <c r="M12">
        <v>6</v>
      </c>
      <c r="N12">
        <f t="shared" si="0"/>
        <v>37</v>
      </c>
      <c r="O12">
        <f t="shared" si="1"/>
        <v>28</v>
      </c>
      <c r="P12">
        <f t="shared" si="2"/>
        <v>40</v>
      </c>
      <c r="Q12">
        <f t="shared" si="3"/>
        <v>55</v>
      </c>
      <c r="R12" s="18">
        <f t="shared" si="4"/>
        <v>27.166155414412248</v>
      </c>
    </row>
    <row r="13" spans="2:18" x14ac:dyDescent="0.25">
      <c r="B13" s="3">
        <v>7</v>
      </c>
      <c r="C13" s="1" t="s">
        <v>70</v>
      </c>
      <c r="D13" s="3">
        <v>40</v>
      </c>
      <c r="E13" s="3">
        <v>55</v>
      </c>
      <c r="F13" s="3"/>
      <c r="G13" s="21">
        <v>7</v>
      </c>
      <c r="H13" s="1"/>
      <c r="I13" s="3">
        <v>7</v>
      </c>
      <c r="J13" s="31">
        <v>12</v>
      </c>
      <c r="K13" s="12">
        <v>13</v>
      </c>
      <c r="M13">
        <v>7</v>
      </c>
      <c r="N13">
        <f t="shared" si="0"/>
        <v>40</v>
      </c>
      <c r="O13">
        <f t="shared" si="1"/>
        <v>55</v>
      </c>
      <c r="P13">
        <f t="shared" si="2"/>
        <v>11</v>
      </c>
      <c r="Q13">
        <f t="shared" si="3"/>
        <v>19</v>
      </c>
      <c r="R13" s="18">
        <f t="shared" si="4"/>
        <v>46.227697325304881</v>
      </c>
    </row>
    <row r="14" spans="2:18" x14ac:dyDescent="0.25">
      <c r="B14" s="3">
        <v>8</v>
      </c>
      <c r="C14" s="1" t="s">
        <v>71</v>
      </c>
      <c r="D14" s="3">
        <v>11</v>
      </c>
      <c r="E14" s="3">
        <v>19</v>
      </c>
      <c r="F14" s="3"/>
      <c r="G14" s="21">
        <v>8</v>
      </c>
      <c r="H14" s="1"/>
      <c r="I14" s="3">
        <v>8</v>
      </c>
      <c r="J14" s="31"/>
      <c r="M14">
        <v>8</v>
      </c>
      <c r="N14">
        <f t="shared" si="0"/>
        <v>11</v>
      </c>
      <c r="O14">
        <f t="shared" si="1"/>
        <v>19</v>
      </c>
      <c r="P14">
        <f t="shared" si="2"/>
        <v>43</v>
      </c>
      <c r="Q14">
        <f t="shared" si="3"/>
        <v>24</v>
      </c>
      <c r="R14" s="18">
        <f t="shared" si="4"/>
        <v>32.388269481403292</v>
      </c>
    </row>
    <row r="15" spans="2:18" x14ac:dyDescent="0.25">
      <c r="B15" s="3">
        <v>9</v>
      </c>
      <c r="C15" s="1" t="s">
        <v>72</v>
      </c>
      <c r="D15" s="3">
        <v>43</v>
      </c>
      <c r="E15" s="3">
        <v>24</v>
      </c>
      <c r="F15" s="3"/>
      <c r="G15" s="21">
        <v>9</v>
      </c>
      <c r="H15" s="1"/>
      <c r="I15" s="3">
        <v>9</v>
      </c>
      <c r="J15" s="31"/>
      <c r="M15">
        <v>9</v>
      </c>
      <c r="N15">
        <f t="shared" si="0"/>
        <v>43</v>
      </c>
      <c r="O15">
        <f t="shared" si="1"/>
        <v>24</v>
      </c>
      <c r="P15">
        <f t="shared" si="2"/>
        <v>53</v>
      </c>
      <c r="Q15">
        <f t="shared" si="3"/>
        <v>53</v>
      </c>
      <c r="R15" s="18">
        <f t="shared" si="4"/>
        <v>30.675723300355934</v>
      </c>
    </row>
    <row r="16" spans="2:18" x14ac:dyDescent="0.25">
      <c r="B16" s="3">
        <v>10</v>
      </c>
      <c r="C16" s="1" t="s">
        <v>73</v>
      </c>
      <c r="D16" s="3">
        <v>53</v>
      </c>
      <c r="E16" s="3">
        <v>53</v>
      </c>
      <c r="F16" s="3"/>
      <c r="G16" s="21">
        <v>10</v>
      </c>
      <c r="H16" s="1"/>
      <c r="I16" s="3">
        <v>10</v>
      </c>
      <c r="J16" s="31"/>
      <c r="M16">
        <v>10</v>
      </c>
      <c r="N16">
        <f t="shared" si="0"/>
        <v>53</v>
      </c>
      <c r="O16">
        <f t="shared" si="1"/>
        <v>53</v>
      </c>
      <c r="P16">
        <f t="shared" si="2"/>
        <v>52</v>
      </c>
      <c r="Q16">
        <f t="shared" si="3"/>
        <v>37</v>
      </c>
      <c r="R16" s="18">
        <f t="shared" si="4"/>
        <v>16.031219541881399</v>
      </c>
    </row>
    <row r="17" spans="2:18" x14ac:dyDescent="0.25">
      <c r="B17" s="3">
        <v>11</v>
      </c>
      <c r="C17" s="1" t="s">
        <v>74</v>
      </c>
      <c r="D17" s="3">
        <v>52</v>
      </c>
      <c r="E17" s="3">
        <v>37</v>
      </c>
      <c r="F17" s="3"/>
      <c r="G17" s="21">
        <v>11</v>
      </c>
      <c r="H17" s="1"/>
      <c r="I17" s="3">
        <v>11</v>
      </c>
      <c r="J17" s="31">
        <v>19</v>
      </c>
      <c r="M17">
        <v>11</v>
      </c>
      <c r="N17">
        <f t="shared" si="0"/>
        <v>52</v>
      </c>
      <c r="O17">
        <f t="shared" si="1"/>
        <v>37</v>
      </c>
      <c r="P17">
        <f t="shared" si="2"/>
        <v>46</v>
      </c>
      <c r="Q17">
        <f t="shared" si="3"/>
        <v>36</v>
      </c>
      <c r="R17" s="18">
        <f t="shared" si="4"/>
        <v>6.0827625302982193</v>
      </c>
    </row>
    <row r="18" spans="2:18" x14ac:dyDescent="0.25">
      <c r="B18" s="3">
        <v>12</v>
      </c>
      <c r="C18" s="1" t="s">
        <v>75</v>
      </c>
      <c r="D18" s="3">
        <v>46</v>
      </c>
      <c r="E18" s="3">
        <v>36</v>
      </c>
      <c r="F18" s="3"/>
      <c r="G18" s="21">
        <v>12</v>
      </c>
      <c r="H18" s="1"/>
      <c r="I18" s="3">
        <v>12</v>
      </c>
      <c r="J18" s="31"/>
      <c r="M18">
        <v>12</v>
      </c>
      <c r="N18">
        <f t="shared" si="0"/>
        <v>46</v>
      </c>
      <c r="O18">
        <f t="shared" si="1"/>
        <v>36</v>
      </c>
      <c r="P18">
        <f t="shared" si="2"/>
        <v>14</v>
      </c>
      <c r="Q18">
        <f t="shared" si="3"/>
        <v>57</v>
      </c>
      <c r="R18" s="18">
        <f t="shared" si="4"/>
        <v>38.275318418009277</v>
      </c>
    </row>
    <row r="19" spans="2:18" x14ac:dyDescent="0.25">
      <c r="B19" s="3">
        <v>13</v>
      </c>
      <c r="C19" s="1" t="s">
        <v>76</v>
      </c>
      <c r="D19" s="3">
        <v>14</v>
      </c>
      <c r="E19" s="3">
        <v>57</v>
      </c>
      <c r="F19" s="3"/>
      <c r="G19" s="21">
        <v>13</v>
      </c>
      <c r="H19" s="1"/>
      <c r="I19" s="3">
        <v>13</v>
      </c>
      <c r="J19" s="31">
        <v>2</v>
      </c>
      <c r="M19">
        <v>13</v>
      </c>
      <c r="N19">
        <f t="shared" si="0"/>
        <v>14</v>
      </c>
      <c r="O19">
        <f t="shared" si="1"/>
        <v>57</v>
      </c>
      <c r="P19">
        <f t="shared" si="2"/>
        <v>65</v>
      </c>
      <c r="Q19">
        <f t="shared" si="3"/>
        <v>52</v>
      </c>
      <c r="R19" s="18">
        <f t="shared" si="4"/>
        <v>51.244511901275828</v>
      </c>
    </row>
    <row r="20" spans="2:18" x14ac:dyDescent="0.25">
      <c r="B20" s="3">
        <v>14</v>
      </c>
      <c r="C20" s="1" t="s">
        <v>77</v>
      </c>
      <c r="D20" s="3">
        <v>65</v>
      </c>
      <c r="E20" s="3">
        <v>52</v>
      </c>
      <c r="F20" s="3"/>
      <c r="G20" s="21">
        <v>14</v>
      </c>
      <c r="H20" s="1"/>
      <c r="I20" s="3">
        <v>14</v>
      </c>
      <c r="J20" s="31"/>
      <c r="M20">
        <v>14</v>
      </c>
      <c r="N20">
        <f t="shared" si="0"/>
        <v>65</v>
      </c>
      <c r="O20">
        <f t="shared" si="1"/>
        <v>52</v>
      </c>
      <c r="P20">
        <f t="shared" si="2"/>
        <v>54</v>
      </c>
      <c r="Q20">
        <f t="shared" si="3"/>
        <v>45</v>
      </c>
      <c r="R20" s="18">
        <f t="shared" si="4"/>
        <v>13.038404810405298</v>
      </c>
    </row>
    <row r="21" spans="2:18" x14ac:dyDescent="0.25">
      <c r="B21" s="3">
        <v>15</v>
      </c>
      <c r="C21" s="1" t="s">
        <v>78</v>
      </c>
      <c r="D21" s="3">
        <v>54</v>
      </c>
      <c r="E21" s="3">
        <v>45</v>
      </c>
      <c r="F21" s="3"/>
      <c r="G21" s="21">
        <v>15</v>
      </c>
      <c r="H21" s="1"/>
      <c r="I21" s="3">
        <v>15</v>
      </c>
      <c r="J21" s="31"/>
      <c r="M21">
        <v>15</v>
      </c>
      <c r="N21">
        <f t="shared" si="0"/>
        <v>54</v>
      </c>
      <c r="O21">
        <f t="shared" si="1"/>
        <v>45</v>
      </c>
      <c r="P21">
        <f t="shared" si="2"/>
        <v>18</v>
      </c>
      <c r="Q21">
        <f t="shared" si="3"/>
        <v>29</v>
      </c>
      <c r="R21" s="18">
        <f t="shared" si="4"/>
        <v>39.395431207184416</v>
      </c>
    </row>
    <row r="22" spans="2:18" x14ac:dyDescent="0.25">
      <c r="B22" s="3">
        <v>16</v>
      </c>
      <c r="C22" s="1" t="s">
        <v>79</v>
      </c>
      <c r="D22" s="3">
        <v>18</v>
      </c>
      <c r="E22" s="3">
        <v>29</v>
      </c>
      <c r="F22" s="3"/>
      <c r="G22" s="21">
        <v>16</v>
      </c>
      <c r="H22" s="1"/>
      <c r="I22" s="3">
        <v>16</v>
      </c>
      <c r="J22" s="31"/>
      <c r="M22">
        <v>16</v>
      </c>
      <c r="N22">
        <f t="shared" si="0"/>
        <v>18</v>
      </c>
      <c r="O22">
        <f t="shared" si="1"/>
        <v>29</v>
      </c>
      <c r="P22">
        <f t="shared" si="2"/>
        <v>58</v>
      </c>
      <c r="Q22">
        <f t="shared" si="3"/>
        <v>17</v>
      </c>
      <c r="R22" s="18">
        <f t="shared" si="4"/>
        <v>41.761226035642203</v>
      </c>
    </row>
    <row r="23" spans="2:18" x14ac:dyDescent="0.25">
      <c r="B23" s="3">
        <v>17</v>
      </c>
      <c r="C23" s="1" t="s">
        <v>80</v>
      </c>
      <c r="D23" s="3">
        <v>58</v>
      </c>
      <c r="E23" s="3">
        <v>17</v>
      </c>
      <c r="F23" s="3"/>
      <c r="G23" s="21">
        <v>17</v>
      </c>
      <c r="H23" s="1"/>
      <c r="I23" s="3">
        <v>17</v>
      </c>
      <c r="J23" s="31"/>
      <c r="M23">
        <v>17</v>
      </c>
      <c r="N23">
        <f t="shared" si="0"/>
        <v>58</v>
      </c>
      <c r="O23">
        <f t="shared" si="1"/>
        <v>17</v>
      </c>
      <c r="P23">
        <f t="shared" si="2"/>
        <v>68</v>
      </c>
      <c r="Q23">
        <f t="shared" si="3"/>
        <v>50</v>
      </c>
      <c r="R23" s="18">
        <f t="shared" si="4"/>
        <v>34.481879299133332</v>
      </c>
    </row>
    <row r="24" spans="2:18" x14ac:dyDescent="0.25">
      <c r="B24" s="3">
        <v>18</v>
      </c>
      <c r="C24" s="1" t="s">
        <v>81</v>
      </c>
      <c r="D24" s="3">
        <v>68</v>
      </c>
      <c r="E24" s="3">
        <v>50</v>
      </c>
      <c r="F24" s="3"/>
      <c r="G24" s="21">
        <v>18</v>
      </c>
      <c r="H24" s="1"/>
      <c r="I24" s="3">
        <v>18</v>
      </c>
      <c r="J24" s="31"/>
      <c r="M24">
        <v>18</v>
      </c>
      <c r="N24">
        <f t="shared" si="0"/>
        <v>68</v>
      </c>
      <c r="O24">
        <f t="shared" si="1"/>
        <v>50</v>
      </c>
      <c r="P24">
        <f t="shared" si="2"/>
        <v>72</v>
      </c>
      <c r="Q24">
        <f t="shared" si="3"/>
        <v>43</v>
      </c>
      <c r="R24" s="18">
        <f t="shared" si="4"/>
        <v>8.0622577482985491</v>
      </c>
    </row>
    <row r="25" spans="2:18" x14ac:dyDescent="0.25">
      <c r="B25" s="3">
        <v>19</v>
      </c>
      <c r="C25" s="1" t="s">
        <v>82</v>
      </c>
      <c r="D25" s="3">
        <v>72</v>
      </c>
      <c r="E25" s="3">
        <v>43</v>
      </c>
      <c r="F25" s="3"/>
      <c r="G25" s="21">
        <v>19</v>
      </c>
      <c r="H25" s="1"/>
      <c r="I25" s="3">
        <v>19</v>
      </c>
      <c r="J25" s="31"/>
      <c r="M25">
        <v>19</v>
      </c>
      <c r="N25">
        <f t="shared" si="0"/>
        <v>72</v>
      </c>
      <c r="O25">
        <f t="shared" si="1"/>
        <v>43</v>
      </c>
      <c r="P25">
        <f t="shared" si="2"/>
        <v>56</v>
      </c>
      <c r="Q25">
        <f t="shared" si="3"/>
        <v>58</v>
      </c>
      <c r="R25" s="18">
        <f t="shared" si="4"/>
        <v>21.931712199461309</v>
      </c>
    </row>
    <row r="26" spans="2:18" x14ac:dyDescent="0.25">
      <c r="B26" s="3">
        <v>20</v>
      </c>
      <c r="C26" s="1" t="s">
        <v>83</v>
      </c>
      <c r="D26" s="3">
        <v>56</v>
      </c>
      <c r="E26" s="3">
        <v>58</v>
      </c>
      <c r="F26" s="3"/>
      <c r="G26" s="21">
        <v>20</v>
      </c>
      <c r="H26" s="1"/>
      <c r="I26" s="3">
        <v>20</v>
      </c>
      <c r="J26" s="31"/>
      <c r="M26">
        <v>20</v>
      </c>
      <c r="N26">
        <f t="shared" si="0"/>
        <v>56</v>
      </c>
      <c r="O26">
        <f t="shared" si="1"/>
        <v>58</v>
      </c>
      <c r="P26">
        <f t="shared" si="2"/>
        <v>44</v>
      </c>
      <c r="Q26">
        <f t="shared" si="3"/>
        <v>41</v>
      </c>
      <c r="R26" s="18">
        <f t="shared" si="4"/>
        <v>20.808652046684813</v>
      </c>
    </row>
    <row r="27" spans="2:18" x14ac:dyDescent="0.25">
      <c r="B27" s="3">
        <v>21</v>
      </c>
      <c r="C27" s="1" t="s">
        <v>84</v>
      </c>
      <c r="D27" s="3">
        <v>44</v>
      </c>
      <c r="E27" s="3">
        <v>41</v>
      </c>
      <c r="F27" s="3"/>
      <c r="G27" s="21">
        <v>21</v>
      </c>
      <c r="H27" s="1"/>
      <c r="I27" s="3">
        <v>21</v>
      </c>
      <c r="J27" s="31"/>
      <c r="M27">
        <v>21</v>
      </c>
      <c r="N27">
        <f t="shared" si="0"/>
        <v>44</v>
      </c>
      <c r="O27">
        <f t="shared" si="1"/>
        <v>41</v>
      </c>
      <c r="P27">
        <f t="shared" si="2"/>
        <v>56</v>
      </c>
      <c r="Q27">
        <f t="shared" si="3"/>
        <v>29</v>
      </c>
      <c r="R27" s="18">
        <f t="shared" si="4"/>
        <v>16.970562748477139</v>
      </c>
    </row>
    <row r="28" spans="2:18" x14ac:dyDescent="0.25">
      <c r="B28" s="3">
        <v>22</v>
      </c>
      <c r="C28" s="1" t="s">
        <v>85</v>
      </c>
      <c r="D28" s="3">
        <v>56</v>
      </c>
      <c r="E28" s="3">
        <v>29</v>
      </c>
      <c r="F28" s="3"/>
      <c r="G28" s="21">
        <v>22</v>
      </c>
      <c r="H28" s="1"/>
      <c r="I28" s="3">
        <v>22</v>
      </c>
      <c r="J28" s="31"/>
      <c r="M28">
        <v>22</v>
      </c>
      <c r="N28">
        <f t="shared" si="0"/>
        <v>56</v>
      </c>
      <c r="O28">
        <f t="shared" si="1"/>
        <v>29</v>
      </c>
      <c r="P28">
        <f t="shared" si="2"/>
        <v>18</v>
      </c>
      <c r="Q28">
        <f t="shared" si="3"/>
        <v>36</v>
      </c>
      <c r="R28" s="18">
        <f t="shared" si="4"/>
        <v>38.639358172723313</v>
      </c>
    </row>
    <row r="29" spans="2:18" x14ac:dyDescent="0.25">
      <c r="B29" s="3">
        <v>23</v>
      </c>
      <c r="C29" s="1" t="s">
        <v>86</v>
      </c>
      <c r="D29" s="3">
        <v>18</v>
      </c>
      <c r="E29" s="3">
        <v>36</v>
      </c>
      <c r="F29" s="3"/>
      <c r="G29" s="21">
        <v>23</v>
      </c>
      <c r="H29" s="1"/>
      <c r="I29" s="3">
        <v>23</v>
      </c>
      <c r="J29" s="31"/>
      <c r="M29">
        <v>23</v>
      </c>
      <c r="N29">
        <f t="shared" si="0"/>
        <v>18</v>
      </c>
      <c r="O29">
        <f t="shared" si="1"/>
        <v>36</v>
      </c>
      <c r="P29">
        <f t="shared" si="2"/>
        <v>65</v>
      </c>
      <c r="Q29">
        <f t="shared" si="3"/>
        <v>23</v>
      </c>
      <c r="R29" s="18">
        <f t="shared" si="4"/>
        <v>48.764741360946438</v>
      </c>
    </row>
    <row r="30" spans="2:18" x14ac:dyDescent="0.25">
      <c r="B30" s="3">
        <v>24</v>
      </c>
      <c r="C30" s="1" t="s">
        <v>87</v>
      </c>
      <c r="D30" s="3">
        <v>65</v>
      </c>
      <c r="E30" s="3">
        <v>23</v>
      </c>
      <c r="F30" s="3"/>
      <c r="G30" s="21">
        <v>24</v>
      </c>
      <c r="H30" s="1"/>
      <c r="I30" s="3">
        <v>24</v>
      </c>
      <c r="J30" s="31"/>
      <c r="M30">
        <v>24</v>
      </c>
      <c r="N30">
        <f t="shared" si="0"/>
        <v>65</v>
      </c>
      <c r="O30">
        <f t="shared" si="1"/>
        <v>23</v>
      </c>
      <c r="P30">
        <f t="shared" si="2"/>
        <v>48</v>
      </c>
      <c r="Q30">
        <f t="shared" si="3"/>
        <v>44</v>
      </c>
      <c r="R30" s="18">
        <f t="shared" si="4"/>
        <v>27.018512172212592</v>
      </c>
    </row>
    <row r="31" spans="2:18" x14ac:dyDescent="0.25">
      <c r="B31" s="3">
        <v>25</v>
      </c>
      <c r="C31" s="1" t="s">
        <v>88</v>
      </c>
      <c r="D31" s="3">
        <v>48</v>
      </c>
      <c r="E31" s="3">
        <v>44</v>
      </c>
      <c r="F31" s="3"/>
      <c r="G31" s="21">
        <v>25</v>
      </c>
      <c r="H31" s="1"/>
      <c r="I31" s="3">
        <v>25</v>
      </c>
      <c r="J31" s="31"/>
      <c r="M31">
        <v>25</v>
      </c>
      <c r="N31">
        <f t="shared" si="0"/>
        <v>48</v>
      </c>
      <c r="O31">
        <f t="shared" si="1"/>
        <v>44</v>
      </c>
      <c r="P31">
        <f t="shared" si="2"/>
        <v>71</v>
      </c>
      <c r="Q31">
        <f t="shared" si="3"/>
        <v>37</v>
      </c>
      <c r="R31" s="18">
        <f t="shared" si="4"/>
        <v>24.041630560342615</v>
      </c>
    </row>
    <row r="32" spans="2:18" x14ac:dyDescent="0.25">
      <c r="B32" s="3">
        <v>26</v>
      </c>
      <c r="C32" s="1" t="s">
        <v>89</v>
      </c>
      <c r="D32" s="3">
        <v>71</v>
      </c>
      <c r="E32" s="3">
        <v>37</v>
      </c>
      <c r="F32" s="3"/>
      <c r="G32" s="21">
        <v>26</v>
      </c>
      <c r="H32" s="1"/>
      <c r="I32" s="3">
        <v>26</v>
      </c>
      <c r="J32" s="31"/>
      <c r="M32">
        <v>26</v>
      </c>
      <c r="N32">
        <f t="shared" si="0"/>
        <v>71</v>
      </c>
      <c r="O32">
        <f t="shared" si="1"/>
        <v>37</v>
      </c>
      <c r="P32">
        <f t="shared" si="2"/>
        <v>61</v>
      </c>
      <c r="Q32">
        <f t="shared" si="3"/>
        <v>44</v>
      </c>
      <c r="R32" s="18">
        <f t="shared" si="4"/>
        <v>12.206555615733702</v>
      </c>
    </row>
    <row r="33" spans="2:18" x14ac:dyDescent="0.25">
      <c r="B33" s="3">
        <v>27</v>
      </c>
      <c r="C33" s="1" t="s">
        <v>90</v>
      </c>
      <c r="D33" s="3">
        <v>61</v>
      </c>
      <c r="E33" s="3">
        <v>44</v>
      </c>
      <c r="F33" s="3"/>
      <c r="G33" s="21">
        <v>27</v>
      </c>
      <c r="H33" s="1"/>
      <c r="I33" s="3">
        <v>27</v>
      </c>
      <c r="J33" s="31"/>
      <c r="M33">
        <v>27</v>
      </c>
      <c r="N33">
        <f t="shared" si="0"/>
        <v>61</v>
      </c>
      <c r="O33">
        <f t="shared" si="1"/>
        <v>44</v>
      </c>
      <c r="P33">
        <f t="shared" si="2"/>
        <v>68</v>
      </c>
      <c r="Q33">
        <f t="shared" si="3"/>
        <v>20</v>
      </c>
      <c r="R33" s="18">
        <f t="shared" si="4"/>
        <v>25</v>
      </c>
    </row>
    <row r="34" spans="2:18" x14ac:dyDescent="0.25">
      <c r="B34" s="3">
        <v>28</v>
      </c>
      <c r="C34" s="1" t="s">
        <v>91</v>
      </c>
      <c r="D34" s="3">
        <v>68</v>
      </c>
      <c r="E34" s="3">
        <v>20</v>
      </c>
      <c r="F34" s="3"/>
      <c r="G34" s="21">
        <v>28</v>
      </c>
      <c r="H34" s="1"/>
      <c r="I34" s="3">
        <v>28</v>
      </c>
      <c r="J34" s="31"/>
      <c r="M34">
        <v>28</v>
      </c>
      <c r="N34">
        <f t="shared" si="0"/>
        <v>68</v>
      </c>
      <c r="O34">
        <f t="shared" si="1"/>
        <v>20</v>
      </c>
      <c r="P34">
        <f t="shared" si="2"/>
        <v>32</v>
      </c>
      <c r="Q34">
        <f t="shared" si="3"/>
        <v>47</v>
      </c>
      <c r="R34" s="18">
        <f t="shared" si="4"/>
        <v>45</v>
      </c>
    </row>
    <row r="35" spans="2:18" x14ac:dyDescent="0.25">
      <c r="B35" s="3">
        <v>29</v>
      </c>
      <c r="C35" s="1" t="s">
        <v>92</v>
      </c>
      <c r="D35" s="3">
        <v>32</v>
      </c>
      <c r="E35" s="3">
        <v>47</v>
      </c>
      <c r="F35" s="3"/>
      <c r="G35" s="21">
        <v>29</v>
      </c>
      <c r="H35" s="1"/>
      <c r="I35" s="3">
        <v>29</v>
      </c>
      <c r="J35" s="31"/>
      <c r="M35">
        <v>29</v>
      </c>
      <c r="N35">
        <f t="shared" si="0"/>
        <v>32</v>
      </c>
      <c r="O35">
        <f t="shared" si="1"/>
        <v>47</v>
      </c>
      <c r="P35">
        <f t="shared" si="2"/>
        <v>57</v>
      </c>
      <c r="Q35">
        <f t="shared" si="3"/>
        <v>19</v>
      </c>
      <c r="R35" s="18">
        <f t="shared" si="4"/>
        <v>37.536648758246919</v>
      </c>
    </row>
    <row r="36" spans="2:18" x14ac:dyDescent="0.25">
      <c r="B36" s="3">
        <v>30</v>
      </c>
      <c r="C36" s="1" t="s">
        <v>93</v>
      </c>
      <c r="D36" s="3">
        <v>57</v>
      </c>
      <c r="E36" s="3">
        <v>19</v>
      </c>
      <c r="F36" s="3"/>
      <c r="G36" s="21">
        <v>30</v>
      </c>
      <c r="H36" s="1"/>
      <c r="I36" s="3">
        <v>30</v>
      </c>
      <c r="J36" s="31"/>
      <c r="M36">
        <v>30</v>
      </c>
      <c r="N36">
        <f t="shared" si="0"/>
        <v>57</v>
      </c>
      <c r="O36">
        <f t="shared" si="1"/>
        <v>19</v>
      </c>
      <c r="P36">
        <f t="shared" si="2"/>
        <v>45</v>
      </c>
      <c r="Q36">
        <f t="shared" si="3"/>
        <v>24</v>
      </c>
      <c r="R36" s="18">
        <f t="shared" si="4"/>
        <v>13</v>
      </c>
    </row>
    <row r="37" spans="2:18" x14ac:dyDescent="0.25">
      <c r="B37" s="3">
        <v>31</v>
      </c>
      <c r="C37" s="1" t="s">
        <v>94</v>
      </c>
      <c r="D37" s="3">
        <v>45</v>
      </c>
      <c r="E37" s="3">
        <v>24</v>
      </c>
      <c r="F37" s="3"/>
      <c r="G37" s="21">
        <v>31</v>
      </c>
      <c r="H37" s="1"/>
      <c r="I37" s="3">
        <v>31</v>
      </c>
      <c r="J37" s="31"/>
      <c r="M37">
        <v>31</v>
      </c>
      <c r="N37">
        <f t="shared" si="0"/>
        <v>45</v>
      </c>
      <c r="O37">
        <f t="shared" si="1"/>
        <v>24</v>
      </c>
      <c r="P37">
        <f t="shared" si="2"/>
        <v>69</v>
      </c>
      <c r="Q37">
        <f t="shared" si="3"/>
        <v>56</v>
      </c>
      <c r="R37" s="18">
        <f t="shared" si="4"/>
        <v>40</v>
      </c>
    </row>
    <row r="38" spans="2:18" x14ac:dyDescent="0.25">
      <c r="B38" s="3">
        <v>32</v>
      </c>
      <c r="C38" s="1" t="s">
        <v>95</v>
      </c>
      <c r="D38" s="3">
        <v>69</v>
      </c>
      <c r="E38" s="3">
        <v>56</v>
      </c>
      <c r="F38" s="3"/>
      <c r="G38" s="21">
        <v>32</v>
      </c>
      <c r="H38" s="1"/>
      <c r="I38" s="3">
        <v>32</v>
      </c>
      <c r="J38" s="31"/>
      <c r="M38">
        <v>32</v>
      </c>
      <c r="N38">
        <f t="shared" si="0"/>
        <v>69</v>
      </c>
      <c r="O38">
        <f t="shared" si="1"/>
        <v>56</v>
      </c>
      <c r="P38">
        <f t="shared" si="2"/>
        <v>25</v>
      </c>
      <c r="Q38">
        <f t="shared" si="3"/>
        <v>40</v>
      </c>
      <c r="R38" s="18">
        <f t="shared" si="4"/>
        <v>46.818799642878503</v>
      </c>
    </row>
    <row r="39" spans="2:18" x14ac:dyDescent="0.25">
      <c r="B39" s="3">
        <v>33</v>
      </c>
      <c r="C39" s="1" t="s">
        <v>96</v>
      </c>
      <c r="D39" s="3">
        <v>25</v>
      </c>
      <c r="E39" s="3">
        <v>40</v>
      </c>
      <c r="F39" s="3"/>
      <c r="G39" s="21">
        <v>33</v>
      </c>
      <c r="H39" s="1"/>
      <c r="I39" s="3">
        <v>33</v>
      </c>
      <c r="J39" s="31"/>
      <c r="M39">
        <v>33</v>
      </c>
      <c r="N39">
        <f t="shared" si="0"/>
        <v>25</v>
      </c>
      <c r="O39">
        <f t="shared" si="1"/>
        <v>40</v>
      </c>
      <c r="P39">
        <f t="shared" si="2"/>
        <v>44</v>
      </c>
      <c r="Q39">
        <f t="shared" si="3"/>
        <v>49</v>
      </c>
      <c r="R39" s="18">
        <f t="shared" si="4"/>
        <v>21.023796041628639</v>
      </c>
    </row>
    <row r="40" spans="2:18" x14ac:dyDescent="0.25">
      <c r="B40" s="3">
        <v>34</v>
      </c>
      <c r="C40" s="1" t="s">
        <v>97</v>
      </c>
      <c r="D40" s="3">
        <v>44</v>
      </c>
      <c r="E40" s="3">
        <v>49</v>
      </c>
      <c r="F40" s="3"/>
      <c r="G40" s="21">
        <v>34</v>
      </c>
      <c r="H40" s="1"/>
      <c r="I40" s="3">
        <v>34</v>
      </c>
      <c r="J40" s="31"/>
      <c r="M40">
        <v>34</v>
      </c>
      <c r="N40">
        <f t="shared" si="0"/>
        <v>44</v>
      </c>
      <c r="O40">
        <f t="shared" si="1"/>
        <v>49</v>
      </c>
      <c r="P40">
        <f t="shared" si="2"/>
        <v>67</v>
      </c>
      <c r="Q40">
        <f t="shared" si="3"/>
        <v>25</v>
      </c>
      <c r="R40" s="18">
        <f t="shared" si="4"/>
        <v>33.241540277189323</v>
      </c>
    </row>
    <row r="41" spans="2:18" x14ac:dyDescent="0.25">
      <c r="B41" s="3">
        <v>35</v>
      </c>
      <c r="C41" s="1" t="s">
        <v>98</v>
      </c>
      <c r="D41" s="3">
        <v>67</v>
      </c>
      <c r="E41" s="3">
        <v>25</v>
      </c>
      <c r="F41" s="3"/>
      <c r="G41" s="21">
        <v>35</v>
      </c>
      <c r="H41" s="1"/>
      <c r="I41" s="3">
        <v>35</v>
      </c>
      <c r="J41" s="31"/>
      <c r="M41">
        <v>35</v>
      </c>
      <c r="N41">
        <f t="shared" si="0"/>
        <v>67</v>
      </c>
      <c r="O41">
        <f t="shared" si="1"/>
        <v>25</v>
      </c>
      <c r="P41">
        <f t="shared" si="2"/>
        <v>29</v>
      </c>
      <c r="Q41">
        <f t="shared" si="3"/>
        <v>57</v>
      </c>
      <c r="R41" s="18">
        <f t="shared" si="4"/>
        <v>49.678969393496885</v>
      </c>
    </row>
    <row r="42" spans="2:18" x14ac:dyDescent="0.25">
      <c r="B42" s="3">
        <v>36</v>
      </c>
      <c r="C42" s="1" t="s">
        <v>99</v>
      </c>
      <c r="D42" s="3">
        <v>29</v>
      </c>
      <c r="E42" s="3">
        <v>57</v>
      </c>
      <c r="F42" s="3"/>
      <c r="G42" s="21">
        <v>36</v>
      </c>
      <c r="H42" s="1"/>
      <c r="I42" s="3">
        <v>36</v>
      </c>
      <c r="J42" s="31"/>
      <c r="M42">
        <v>36</v>
      </c>
      <c r="N42">
        <f t="shared" si="0"/>
        <v>29</v>
      </c>
      <c r="O42">
        <f t="shared" si="1"/>
        <v>57</v>
      </c>
      <c r="P42">
        <f t="shared" si="2"/>
        <v>42</v>
      </c>
      <c r="Q42">
        <f t="shared" si="3"/>
        <v>18</v>
      </c>
      <c r="R42" s="18">
        <f t="shared" si="4"/>
        <v>41.109609582188931</v>
      </c>
    </row>
    <row r="43" spans="2:18" x14ac:dyDescent="0.25">
      <c r="B43" s="3">
        <v>37</v>
      </c>
      <c r="C43" s="1" t="s">
        <v>100</v>
      </c>
      <c r="D43" s="3">
        <v>42</v>
      </c>
      <c r="E43" s="3">
        <v>18</v>
      </c>
      <c r="F43" s="3"/>
      <c r="G43" s="21">
        <v>37</v>
      </c>
      <c r="H43" s="1"/>
      <c r="I43" s="3">
        <v>37</v>
      </c>
      <c r="J43" s="31"/>
      <c r="M43">
        <v>37</v>
      </c>
      <c r="N43">
        <f t="shared" si="0"/>
        <v>42</v>
      </c>
      <c r="O43">
        <f t="shared" si="1"/>
        <v>18</v>
      </c>
      <c r="P43">
        <f t="shared" si="2"/>
        <v>59</v>
      </c>
      <c r="Q43">
        <f t="shared" si="3"/>
        <v>36</v>
      </c>
      <c r="R43" s="18">
        <f t="shared" si="4"/>
        <v>24.758836806279895</v>
      </c>
    </row>
    <row r="44" spans="2:18" x14ac:dyDescent="0.25">
      <c r="B44" s="3">
        <v>38</v>
      </c>
      <c r="C44" s="1" t="s">
        <v>101</v>
      </c>
      <c r="D44" s="3">
        <v>59</v>
      </c>
      <c r="E44" s="3">
        <v>36</v>
      </c>
      <c r="F44" s="3"/>
      <c r="G44" s="21">
        <v>38</v>
      </c>
      <c r="H44" s="1"/>
      <c r="I44" s="3">
        <v>38</v>
      </c>
      <c r="J44" s="31"/>
      <c r="M44">
        <v>38</v>
      </c>
      <c r="N44">
        <f t="shared" si="0"/>
        <v>59</v>
      </c>
      <c r="O44">
        <f t="shared" si="1"/>
        <v>36</v>
      </c>
      <c r="P44">
        <f t="shared" si="2"/>
        <v>36</v>
      </c>
      <c r="Q44">
        <f t="shared" si="3"/>
        <v>37</v>
      </c>
      <c r="R44" s="18">
        <f t="shared" si="4"/>
        <v>23.021728866442675</v>
      </c>
    </row>
    <row r="45" spans="2:18" x14ac:dyDescent="0.25">
      <c r="B45" s="3">
        <v>39</v>
      </c>
      <c r="C45" s="1" t="s">
        <v>102</v>
      </c>
      <c r="D45" s="3">
        <v>36</v>
      </c>
      <c r="E45" s="3">
        <v>37</v>
      </c>
      <c r="F45" s="3"/>
      <c r="G45" s="21">
        <v>39</v>
      </c>
      <c r="H45" s="1"/>
      <c r="I45" s="3">
        <v>39</v>
      </c>
      <c r="J45" s="31"/>
      <c r="M45">
        <v>39</v>
      </c>
      <c r="N45">
        <f t="shared" si="0"/>
        <v>36</v>
      </c>
      <c r="O45">
        <f t="shared" si="1"/>
        <v>37</v>
      </c>
      <c r="P45">
        <f t="shared" si="2"/>
        <v>74</v>
      </c>
      <c r="Q45">
        <f t="shared" si="3"/>
        <v>20</v>
      </c>
      <c r="R45" s="18">
        <f t="shared" si="4"/>
        <v>41.629316592997299</v>
      </c>
    </row>
    <row r="46" spans="2:18" x14ac:dyDescent="0.25">
      <c r="B46" s="3">
        <v>40</v>
      </c>
      <c r="C46" s="1" t="s">
        <v>103</v>
      </c>
      <c r="D46" s="3">
        <v>74</v>
      </c>
      <c r="E46" s="3">
        <v>20</v>
      </c>
      <c r="F46" s="3"/>
      <c r="G46" s="21">
        <v>40</v>
      </c>
      <c r="H46" s="1"/>
      <c r="I46" s="3">
        <v>40</v>
      </c>
      <c r="J46" s="31"/>
      <c r="M46">
        <v>40</v>
      </c>
      <c r="N46">
        <f t="shared" si="0"/>
        <v>74</v>
      </c>
      <c r="O46">
        <f t="shared" si="1"/>
        <v>20</v>
      </c>
      <c r="P46">
        <f t="shared" si="2"/>
        <v>57</v>
      </c>
      <c r="Q46">
        <f t="shared" si="3"/>
        <v>32</v>
      </c>
      <c r="R46" s="18">
        <f t="shared" si="4"/>
        <v>20.808652046684813</v>
      </c>
    </row>
    <row r="47" spans="2:18" x14ac:dyDescent="0.25">
      <c r="B47" s="3">
        <v>41</v>
      </c>
      <c r="C47" s="1" t="s">
        <v>104</v>
      </c>
      <c r="D47" s="3">
        <v>57</v>
      </c>
      <c r="E47" s="3">
        <v>32</v>
      </c>
      <c r="F47" s="3"/>
      <c r="G47" s="21">
        <v>41</v>
      </c>
      <c r="H47" s="1"/>
      <c r="I47" s="3">
        <v>41</v>
      </c>
      <c r="J47" s="31"/>
    </row>
    <row r="48" spans="2:18" x14ac:dyDescent="0.25">
      <c r="B48" s="1"/>
      <c r="C48" s="1"/>
      <c r="D48" s="1"/>
      <c r="E48" s="1"/>
      <c r="F48" s="1"/>
      <c r="G48" s="1"/>
      <c r="H48" s="1"/>
      <c r="I48" s="3"/>
      <c r="J48" s="3"/>
    </row>
    <row r="49" spans="2:10" x14ac:dyDescent="0.25">
      <c r="B49" s="1"/>
      <c r="C49" s="1"/>
      <c r="D49" s="1"/>
      <c r="E49" s="1"/>
      <c r="F49" s="1"/>
      <c r="G49" s="1"/>
      <c r="H49" s="1"/>
      <c r="I49" s="3"/>
      <c r="J49" s="3"/>
    </row>
    <row r="50" spans="2:10" x14ac:dyDescent="0.25">
      <c r="B50" s="1"/>
      <c r="C50" s="1"/>
      <c r="D50" s="1"/>
      <c r="E50" s="1"/>
      <c r="F50" s="1"/>
      <c r="G50" s="1"/>
      <c r="H50" s="1"/>
      <c r="I50" s="3"/>
      <c r="J50" s="3"/>
    </row>
    <row r="51" spans="2:10" x14ac:dyDescent="0.25">
      <c r="B51" s="1"/>
      <c r="C51" s="1"/>
      <c r="D51" s="1"/>
      <c r="E51" s="1"/>
      <c r="F51" s="1"/>
      <c r="G51" s="1"/>
      <c r="H51" s="1"/>
      <c r="I51" s="3"/>
      <c r="J51" s="3"/>
    </row>
    <row r="52" spans="2:10" x14ac:dyDescent="0.25">
      <c r="B52" s="1"/>
      <c r="C52" s="1"/>
      <c r="D52" s="1"/>
      <c r="E52" s="1"/>
      <c r="F52" s="1"/>
      <c r="G52" s="1"/>
      <c r="H52" s="1"/>
      <c r="I52" s="3"/>
      <c r="J52" s="3"/>
    </row>
    <row r="53" spans="2:10" x14ac:dyDescent="0.25">
      <c r="B53" s="1"/>
      <c r="C53" s="1"/>
      <c r="D53" s="1"/>
      <c r="E53" s="1"/>
      <c r="F53" s="1"/>
      <c r="G53" s="1"/>
      <c r="H53" s="1"/>
      <c r="I53" s="3"/>
      <c r="J53" s="3"/>
    </row>
    <row r="54" spans="2:10" x14ac:dyDescent="0.25">
      <c r="B54" s="1"/>
      <c r="C54" s="1"/>
      <c r="D54" s="1"/>
      <c r="E54" s="1"/>
      <c r="F54" s="1"/>
      <c r="G54" s="1"/>
      <c r="H54" s="1"/>
      <c r="I54" s="3"/>
      <c r="J54" s="3"/>
    </row>
    <row r="55" spans="2:10" x14ac:dyDescent="0.25">
      <c r="B55" s="1"/>
      <c r="C55" s="1"/>
      <c r="D55" s="1"/>
      <c r="E55" s="1"/>
      <c r="F55" s="1"/>
      <c r="G55" s="1"/>
      <c r="H55" s="1"/>
      <c r="I55" s="3"/>
      <c r="J55" s="3"/>
    </row>
    <row r="56" spans="2:10" x14ac:dyDescent="0.25">
      <c r="B56" s="1"/>
      <c r="C56" s="1"/>
      <c r="D56" s="1"/>
      <c r="E56" s="1"/>
      <c r="F56" s="1"/>
      <c r="G56" s="1"/>
      <c r="H56" s="1"/>
      <c r="I56" s="3"/>
      <c r="J56" s="3"/>
    </row>
    <row r="57" spans="2:10" x14ac:dyDescent="0.25">
      <c r="B57" s="1"/>
      <c r="C57" s="1"/>
      <c r="D57" s="1"/>
      <c r="E57" s="1"/>
      <c r="F57" s="1"/>
      <c r="G57" s="1"/>
      <c r="H57" s="1"/>
      <c r="I57" s="3"/>
      <c r="J57" s="3"/>
    </row>
    <row r="58" spans="2:10" x14ac:dyDescent="0.25">
      <c r="B58" s="1"/>
      <c r="C58" s="1"/>
      <c r="D58" s="1"/>
      <c r="E58" s="1"/>
      <c r="F58" s="1"/>
      <c r="G58" s="1"/>
      <c r="H58" s="1"/>
      <c r="I58" s="3"/>
      <c r="J58" s="3"/>
    </row>
    <row r="59" spans="2:10" x14ac:dyDescent="0.25">
      <c r="B59" s="1"/>
      <c r="C59" s="1"/>
      <c r="D59" s="1"/>
      <c r="E59" s="1"/>
      <c r="F59" s="1"/>
      <c r="G59" s="1"/>
      <c r="H59" s="1"/>
      <c r="I59" s="3"/>
      <c r="J59" s="3"/>
    </row>
    <row r="60" spans="2:10" x14ac:dyDescent="0.25">
      <c r="B60" s="1"/>
      <c r="C60" s="1"/>
      <c r="D60" s="1"/>
      <c r="E60" s="1"/>
      <c r="F60" s="1"/>
      <c r="G60" s="1"/>
      <c r="H60" s="1"/>
      <c r="I60" s="3"/>
      <c r="J60" s="3"/>
    </row>
    <row r="61" spans="2:10" x14ac:dyDescent="0.25">
      <c r="B61" s="1"/>
      <c r="C61" s="1"/>
      <c r="D61" s="1"/>
      <c r="E61" s="1"/>
      <c r="F61" s="1"/>
      <c r="G61" s="1"/>
      <c r="H61" s="1"/>
      <c r="I61" s="3"/>
      <c r="J61" s="3"/>
    </row>
    <row r="62" spans="2:10" x14ac:dyDescent="0.25">
      <c r="B62" s="1"/>
      <c r="C62" s="1"/>
      <c r="D62" s="1"/>
      <c r="E62" s="1"/>
      <c r="F62" s="1"/>
      <c r="G62" s="1"/>
      <c r="H62" s="1"/>
      <c r="I62" s="3"/>
      <c r="J62" s="3"/>
    </row>
    <row r="63" spans="2:10" x14ac:dyDescent="0.25">
      <c r="B63" s="1"/>
      <c r="C63" s="1"/>
      <c r="D63" s="1"/>
      <c r="E63" s="1"/>
      <c r="F63" s="1"/>
      <c r="G63" s="1"/>
      <c r="H63" s="1"/>
      <c r="I63" s="3"/>
      <c r="J63" s="3"/>
    </row>
    <row r="64" spans="2:10" x14ac:dyDescent="0.25">
      <c r="B64" s="1"/>
      <c r="C64" s="1"/>
      <c r="D64" s="1"/>
      <c r="E64" s="1"/>
      <c r="F64" s="1"/>
      <c r="G64" s="1"/>
      <c r="H64" s="1"/>
      <c r="I64" s="3"/>
      <c r="J64" s="3"/>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BU20"/>
  <sheetViews>
    <sheetView workbookViewId="0"/>
  </sheetViews>
  <sheetFormatPr defaultColWidth="15.7109375" defaultRowHeight="15" x14ac:dyDescent="0.25"/>
  <cols>
    <col min="1" max="16384" width="15.7109375" style="4"/>
  </cols>
  <sheetData>
    <row r="1" spans="1:73" x14ac:dyDescent="0.25">
      <c r="A1" s="4" t="s">
        <v>38</v>
      </c>
      <c r="B1" s="16">
        <f>Model!$C$3</f>
        <v>1221.8051398458199</v>
      </c>
      <c r="C1" s="8"/>
      <c r="D1" s="8"/>
      <c r="E1" s="6"/>
      <c r="F1" s="4" t="s">
        <v>51</v>
      </c>
      <c r="I1" s="4" t="s">
        <v>31</v>
      </c>
      <c r="J1" s="6">
        <v>3</v>
      </c>
      <c r="L1" s="4" t="s">
        <v>28</v>
      </c>
      <c r="M1" s="6" t="b">
        <v>1</v>
      </c>
      <c r="O1" s="4" t="s">
        <v>130</v>
      </c>
      <c r="Y1" s="4" t="s">
        <v>132</v>
      </c>
      <c r="AA1" s="4" t="s">
        <v>173</v>
      </c>
      <c r="AD1" s="4" t="s">
        <v>163</v>
      </c>
      <c r="AG1" s="4" t="s">
        <v>160</v>
      </c>
    </row>
    <row r="2" spans="1:73" x14ac:dyDescent="0.25">
      <c r="A2" s="4" t="s">
        <v>39</v>
      </c>
      <c r="B2" s="7">
        <v>1</v>
      </c>
      <c r="C2" s="7">
        <v>0</v>
      </c>
      <c r="F2" s="4" t="s">
        <v>52</v>
      </c>
      <c r="G2" s="7" t="b">
        <v>0</v>
      </c>
      <c r="H2" s="7"/>
      <c r="I2" s="4" t="s">
        <v>22</v>
      </c>
      <c r="J2" s="6"/>
      <c r="L2" s="4" t="s">
        <v>141</v>
      </c>
      <c r="M2" s="8"/>
      <c r="O2" s="4" t="s">
        <v>24</v>
      </c>
      <c r="P2" s="6"/>
      <c r="R2" s="4" t="s">
        <v>32</v>
      </c>
      <c r="S2" s="9" t="s">
        <v>55</v>
      </c>
      <c r="U2" s="4" t="s">
        <v>36</v>
      </c>
      <c r="V2" s="6"/>
      <c r="X2" s="4" t="s">
        <v>133</v>
      </c>
      <c r="Y2" s="7">
        <v>0</v>
      </c>
      <c r="AA2" s="4" t="s">
        <v>174</v>
      </c>
      <c r="AB2" s="7">
        <v>0</v>
      </c>
      <c r="AD2" s="4" t="s">
        <v>164</v>
      </c>
      <c r="AE2" s="7" t="b">
        <v>0</v>
      </c>
      <c r="AG2" s="4" t="s">
        <v>161</v>
      </c>
      <c r="AH2" s="8"/>
    </row>
    <row r="3" spans="1:73" x14ac:dyDescent="0.25">
      <c r="A3" s="4" t="s">
        <v>43</v>
      </c>
      <c r="B3" s="7" t="b">
        <v>1</v>
      </c>
      <c r="C3" s="7">
        <v>1000</v>
      </c>
      <c r="F3" s="4" t="s">
        <v>143</v>
      </c>
      <c r="G3" s="7" t="b">
        <v>0</v>
      </c>
      <c r="H3" s="7"/>
      <c r="I3" s="4" t="s">
        <v>23</v>
      </c>
      <c r="J3" s="22">
        <v>715.04889506127154</v>
      </c>
      <c r="L3" s="4" t="s">
        <v>140</v>
      </c>
      <c r="M3" s="8"/>
      <c r="N3" s="8"/>
      <c r="O3" s="4" t="s">
        <v>25</v>
      </c>
      <c r="P3" s="6"/>
      <c r="R3" s="4" t="s">
        <v>33</v>
      </c>
      <c r="S3" s="9" t="s">
        <v>56</v>
      </c>
      <c r="U3" s="4" t="s">
        <v>37</v>
      </c>
      <c r="V3" s="6"/>
      <c r="X3" s="4" t="s">
        <v>134</v>
      </c>
      <c r="Y3" s="7">
        <v>0.1</v>
      </c>
      <c r="AA3" s="4" t="s">
        <v>175</v>
      </c>
      <c r="AB3" s="6"/>
      <c r="AD3" s="4" t="s">
        <v>165</v>
      </c>
      <c r="AE3" s="7">
        <v>10000</v>
      </c>
      <c r="AG3" s="4" t="s">
        <v>162</v>
      </c>
      <c r="AH3" s="8"/>
    </row>
    <row r="4" spans="1:73" x14ac:dyDescent="0.25">
      <c r="A4" s="4" t="s">
        <v>45</v>
      </c>
      <c r="B4" s="7" t="b">
        <v>1</v>
      </c>
      <c r="C4" s="7">
        <v>5</v>
      </c>
      <c r="D4" s="7">
        <v>2</v>
      </c>
      <c r="F4" s="4" t="s">
        <v>144</v>
      </c>
      <c r="G4" s="7" t="b">
        <v>0</v>
      </c>
      <c r="H4" s="7"/>
      <c r="L4" s="4" t="s">
        <v>138</v>
      </c>
      <c r="M4" s="8"/>
      <c r="O4" s="4" t="s">
        <v>26</v>
      </c>
      <c r="P4" s="6"/>
      <c r="R4" s="4" t="s">
        <v>34</v>
      </c>
      <c r="S4" s="9" t="s">
        <v>56</v>
      </c>
      <c r="X4" s="4" t="s">
        <v>135</v>
      </c>
      <c r="Y4" s="7">
        <v>0.5</v>
      </c>
      <c r="AA4" s="4" t="s">
        <v>176</v>
      </c>
      <c r="AB4" s="6"/>
      <c r="AD4" s="4" t="s">
        <v>166</v>
      </c>
      <c r="AE4" s="7" t="b">
        <v>0</v>
      </c>
    </row>
    <row r="5" spans="1:73" x14ac:dyDescent="0.25">
      <c r="A5" s="4" t="s">
        <v>46</v>
      </c>
      <c r="B5" s="7" t="b">
        <v>1</v>
      </c>
      <c r="C5" s="7">
        <v>20000</v>
      </c>
      <c r="D5" s="7">
        <v>0.01</v>
      </c>
      <c r="E5" s="7" t="b">
        <v>1</v>
      </c>
      <c r="F5" s="4" t="s">
        <v>53</v>
      </c>
      <c r="G5" s="7" t="b">
        <v>0</v>
      </c>
      <c r="H5" s="7"/>
      <c r="L5" s="4" t="s">
        <v>139</v>
      </c>
      <c r="M5" s="8"/>
      <c r="O5" s="4" t="s">
        <v>27</v>
      </c>
      <c r="P5" s="6"/>
      <c r="R5" s="4" t="s">
        <v>35</v>
      </c>
      <c r="S5" s="9" t="s">
        <v>179</v>
      </c>
      <c r="X5" s="4" t="s">
        <v>136</v>
      </c>
      <c r="Y5" s="7" t="s">
        <v>147</v>
      </c>
      <c r="AA5" s="4" t="s">
        <v>177</v>
      </c>
      <c r="AB5" s="6"/>
      <c r="AD5" s="4" t="s">
        <v>167</v>
      </c>
      <c r="AE5" s="7">
        <v>15</v>
      </c>
    </row>
    <row r="6" spans="1:73" x14ac:dyDescent="0.25">
      <c r="A6" s="4" t="s">
        <v>44</v>
      </c>
      <c r="B6" s="7" t="b">
        <v>0</v>
      </c>
      <c r="C6" s="7"/>
      <c r="F6" s="4" t="s">
        <v>54</v>
      </c>
      <c r="G6" s="7" t="b">
        <v>0</v>
      </c>
      <c r="H6" s="7"/>
      <c r="L6" s="4" t="s">
        <v>145</v>
      </c>
      <c r="M6" s="8"/>
      <c r="N6" s="8"/>
      <c r="R6" s="4" t="s">
        <v>131</v>
      </c>
      <c r="S6" s="6"/>
      <c r="X6" s="4" t="s">
        <v>137</v>
      </c>
      <c r="Y6" s="8"/>
      <c r="AA6" s="4" t="s">
        <v>178</v>
      </c>
      <c r="AB6" s="6"/>
      <c r="AD6" s="4" t="s">
        <v>168</v>
      </c>
      <c r="AE6" s="7">
        <v>2</v>
      </c>
    </row>
    <row r="7" spans="1:73" x14ac:dyDescent="0.25">
      <c r="A7" s="4" t="s">
        <v>40</v>
      </c>
      <c r="B7" s="7">
        <v>50</v>
      </c>
      <c r="L7" s="4" t="s">
        <v>146</v>
      </c>
      <c r="M7" s="8"/>
      <c r="N7" s="8"/>
      <c r="R7" s="4" t="s">
        <v>159</v>
      </c>
      <c r="S7" s="6"/>
      <c r="AD7" s="4" t="s">
        <v>169</v>
      </c>
      <c r="AE7" s="7" t="b">
        <v>1</v>
      </c>
    </row>
    <row r="8" spans="1:73" x14ac:dyDescent="0.25">
      <c r="A8" s="4" t="s">
        <v>0</v>
      </c>
      <c r="B8" s="4" t="s">
        <v>0</v>
      </c>
      <c r="F8" s="4" t="s">
        <v>41</v>
      </c>
      <c r="G8" s="7" t="b">
        <v>1</v>
      </c>
      <c r="H8" s="7">
        <v>1</v>
      </c>
      <c r="AD8" s="4" t="s">
        <v>170</v>
      </c>
      <c r="AE8" s="7">
        <v>10000</v>
      </c>
    </row>
    <row r="9" spans="1:73" x14ac:dyDescent="0.25">
      <c r="A9" s="4" t="s">
        <v>50</v>
      </c>
      <c r="B9" s="7">
        <v>3</v>
      </c>
      <c r="F9" s="4" t="s">
        <v>47</v>
      </c>
      <c r="G9" s="7" t="b">
        <v>0</v>
      </c>
      <c r="AD9" s="4" t="s">
        <v>171</v>
      </c>
      <c r="AE9" s="7">
        <v>0.01</v>
      </c>
    </row>
    <row r="10" spans="1:73" x14ac:dyDescent="0.25">
      <c r="A10" s="4" t="s">
        <v>42</v>
      </c>
      <c r="B10" s="7" t="b">
        <v>0</v>
      </c>
      <c r="AD10" s="4" t="s">
        <v>172</v>
      </c>
      <c r="AE10" s="7" t="b">
        <v>1</v>
      </c>
    </row>
    <row r="11" spans="1:73" x14ac:dyDescent="0.25">
      <c r="A11" s="4" t="s">
        <v>142</v>
      </c>
      <c r="B11" s="7" t="b">
        <v>1</v>
      </c>
    </row>
    <row r="12" spans="1:73" x14ac:dyDescent="0.25">
      <c r="A12" s="4" t="s">
        <v>49</v>
      </c>
      <c r="B12" s="7" t="b">
        <v>0</v>
      </c>
      <c r="F12" s="4" t="s">
        <v>48</v>
      </c>
      <c r="G12" s="7">
        <v>2</v>
      </c>
    </row>
    <row r="14" spans="1:73" ht="15.75" thickBot="1" x14ac:dyDescent="0.3">
      <c r="A14" s="4" t="s">
        <v>29</v>
      </c>
      <c r="B14" s="6">
        <v>1</v>
      </c>
      <c r="AX14" s="4" t="s">
        <v>30</v>
      </c>
      <c r="AY14" s="6">
        <v>0</v>
      </c>
    </row>
    <row r="15" spans="1:73" s="5" customFormat="1" ht="15.75" thickTop="1" x14ac:dyDescent="0.25">
      <c r="A15" s="5" t="s">
        <v>122</v>
      </c>
      <c r="B15" s="5" t="s">
        <v>123</v>
      </c>
      <c r="C15" s="5" t="s">
        <v>124</v>
      </c>
      <c r="D15" s="5" t="s">
        <v>1</v>
      </c>
      <c r="E15" s="5" t="s">
        <v>2</v>
      </c>
      <c r="F15" s="5" t="s">
        <v>3</v>
      </c>
      <c r="G15" s="5" t="s">
        <v>4</v>
      </c>
      <c r="H15" s="5" t="s">
        <v>5</v>
      </c>
      <c r="I15" s="5" t="s">
        <v>6</v>
      </c>
      <c r="J15" s="5" t="s">
        <v>7</v>
      </c>
      <c r="K15" s="5" t="s">
        <v>8</v>
      </c>
      <c r="AR15" s="5" t="s">
        <v>9</v>
      </c>
      <c r="AS15" s="5" t="s">
        <v>125</v>
      </c>
      <c r="AT15" s="5" t="s">
        <v>126</v>
      </c>
      <c r="AU15" s="5" t="s">
        <v>127</v>
      </c>
      <c r="AV15" s="5" t="s">
        <v>128</v>
      </c>
      <c r="AW15" s="5" t="s">
        <v>129</v>
      </c>
      <c r="AX15" s="5" t="s">
        <v>10</v>
      </c>
      <c r="AY15" s="5" t="s">
        <v>11</v>
      </c>
      <c r="AZ15" s="5" t="s">
        <v>12</v>
      </c>
      <c r="BA15" s="5" t="s">
        <v>1</v>
      </c>
      <c r="BB15" s="5" t="s">
        <v>13</v>
      </c>
      <c r="BC15" s="5" t="s">
        <v>14</v>
      </c>
      <c r="BD15" s="5" t="s">
        <v>15</v>
      </c>
      <c r="BE15" s="5" t="s">
        <v>16</v>
      </c>
      <c r="BF15" s="5" t="s">
        <v>17</v>
      </c>
      <c r="BG15" s="5" t="s">
        <v>18</v>
      </c>
      <c r="BH15" s="5" t="s">
        <v>19</v>
      </c>
      <c r="BI15" s="5" t="s">
        <v>20</v>
      </c>
      <c r="BJ15" s="5" t="s">
        <v>21</v>
      </c>
      <c r="BK15" s="5" t="s">
        <v>148</v>
      </c>
      <c r="BL15" s="5" t="s">
        <v>149</v>
      </c>
      <c r="BM15" s="5" t="s">
        <v>150</v>
      </c>
      <c r="BN15" s="5" t="s">
        <v>151</v>
      </c>
      <c r="BO15" s="5" t="s">
        <v>152</v>
      </c>
      <c r="BP15" s="5" t="s">
        <v>153</v>
      </c>
      <c r="BQ15" s="5" t="s">
        <v>154</v>
      </c>
      <c r="BR15" s="5" t="s">
        <v>155</v>
      </c>
      <c r="BS15" s="5" t="s">
        <v>156</v>
      </c>
      <c r="BT15" s="5" t="s">
        <v>157</v>
      </c>
      <c r="BU15" s="5" t="s">
        <v>158</v>
      </c>
    </row>
    <row r="16" spans="1:73" x14ac:dyDescent="0.25">
      <c r="A16" s="4" t="s">
        <v>111</v>
      </c>
      <c r="B16" s="4">
        <v>0.1</v>
      </c>
      <c r="C16" s="4">
        <v>0.5</v>
      </c>
      <c r="D16" s="10" t="s">
        <v>61</v>
      </c>
      <c r="F16" s="4" t="e">
        <f>Model!$I$7:$K$47</f>
        <v>#VALUE!</v>
      </c>
      <c r="G16" s="4">
        <v>1</v>
      </c>
      <c r="H16" s="4">
        <f>Model!$G$7:$G$47</f>
        <v>10</v>
      </c>
    </row>
    <row r="17" spans="1:1" x14ac:dyDescent="0.25">
      <c r="A17" s="4" t="s">
        <v>57</v>
      </c>
    </row>
    <row r="18" spans="1:1" x14ac:dyDescent="0.25">
      <c r="A18" s="4" t="s">
        <v>58</v>
      </c>
    </row>
    <row r="19" spans="1:1" x14ac:dyDescent="0.25">
      <c r="A19" s="4" t="s">
        <v>59</v>
      </c>
    </row>
    <row r="20" spans="1:1" x14ac:dyDescent="0.25">
      <c r="A20" s="4" t="s">
        <v>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Explanation</vt:lpstr>
      <vt:lpstr>Model</vt:lpstr>
      <vt:lpstr>ev_HiddenInfo</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dc:creator>
  <cp:lastModifiedBy>Jose Orellana</cp:lastModifiedBy>
  <dcterms:created xsi:type="dcterms:W3CDTF">2011-09-08T17:35:54Z</dcterms:created>
  <dcterms:modified xsi:type="dcterms:W3CDTF">2023-08-17T01:29:18Z</dcterms:modified>
</cp:coreProperties>
</file>