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qsrinternational-my.sharepoint.com/personal/jorellana_lumivero_com/Documents/Documents/Presentations/Webinar - Intro to Optimization/"/>
    </mc:Choice>
  </mc:AlternateContent>
  <xr:revisionPtr revIDLastSave="0" documentId="8_{1030F2C2-6E1C-4558-B0DA-EC4230F6C39C}" xr6:coauthVersionLast="47" xr6:coauthVersionMax="47" xr10:uidLastSave="{00000000-0000-0000-0000-000000000000}"/>
  <bookViews>
    <workbookView xWindow="-28920" yWindow="-195" windowWidth="29040" windowHeight="15840" activeTab="1" xr2:uid="{00000000-000D-0000-FFFF-FFFF00000000}"/>
  </bookViews>
  <sheets>
    <sheet name="Explanation" sheetId="3" r:id="rId1"/>
    <sheet name="Model" sheetId="1" r:id="rId2"/>
    <sheet name="ev_HiddenInfo" sheetId="2" state="hidden" r:id="rId3"/>
  </sheets>
  <definedNames>
    <definedName name="Names">Model!$B$4:$E$9</definedName>
    <definedName name="Pal_Workbook_GUID" hidden="1">"2ZCV84VN7EFTSA14ET1ET17A"</definedName>
    <definedName name="RiskMultipleCPUSupportEnabled" hidden="1">TRUE</definedName>
    <definedName name="STWBD_StatToolsScatterplot_DisplayCorrelationCoefficient" hidden="1">"TRUE"</definedName>
    <definedName name="STWBD_StatToolsScatterplot_HasDefaultInfo" hidden="1">"TRUE"</definedName>
    <definedName name="STWBD_StatToolsScatterplot_VarSelectorDefaultDataSet" hidden="1">"DG112DE1EF"</definedName>
    <definedName name="STWBD_StatToolsScatterplot_XVariableList" hidden="1">2</definedName>
    <definedName name="STWBD_StatToolsScatterplot_XVariableList_1" hidden="1">"U_x0001_VG2D57BF831D729B26_x0001_"</definedName>
    <definedName name="STWBD_StatToolsScatterplot_XVariableList_2" hidden="1">"U_x0001_VG1E330A271EE8C447_x0001_"</definedName>
    <definedName name="STWBD_StatToolsScatterplot_YVariableList" hidden="1">1</definedName>
    <definedName name="STWBD_StatToolsScatterplot_YVariableList_1" hidden="1">"U_x0001_VGFC9F36D570F001_x0001_"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2" l="1"/>
  <c r="I16" i="2"/>
  <c r="H16" i="2"/>
  <c r="B1" i="2"/>
  <c r="C13" i="1"/>
  <c r="C14" i="1" s="1"/>
  <c r="C23" i="1"/>
  <c r="C15" i="1" l="1"/>
  <c r="C16" i="1" s="1"/>
  <c r="C17" i="1" s="1"/>
  <c r="C20" i="1" l="1"/>
  <c r="C22" i="1" s="1"/>
  <c r="C24" i="1" s="1"/>
</calcChain>
</file>

<file path=xl/sharedStrings.xml><?xml version="1.0" encoding="utf-8"?>
<sst xmlns="http://schemas.openxmlformats.org/spreadsheetml/2006/main" count="157" uniqueCount="146">
  <si>
    <t>UNUSED</t>
  </si>
  <si>
    <t>Description</t>
  </si>
  <si>
    <t># Time Blocks/All Groups Must Be Present</t>
  </si>
  <si>
    <t>Constraint Range</t>
  </si>
  <si>
    <t>#Ranges</t>
  </si>
  <si>
    <t>Adj. Range</t>
  </si>
  <si>
    <t>Min Val or Range</t>
  </si>
  <si>
    <t>Max Val Or Range</t>
  </si>
  <si>
    <t>Flags</t>
  </si>
  <si>
    <t>HARD CONSTRAINT DEV</t>
  </si>
  <si>
    <t>CONSTRAINT SOLVER</t>
  </si>
  <si>
    <t>ROFUNC</t>
  </si>
  <si>
    <t>RISKOPT</t>
  </si>
  <si>
    <t>SOFT CONSTRAINT DEV</t>
  </si>
  <si>
    <t>EVAL (True/False or penalty)</t>
  </si>
  <si>
    <t>Type (Hard/Soft)</t>
  </si>
  <si>
    <t>Entry Mode</t>
  </si>
  <si>
    <t>Formula</t>
  </si>
  <si>
    <t>Left Val Or Range</t>
  </si>
  <si>
    <t>Left Operator</t>
  </si>
  <si>
    <t>Constrained Cells</t>
  </si>
  <si>
    <t>Right Operator</t>
  </si>
  <si>
    <t>Right Val Or Range</t>
  </si>
  <si>
    <t>Penalty Function</t>
  </si>
  <si>
    <t>RO Eval Time (Iter/Sim)</t>
  </si>
  <si>
    <t>RO Statistic to Constrain</t>
  </si>
  <si>
    <t>RO Statistic Parameter</t>
  </si>
  <si>
    <t>Formula Conversion Cell (not used in v5)</t>
  </si>
  <si>
    <t>Number Formatting Cell (introduced in v5)</t>
  </si>
  <si>
    <t>Mean</t>
  </si>
  <si>
    <t>Std. Dev.</t>
  </si>
  <si>
    <t>Min</t>
  </si>
  <si>
    <t>Max</t>
  </si>
  <si>
    <t>RISKOpt Tag</t>
  </si>
  <si>
    <t># Chromosomes</t>
  </si>
  <si>
    <t># Constraints</t>
  </si>
  <si>
    <t>Compatibility with Old Versions (4 trips pre-v5 versions)</t>
  </si>
  <si>
    <t>Creation Version</t>
  </si>
  <si>
    <t>Required Version</t>
  </si>
  <si>
    <t>Recommended Version</t>
  </si>
  <si>
    <t>Last Modified by Version</t>
  </si>
  <si>
    <t>Constraint Solver, number of Latin Hypercube stratifications, for reproducing results with Actual Convergence</t>
  </si>
  <si>
    <t>Constraint Solver, total of adjustable cell values, to only pass number of stratifications if model hasn't changed</t>
  </si>
  <si>
    <t>Goal (Cell, Statistic, Parameter), E1: RO Formula to Optimize</t>
  </si>
  <si>
    <t>Goal (Type, Target Value)</t>
  </si>
  <si>
    <t>Population Size</t>
  </si>
  <si>
    <t>Seed (Is Auto, Value)</t>
  </si>
  <si>
    <t>Stop on Errors (before v5: Pause on Errors)</t>
  </si>
  <si>
    <t>Trial Count Stopping (enabled, trial count)</t>
  </si>
  <si>
    <t>Formula Stopping (enabled, formula)</t>
  </si>
  <si>
    <t>Timespan Stopping (enabled, trial count)</t>
  </si>
  <si>
    <t>Progress Stopping (enabled, trial count, max % change, change is percent)</t>
  </si>
  <si>
    <t>Minimize Excel on Startup</t>
  </si>
  <si>
    <t>Show Excel Recalcs (replaces "Update Display" used before v5)</t>
  </si>
  <si>
    <t>Ev4/RO1: Graph Progress</t>
  </si>
  <si>
    <t>Ev4/RO1: Update Display (replaced by Show Excel Recalcs in v5)</t>
  </si>
  <si>
    <t>MACROS</t>
  </si>
  <si>
    <t>Start (enabled, macro)</t>
  </si>
  <si>
    <t>After Storage (enabled, macro)</t>
  </si>
  <si>
    <t>Finish (enabled, macro)</t>
  </si>
  <si>
    <t>5.7.1</t>
  </si>
  <si>
    <t>4.0.0</t>
  </si>
  <si>
    <t>DEFAULT PARENT SELECTION</t>
  </si>
  <si>
    <t>DEFAULT MUTATION</t>
  </si>
  <si>
    <t>DEFAULT CROSSOVER</t>
  </si>
  <si>
    <t>DEFAULT BACKTRACK</t>
  </si>
  <si>
    <t/>
  </si>
  <si>
    <t>Advertising</t>
  </si>
  <si>
    <t>Marketing</t>
  </si>
  <si>
    <t>Price</t>
  </si>
  <si>
    <t>Production</t>
  </si>
  <si>
    <t>Marginal cost</t>
  </si>
  <si>
    <t>Gross income</t>
  </si>
  <si>
    <t>Salary</t>
  </si>
  <si>
    <t>Operations</t>
  </si>
  <si>
    <t>Ad saturation</t>
  </si>
  <si>
    <t>Ad multiplier</t>
  </si>
  <si>
    <t>Demand</t>
  </si>
  <si>
    <t>Budget lines (in $1,000s)</t>
  </si>
  <si>
    <t>Lower limit</t>
  </si>
  <si>
    <t>Actual</t>
  </si>
  <si>
    <t>Upper limit</t>
  </si>
  <si>
    <t>&lt;=</t>
  </si>
  <si>
    <t>Total budget (fixed)</t>
  </si>
  <si>
    <t>Capacity</t>
  </si>
  <si>
    <t>Nonlinear equations</t>
  </si>
  <si>
    <t>Profit ($1,000s)</t>
  </si>
  <si>
    <t>5.0.0</t>
  </si>
  <si>
    <t>False,False,False</t>
  </si>
  <si>
    <t>Profit calculations</t>
  </si>
  <si>
    <t>Sales (units)</t>
  </si>
  <si>
    <t>Expenses</t>
  </si>
  <si>
    <t>BUDGET_x0001_4</t>
  </si>
  <si>
    <t>Method + #Operators(Legacy)</t>
  </si>
  <si>
    <t>Mutation Rate (Legacy)</t>
  </si>
  <si>
    <t>Crossover Rate (Legacy)</t>
  </si>
  <si>
    <t>Out Stats</t>
  </si>
  <si>
    <t>Genetic Algorithm - Discrete Variable Warning Shown</t>
  </si>
  <si>
    <t>VERSION 6.0 SETTINGS</t>
  </si>
  <si>
    <t>Optimization Engine</t>
  </si>
  <si>
    <t>Mutation Rate (becoming a single settings for all adjustable cell groups)</t>
  </si>
  <si>
    <t>Crossover Rate (becoming a single settings for all adjustable cell groups)</t>
  </si>
  <si>
    <t>Genetic Operators (becoming a single settings for all adjustable cell groups)</t>
  </si>
  <si>
    <t>Stopping on Projected Convergence (added in version 6; other simulation runtime settings got moved to @RISK)</t>
  </si>
  <si>
    <t>Same Seed Each Simulation (this was used in RISKOptimizer version 5 and earlier)</t>
  </si>
  <si>
    <t>Sampling Type (this was used in RISKOptimizer version 5 and earlier)</t>
  </si>
  <si>
    <t>Sim. Stopping Mode, Tolerance (legacy settings used in v5 and earlier)</t>
  </si>
  <si>
    <t>#Iterations - Sim Stopping (legacy setting used in v5 and earlier))</t>
  </si>
  <si>
    <t>Keep Trial-by-Trial Log (if cell has anything other than False consider True, since Evolver 4 didn't have this setting); this setting no longer used staring with version 6</t>
  </si>
  <si>
    <t>Before Recalc (enabled, macro), starting with v6 RISKOptimizer uses corresponding @RISK macro</t>
  </si>
  <si>
    <t>After Recalc (enabled, macro), starting with v6 RISKOptimizer uses corresponding @RISK macro</t>
  </si>
  <si>
    <t>Macro Before Simulation (enabled, macro), starting with v6, this is legacy setting</t>
  </si>
  <si>
    <t>Macro After Simulation (enabled, macro), starting with v6, this is legacy setting</t>
  </si>
  <si>
    <t>1,1,1,1,0,0,0,0,0,0,0</t>
  </si>
  <si>
    <t>Precision (added 6.0)</t>
  </si>
  <si>
    <t>RO Auto Eval Time (added 6.0)</t>
  </si>
  <si>
    <t>Is Disabled</t>
  </si>
  <si>
    <t>Use for EF</t>
  </si>
  <si>
    <t>EF Settings Have Been Defined</t>
  </si>
  <si>
    <t>EF Location of Constraining Values</t>
  </si>
  <si>
    <t>EF Min Constraining Value</t>
  </si>
  <si>
    <t>EF Max Constraining Value</t>
  </si>
  <si>
    <t>EF # of Constraining Values Between Min and Max</t>
  </si>
  <si>
    <t>EF Range with Constraining Values</t>
  </si>
  <si>
    <t>EF # of Constraining Values Listed</t>
  </si>
  <si>
    <t>ColorOptimizationCells Called</t>
  </si>
  <si>
    <t>Version 8 Settings</t>
  </si>
  <si>
    <t>Optimization Multi-CPU Mode</t>
  </si>
  <si>
    <t>CPU Count</t>
  </si>
  <si>
    <t>EF Stopping Conditions</t>
  </si>
  <si>
    <t>EF Stop on Trials</t>
  </si>
  <si>
    <t>EF Trial Count</t>
  </si>
  <si>
    <t>EF Stop on Time</t>
  </si>
  <si>
    <t>EF Time Duration</t>
  </si>
  <si>
    <t>EF Time Unit</t>
  </si>
  <si>
    <t>EF Stop on Progress</t>
  </si>
  <si>
    <t>EF Trials (Progress)</t>
  </si>
  <si>
    <t>EF Max. Change (Progress)</t>
  </si>
  <si>
    <t>EF Max. Change is Percent (Progress)</t>
  </si>
  <si>
    <t>EFFICIENT FRONTIER</t>
  </si>
  <si>
    <t>Analysis Type (Standard vs. Efficient Frontier)</t>
  </si>
  <si>
    <t>EF Item to Constrain</t>
  </si>
  <si>
    <t>EF Constraint Minimum</t>
  </si>
  <si>
    <t>EF Constraint Maximum</t>
  </si>
  <si>
    <t>EF Formula for Dtools</t>
  </si>
  <si>
    <t>8.5.0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</si>
</sst>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00"/>
    <numFmt numFmtId="165" formatCode="0.0000"/>
    <numFmt numFmtId="166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0" xfId="0" quotePrefix="1" applyFill="1" applyAlignment="1">
      <alignment horizontal="left"/>
    </xf>
    <xf numFmtId="0" fontId="0" fillId="0" borderId="0" xfId="0" quotePrefix="1" applyAlignment="1">
      <alignment horizontal="left"/>
    </xf>
    <xf numFmtId="6" fontId="1" fillId="0" borderId="0" xfId="0" applyNumberFormat="1" applyFont="1"/>
    <xf numFmtId="0" fontId="2" fillId="0" borderId="0" xfId="0" applyFont="1" applyAlignment="1">
      <alignment horizontal="left"/>
    </xf>
    <xf numFmtId="5" fontId="1" fillId="0" borderId="0" xfId="0" applyNumberFormat="1" applyFont="1" applyAlignment="1">
      <alignment horizontal="center"/>
    </xf>
    <xf numFmtId="5" fontId="1" fillId="0" borderId="0" xfId="0" applyNumberFormat="1" applyFont="1" applyAlignment="1">
      <alignment horizontal="right"/>
    </xf>
    <xf numFmtId="0" fontId="2" fillId="0" borderId="0" xfId="0" applyFont="1"/>
    <xf numFmtId="1" fontId="1" fillId="0" borderId="0" xfId="0" applyNumberFormat="1" applyFont="1"/>
    <xf numFmtId="166" fontId="1" fillId="0" borderId="0" xfId="0" applyNumberFormat="1" applyFont="1"/>
    <xf numFmtId="5" fontId="0" fillId="0" borderId="0" xfId="0" applyNumberFormat="1" applyAlignment="1">
      <alignment horizontal="left"/>
    </xf>
    <xf numFmtId="5" fontId="1" fillId="5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2" xfId="0" applyFont="1" applyBorder="1"/>
    <xf numFmtId="164" fontId="1" fillId="0" borderId="2" xfId="0" applyNumberFormat="1" applyFont="1" applyBorder="1"/>
    <xf numFmtId="165" fontId="1" fillId="0" borderId="2" xfId="0" applyNumberFormat="1" applyFont="1" applyBorder="1"/>
    <xf numFmtId="0" fontId="1" fillId="0" borderId="3" xfId="0" applyFont="1" applyBorder="1"/>
    <xf numFmtId="1" fontId="1" fillId="0" borderId="2" xfId="0" applyNumberFormat="1" applyFont="1" applyBorder="1"/>
    <xf numFmtId="166" fontId="1" fillId="0" borderId="3" xfId="0" applyNumberFormat="1" applyFont="1" applyBorder="1"/>
    <xf numFmtId="0" fontId="1" fillId="0" borderId="4" xfId="0" applyFont="1" applyBorder="1"/>
    <xf numFmtId="166" fontId="1" fillId="6" borderId="4" xfId="0" applyNumberFormat="1" applyFont="1" applyFill="1" applyBorder="1"/>
    <xf numFmtId="166" fontId="0" fillId="2" borderId="0" xfId="0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304800</xdr:colOff>
      <xdr:row>12</xdr:row>
      <xdr:rowOff>133350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229600" cy="2419350"/>
        </a:xfrm>
        <a:prstGeom prst="roundRect">
          <a:avLst>
            <a:gd name="adj" fmla="val 11495"/>
          </a:avLst>
        </a:prstGeom>
        <a:ln>
          <a:noFill/>
          <a:headEnd/>
          <a:tailEnd/>
        </a:ln>
        <a:effectLst>
          <a:outerShdw blurRad="177800" dist="63500" dir="2700000" algn="tl" rotWithShape="0">
            <a:prstClr val="black">
              <a:alpha val="35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0" tIns="182880" rIns="182880" bIns="182880" anchor="t" upright="1"/>
        <a:lstStyle/>
        <a:p>
          <a:pPr rtl="0"/>
          <a:endParaRPr lang="en-US" sz="1400" b="1" i="0" baseline="0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rtl="0"/>
          <a:r>
            <a:rPr lang="en-US" sz="1400" b="1" i="0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Budget Allocation</a:t>
          </a:r>
        </a:p>
        <a:p>
          <a:pPr rtl="0"/>
          <a:endParaRPr lang="en-US" sz="1100">
            <a:effectLst/>
          </a:endParaRPr>
        </a:p>
        <a:p>
          <a:pPr rtl="0"/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goal of this model is to maximize profit by allocating expenses to five budget lines. The total budget is fixed at $5 million. The individual budget lines must be between the limits shown on the next sheet. Based on the analysis of historical data, the complex nonlinear formulas in rows 13-17 have been estimated, and these lead to the profit calculations below them.</a:t>
          </a:r>
        </a:p>
        <a:p>
          <a:pPr rtl="0"/>
          <a:endParaRPr lang="en-US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Evolver solving method used here is the "Budget" method. It starts with the sum of the adjustable cells, in this case $5 million, and keeps this sum fixed. This assures that total expenses will be $5 million, but it can be allocated in many ways to the different budget lines. The solution shown is </a:t>
          </a:r>
          <a:r>
            <a:rPr lang="en-US" sz="1100" b="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optimal.</a:t>
          </a:r>
          <a:endParaRPr lang="en-US">
            <a:effectLst/>
          </a:endParaRPr>
        </a:p>
      </xdr:txBody>
    </xdr:sp>
    <xdr:clientData/>
  </xdr:twoCellAnchor>
  <xdr:twoCellAnchor editAs="absolute">
    <xdr:from>
      <xdr:col>0</xdr:col>
      <xdr:colOff>257175</xdr:colOff>
      <xdr:row>1</xdr:row>
      <xdr:rowOff>0</xdr:rowOff>
    </xdr:from>
    <xdr:to>
      <xdr:col>2</xdr:col>
      <xdr:colOff>495299</xdr:colOff>
      <xdr:row>2</xdr:row>
      <xdr:rowOff>3810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90500"/>
          <a:ext cx="1457324" cy="194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O59"/>
  <sheetViews>
    <sheetView showGridLines="0" tabSelected="1" workbookViewId="0">
      <selection activeCell="E16" sqref="E16"/>
    </sheetView>
  </sheetViews>
  <sheetFormatPr defaultRowHeight="15" x14ac:dyDescent="0.25"/>
  <cols>
    <col min="1" max="1" width="1.7109375" customWidth="1"/>
    <col min="2" max="2" width="22" customWidth="1"/>
    <col min="3" max="3" width="13.7109375" bestFit="1" customWidth="1"/>
    <col min="4" max="4" width="9.140625" customWidth="1"/>
    <col min="5" max="5" width="16.42578125" customWidth="1"/>
    <col min="6" max="6" width="9.140625" customWidth="1"/>
    <col min="7" max="7" width="12.140625" customWidth="1"/>
    <col min="8" max="8" width="13.28515625" bestFit="1" customWidth="1"/>
  </cols>
  <sheetData>
    <row r="1" spans="2:15" ht="5.0999999999999996" customHeight="1" x14ac:dyDescent="0.25"/>
    <row r="2" spans="2:15" x14ac:dyDescent="0.25">
      <c r="B2" s="14" t="s">
        <v>78</v>
      </c>
      <c r="C2" s="14"/>
      <c r="D2" s="14"/>
      <c r="E2" s="1"/>
      <c r="F2" s="1"/>
      <c r="G2" s="1"/>
      <c r="H2" s="5"/>
      <c r="I2" s="1"/>
      <c r="N2" s="1"/>
      <c r="O2" s="1"/>
    </row>
    <row r="3" spans="2:15" x14ac:dyDescent="0.25">
      <c r="C3" s="22" t="s">
        <v>79</v>
      </c>
      <c r="D3" s="23"/>
      <c r="E3" s="22" t="s">
        <v>80</v>
      </c>
      <c r="F3" s="23"/>
      <c r="G3" s="22" t="s">
        <v>81</v>
      </c>
      <c r="H3" s="5"/>
      <c r="I3" s="1"/>
      <c r="N3" s="1"/>
      <c r="O3" s="1"/>
    </row>
    <row r="4" spans="2:15" x14ac:dyDescent="0.25">
      <c r="B4" s="3" t="s">
        <v>67</v>
      </c>
      <c r="C4" s="16">
        <v>300</v>
      </c>
      <c r="D4" s="5" t="s">
        <v>82</v>
      </c>
      <c r="E4" s="21">
        <v>1000</v>
      </c>
      <c r="F4" s="15" t="s">
        <v>82</v>
      </c>
      <c r="G4" s="16">
        <v>1400</v>
      </c>
      <c r="H4" s="5"/>
      <c r="I4" s="1"/>
      <c r="N4" s="1"/>
      <c r="O4" s="1"/>
    </row>
    <row r="5" spans="2:15" x14ac:dyDescent="0.25">
      <c r="B5" s="3" t="s">
        <v>68</v>
      </c>
      <c r="C5" s="16">
        <v>200</v>
      </c>
      <c r="D5" s="5" t="s">
        <v>82</v>
      </c>
      <c r="E5" s="21">
        <v>1000</v>
      </c>
      <c r="F5" s="15" t="s">
        <v>82</v>
      </c>
      <c r="G5" s="16">
        <v>1300</v>
      </c>
      <c r="H5" s="5"/>
      <c r="N5" s="1"/>
      <c r="O5" s="1"/>
    </row>
    <row r="6" spans="2:15" x14ac:dyDescent="0.25">
      <c r="B6" s="3" t="s">
        <v>70</v>
      </c>
      <c r="C6" s="16">
        <v>500</v>
      </c>
      <c r="D6" s="5" t="s">
        <v>82</v>
      </c>
      <c r="E6" s="21">
        <v>1000</v>
      </c>
      <c r="F6" s="15" t="s">
        <v>82</v>
      </c>
      <c r="G6" s="16">
        <v>2000</v>
      </c>
      <c r="H6" s="5"/>
      <c r="N6" s="1"/>
      <c r="O6" s="1"/>
    </row>
    <row r="7" spans="2:15" x14ac:dyDescent="0.25">
      <c r="B7" s="3" t="s">
        <v>73</v>
      </c>
      <c r="C7" s="16">
        <v>400</v>
      </c>
      <c r="D7" s="5" t="s">
        <v>82</v>
      </c>
      <c r="E7" s="21">
        <v>1000</v>
      </c>
      <c r="F7" s="15" t="s">
        <v>82</v>
      </c>
      <c r="G7" s="16">
        <v>2000</v>
      </c>
      <c r="H7" s="5"/>
      <c r="N7" s="1"/>
      <c r="O7" s="1"/>
    </row>
    <row r="8" spans="2:15" x14ac:dyDescent="0.25">
      <c r="B8" s="3" t="s">
        <v>74</v>
      </c>
      <c r="C8" s="16">
        <v>300</v>
      </c>
      <c r="D8" s="5" t="s">
        <v>82</v>
      </c>
      <c r="E8" s="21">
        <v>1000</v>
      </c>
      <c r="F8" s="15" t="s">
        <v>82</v>
      </c>
      <c r="G8" s="16">
        <v>1200</v>
      </c>
      <c r="H8" s="5"/>
      <c r="K8" s="1"/>
      <c r="L8" s="1"/>
      <c r="M8" s="1"/>
      <c r="N8" s="1"/>
      <c r="O8" s="1"/>
    </row>
    <row r="9" spans="2:15" x14ac:dyDescent="0.25">
      <c r="B9" s="3"/>
      <c r="C9" s="3"/>
      <c r="D9" s="3"/>
      <c r="E9" s="1"/>
      <c r="F9" s="1"/>
      <c r="G9" s="1"/>
      <c r="H9" s="5"/>
      <c r="K9" s="1"/>
      <c r="L9" s="1"/>
      <c r="M9" s="1"/>
      <c r="N9" s="1"/>
      <c r="O9" s="1"/>
    </row>
    <row r="10" spans="2:15" x14ac:dyDescent="0.25">
      <c r="B10" s="3" t="s">
        <v>83</v>
      </c>
      <c r="C10" s="16">
        <v>5000</v>
      </c>
      <c r="D10" s="5"/>
      <c r="E10" s="13"/>
      <c r="F10" s="13"/>
      <c r="G10" s="13"/>
      <c r="H10" s="1"/>
      <c r="K10" s="1"/>
      <c r="N10" s="1"/>
      <c r="O10" s="1"/>
    </row>
    <row r="11" spans="2:15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N11" s="1"/>
      <c r="O11" s="1"/>
    </row>
    <row r="12" spans="2:15" x14ac:dyDescent="0.25">
      <c r="B12" s="17" t="s">
        <v>85</v>
      </c>
      <c r="C12" s="1"/>
      <c r="D12" s="1"/>
      <c r="E12" s="1"/>
      <c r="F12" s="1"/>
      <c r="G12" s="1"/>
      <c r="H12" s="1"/>
      <c r="I12" s="1"/>
      <c r="J12" s="1"/>
      <c r="K12" s="1"/>
      <c r="N12" s="1"/>
      <c r="O12" s="1"/>
    </row>
    <row r="13" spans="2:15" x14ac:dyDescent="0.25">
      <c r="B13" s="24" t="s">
        <v>71</v>
      </c>
      <c r="C13" s="26">
        <f>0.1*(650/(E8+SQRT(E7)))</f>
        <v>6.300752704793848E-2</v>
      </c>
      <c r="D13" s="1"/>
      <c r="E13" s="1"/>
      <c r="F13" s="1"/>
      <c r="G13" s="1"/>
      <c r="H13" s="1"/>
      <c r="I13" s="1"/>
      <c r="J13" s="1"/>
      <c r="K13" s="1"/>
      <c r="N13" s="1"/>
      <c r="O13" s="1"/>
    </row>
    <row r="14" spans="2:15" x14ac:dyDescent="0.25">
      <c r="B14" s="27" t="s">
        <v>84</v>
      </c>
      <c r="C14" s="27">
        <f>INT((E6-300)/C13)</f>
        <v>11109</v>
      </c>
      <c r="D14" s="1"/>
      <c r="E14" s="1"/>
      <c r="F14" s="1"/>
      <c r="G14" s="1"/>
      <c r="H14" s="1"/>
      <c r="I14" s="1"/>
      <c r="J14" s="1"/>
      <c r="K14" s="1"/>
      <c r="N14" s="1"/>
      <c r="O14" s="1"/>
    </row>
    <row r="15" spans="2:15" x14ac:dyDescent="0.25">
      <c r="B15" s="27" t="s">
        <v>75</v>
      </c>
      <c r="C15" s="27">
        <f>ABS(1200-E4)</f>
        <v>200</v>
      </c>
      <c r="D15" s="1"/>
      <c r="E15" s="1"/>
      <c r="F15" s="1"/>
      <c r="G15" s="1"/>
      <c r="H15" s="1"/>
      <c r="I15" s="1"/>
      <c r="J15" s="1"/>
      <c r="K15" s="1"/>
      <c r="N15" s="1"/>
      <c r="O15" s="1"/>
    </row>
    <row r="16" spans="2:15" x14ac:dyDescent="0.25">
      <c r="B16" s="24" t="s">
        <v>76</v>
      </c>
      <c r="C16" s="25">
        <f>IF(C15&gt;80,SQRT(1200/C15),SQRT(1200/80))</f>
        <v>2.4494897427831779</v>
      </c>
      <c r="D16" s="1"/>
      <c r="E16" s="1"/>
      <c r="F16" s="1"/>
      <c r="G16" s="1"/>
      <c r="H16" s="1"/>
      <c r="I16" s="1"/>
      <c r="J16" s="1"/>
      <c r="K16" s="1"/>
      <c r="N16" s="1"/>
      <c r="O16" s="1"/>
    </row>
    <row r="17" spans="2:15" x14ac:dyDescent="0.25">
      <c r="B17" s="1" t="s">
        <v>77</v>
      </c>
      <c r="C17" s="18">
        <f>IF(E5&lt;900,SQRT(E5),30-SQRT(E5))*C16*45</f>
        <v>-178.87385882938466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2:15" x14ac:dyDescent="0.25">
      <c r="D18" s="1"/>
      <c r="E18" s="1"/>
      <c r="F18" s="1"/>
      <c r="G18" s="1"/>
      <c r="H18" s="1"/>
      <c r="I18" s="1"/>
      <c r="J18" s="1"/>
      <c r="K18" s="4"/>
      <c r="L18" s="1"/>
      <c r="M18" s="1"/>
      <c r="N18" s="1"/>
      <c r="O18" s="1"/>
    </row>
    <row r="19" spans="2:15" x14ac:dyDescent="0.25">
      <c r="B19" s="17" t="s">
        <v>89</v>
      </c>
      <c r="C19" s="1"/>
      <c r="D19" s="1"/>
      <c r="E19" s="17"/>
      <c r="F19" s="1"/>
      <c r="G19" s="1"/>
      <c r="H19" s="1"/>
      <c r="I19" s="1"/>
      <c r="J19" s="1"/>
      <c r="K19" s="4"/>
      <c r="L19" s="1"/>
      <c r="M19" s="1"/>
      <c r="N19" s="1"/>
      <c r="O19" s="1"/>
    </row>
    <row r="20" spans="2:15" x14ac:dyDescent="0.25">
      <c r="B20" s="24" t="s">
        <v>90</v>
      </c>
      <c r="C20" s="28">
        <f>MIN(C17,C14)</f>
        <v>-178.87385882938466</v>
      </c>
      <c r="D20" s="1"/>
      <c r="E20" s="1"/>
      <c r="F20" s="18"/>
      <c r="G20" s="1"/>
      <c r="H20" s="1"/>
      <c r="I20" s="1"/>
      <c r="J20" s="1"/>
      <c r="K20" s="4"/>
      <c r="L20" s="1"/>
      <c r="M20" s="1"/>
      <c r="N20" s="1"/>
      <c r="O20" s="1"/>
    </row>
    <row r="21" spans="2:15" x14ac:dyDescent="0.25">
      <c r="B21" s="27" t="s">
        <v>69</v>
      </c>
      <c r="C21" s="29">
        <v>3.3</v>
      </c>
      <c r="D21" s="1"/>
      <c r="E21" s="1"/>
      <c r="F21" s="19"/>
      <c r="G21" s="1"/>
      <c r="H21" s="1"/>
      <c r="I21" s="1"/>
      <c r="J21" s="1"/>
      <c r="K21" s="4"/>
      <c r="L21" s="1"/>
      <c r="M21" s="1"/>
      <c r="N21" s="1"/>
      <c r="O21" s="1"/>
    </row>
    <row r="22" spans="2:15" x14ac:dyDescent="0.25">
      <c r="B22" s="27" t="s">
        <v>72</v>
      </c>
      <c r="C22" s="29">
        <f>C21*C20</f>
        <v>-590.28373413696931</v>
      </c>
      <c r="D22" s="1"/>
      <c r="E22" s="1"/>
      <c r="F22" s="19"/>
      <c r="G22" s="1"/>
      <c r="H22" s="1"/>
      <c r="I22" s="1"/>
      <c r="J22" s="1"/>
      <c r="K22" s="4"/>
      <c r="L22" s="1"/>
      <c r="M22" s="1"/>
      <c r="N22" s="1"/>
      <c r="O22" s="1"/>
    </row>
    <row r="23" spans="2:15" x14ac:dyDescent="0.25">
      <c r="B23" s="27" t="s">
        <v>91</v>
      </c>
      <c r="C23" s="29">
        <f>C10</f>
        <v>5000</v>
      </c>
      <c r="D23" s="1"/>
      <c r="E23" s="1"/>
      <c r="F23" s="19"/>
      <c r="G23" s="1"/>
      <c r="H23" s="1"/>
      <c r="I23" s="1"/>
      <c r="J23" s="1"/>
      <c r="K23" s="4"/>
      <c r="L23" s="1"/>
      <c r="M23" s="1"/>
      <c r="N23" s="1"/>
      <c r="O23" s="1"/>
    </row>
    <row r="24" spans="2:15" x14ac:dyDescent="0.25">
      <c r="B24" s="30" t="s">
        <v>86</v>
      </c>
      <c r="C24" s="31">
        <f>C22-C23</f>
        <v>-5590.2837341369695</v>
      </c>
      <c r="D24" s="1"/>
      <c r="E24" s="1"/>
      <c r="F24" s="19"/>
      <c r="G24" s="1"/>
      <c r="H24" s="1"/>
      <c r="I24" s="1"/>
      <c r="J24" s="1"/>
      <c r="K24" s="4"/>
      <c r="L24" s="1"/>
      <c r="M24" s="1"/>
      <c r="N24" s="1"/>
      <c r="O24" s="1"/>
    </row>
    <row r="25" spans="2:15" x14ac:dyDescent="0.25">
      <c r="B25" s="1"/>
      <c r="C25" s="1"/>
      <c r="D25" s="1"/>
      <c r="E25" s="1"/>
      <c r="F25" s="1"/>
      <c r="G25" s="1"/>
      <c r="H25" s="1"/>
      <c r="I25" s="1"/>
      <c r="J25" s="1"/>
      <c r="K25" s="4"/>
      <c r="L25" s="1"/>
      <c r="M25" s="1"/>
      <c r="N25" s="1"/>
      <c r="O25" s="1"/>
    </row>
    <row r="26" spans="2:15" x14ac:dyDescent="0.25">
      <c r="D26" s="2"/>
      <c r="E26" s="1"/>
      <c r="F26" s="1"/>
      <c r="G26" s="1"/>
      <c r="H26" s="1"/>
      <c r="I26" s="1"/>
      <c r="J26" s="1"/>
      <c r="K26" s="4"/>
      <c r="L26" s="1"/>
      <c r="M26" s="1"/>
      <c r="N26" s="1"/>
      <c r="O26" s="1"/>
    </row>
    <row r="27" spans="2:15" x14ac:dyDescent="0.25">
      <c r="F27" s="1"/>
      <c r="G27" s="1"/>
      <c r="H27" s="1"/>
      <c r="I27" s="1"/>
      <c r="J27" s="1"/>
      <c r="K27" s="4"/>
      <c r="L27" s="1"/>
      <c r="M27" s="1"/>
      <c r="N27" s="1"/>
      <c r="O27" s="1"/>
    </row>
    <row r="28" spans="2:15" x14ac:dyDescent="0.25">
      <c r="F28" s="1"/>
      <c r="G28" s="1"/>
      <c r="H28" s="1"/>
      <c r="I28" s="1"/>
      <c r="J28" s="1"/>
      <c r="K28" s="4"/>
      <c r="L28" s="1"/>
      <c r="M28" s="1"/>
      <c r="N28" s="1"/>
      <c r="O28" s="1"/>
    </row>
    <row r="29" spans="2:15" x14ac:dyDescent="0.25">
      <c r="F29" s="1"/>
      <c r="G29" s="1"/>
      <c r="H29" s="1"/>
      <c r="I29" s="1"/>
      <c r="J29" s="1"/>
      <c r="K29" s="4"/>
      <c r="L29" s="1"/>
      <c r="M29" s="1"/>
      <c r="N29" s="1"/>
      <c r="O29" s="1"/>
    </row>
    <row r="30" spans="2:15" x14ac:dyDescent="0.25">
      <c r="F30" s="1"/>
      <c r="G30" s="1"/>
      <c r="H30" s="1"/>
      <c r="I30" s="1"/>
      <c r="J30" s="1"/>
      <c r="K30" s="4"/>
      <c r="L30" s="1"/>
      <c r="M30" s="1"/>
      <c r="N30" s="1"/>
      <c r="O30" s="1"/>
    </row>
    <row r="31" spans="2:15" x14ac:dyDescent="0.25">
      <c r="F31" s="1"/>
      <c r="G31" s="1"/>
      <c r="H31" s="1"/>
      <c r="I31" s="1"/>
      <c r="J31" s="1"/>
      <c r="K31" s="4"/>
      <c r="L31" s="1"/>
      <c r="M31" s="1"/>
      <c r="N31" s="1"/>
      <c r="O31" s="1"/>
    </row>
    <row r="32" spans="2:15" x14ac:dyDescent="0.25">
      <c r="D32" s="1"/>
      <c r="E32" s="1"/>
      <c r="F32" s="1"/>
      <c r="G32" s="1"/>
      <c r="H32" s="1"/>
      <c r="I32" s="1"/>
      <c r="J32" s="1"/>
      <c r="K32" s="4"/>
      <c r="L32" s="1"/>
      <c r="M32" s="1"/>
      <c r="N32" s="1"/>
      <c r="O32" s="1"/>
    </row>
    <row r="33" spans="2:15" x14ac:dyDescent="0.25">
      <c r="B33" s="1"/>
      <c r="C33" s="1"/>
      <c r="D33" s="1"/>
      <c r="E33" s="1"/>
      <c r="F33" s="1"/>
      <c r="G33" s="1"/>
      <c r="H33" s="1"/>
      <c r="I33" s="1"/>
      <c r="J33" s="1"/>
      <c r="K33" s="4"/>
      <c r="L33" s="1"/>
      <c r="M33" s="1"/>
      <c r="N33" s="1"/>
      <c r="O33" s="1"/>
    </row>
    <row r="34" spans="2:15" x14ac:dyDescent="0.25">
      <c r="B34" s="1"/>
      <c r="C34" s="1"/>
      <c r="D34" s="1"/>
      <c r="E34" s="1"/>
      <c r="F34" s="1"/>
      <c r="G34" s="1"/>
      <c r="H34" s="1"/>
      <c r="I34" s="1"/>
      <c r="J34" s="1"/>
      <c r="K34" s="4"/>
      <c r="L34" s="1"/>
      <c r="M34" s="1"/>
      <c r="N34" s="1"/>
      <c r="O34" s="1"/>
    </row>
    <row r="35" spans="2:15" x14ac:dyDescent="0.25">
      <c r="B35" s="1"/>
      <c r="C35" s="1"/>
      <c r="D35" s="1"/>
      <c r="E35" s="1"/>
      <c r="F35" s="1"/>
      <c r="G35" s="1"/>
      <c r="H35" s="1"/>
      <c r="I35" s="1"/>
      <c r="J35" s="1"/>
      <c r="K35" s="4"/>
      <c r="L35" s="1"/>
      <c r="M35" s="1"/>
      <c r="N35" s="1"/>
      <c r="O35" s="1"/>
    </row>
    <row r="36" spans="2:15" x14ac:dyDescent="0.25">
      <c r="B36" s="1"/>
      <c r="C36" s="1"/>
      <c r="D36" s="1"/>
      <c r="E36" s="1"/>
      <c r="F36" s="1"/>
      <c r="G36" s="1"/>
      <c r="H36" s="1"/>
      <c r="I36" s="1"/>
      <c r="J36" s="1"/>
      <c r="K36" s="4"/>
      <c r="L36" s="1"/>
      <c r="M36" s="1"/>
      <c r="N36" s="1"/>
      <c r="O36" s="1"/>
    </row>
    <row r="37" spans="2:15" x14ac:dyDescent="0.25">
      <c r="B37" s="1"/>
      <c r="C37" s="1"/>
      <c r="D37" s="1"/>
      <c r="E37" s="1"/>
      <c r="F37" s="1"/>
      <c r="G37" s="1"/>
      <c r="H37" s="1"/>
      <c r="I37" s="1"/>
      <c r="J37" s="1"/>
      <c r="K37" s="4"/>
      <c r="L37" s="1"/>
      <c r="M37" s="1"/>
      <c r="N37" s="1"/>
      <c r="O37" s="1"/>
    </row>
    <row r="38" spans="2:15" x14ac:dyDescent="0.25">
      <c r="B38" s="1"/>
      <c r="C38" s="1"/>
      <c r="D38" s="1"/>
      <c r="E38" s="1"/>
      <c r="F38" s="1"/>
      <c r="G38" s="1"/>
      <c r="H38" s="1"/>
      <c r="I38" s="1"/>
      <c r="J38" s="1"/>
      <c r="K38" s="4"/>
      <c r="L38" s="1"/>
      <c r="M38" s="1"/>
      <c r="N38" s="1"/>
      <c r="O38" s="1"/>
    </row>
    <row r="39" spans="2:15" x14ac:dyDescent="0.25">
      <c r="B39" s="1"/>
      <c r="C39" s="1"/>
      <c r="D39" s="1"/>
      <c r="E39" s="1"/>
      <c r="F39" s="1"/>
      <c r="G39" s="1"/>
      <c r="H39" s="1"/>
      <c r="I39" s="1"/>
      <c r="J39" s="1"/>
      <c r="K39" s="4"/>
      <c r="L39" s="1"/>
      <c r="M39" s="1"/>
      <c r="N39" s="1"/>
      <c r="O39" s="1"/>
    </row>
    <row r="40" spans="2:15" x14ac:dyDescent="0.25">
      <c r="B40" s="1"/>
      <c r="C40" s="1"/>
      <c r="D40" s="1"/>
      <c r="E40" s="1"/>
      <c r="F40" s="1"/>
      <c r="G40" s="1"/>
      <c r="H40" s="1"/>
      <c r="I40" s="1"/>
      <c r="J40" s="1"/>
      <c r="K40" s="4"/>
      <c r="L40" s="1"/>
      <c r="M40" s="1"/>
      <c r="N40" s="1"/>
      <c r="O40" s="1"/>
    </row>
    <row r="41" spans="2:15" x14ac:dyDescent="0.25">
      <c r="B41" s="1"/>
      <c r="C41" s="1"/>
      <c r="D41" s="1"/>
      <c r="E41" s="1"/>
      <c r="F41" s="1"/>
      <c r="G41" s="1"/>
      <c r="H41" s="1"/>
      <c r="I41" s="1"/>
      <c r="J41" s="1"/>
      <c r="K41" s="4"/>
      <c r="L41" s="1"/>
      <c r="M41" s="1"/>
      <c r="N41" s="1"/>
      <c r="O41" s="1"/>
    </row>
    <row r="42" spans="2:15" x14ac:dyDescent="0.25">
      <c r="B42" s="1"/>
      <c r="C42" s="1"/>
      <c r="D42" s="1"/>
      <c r="E42" s="1"/>
      <c r="F42" s="1"/>
      <c r="G42" s="1"/>
      <c r="H42" s="1"/>
      <c r="I42" s="1"/>
      <c r="J42" s="1"/>
      <c r="K42" s="4"/>
      <c r="L42" s="1"/>
      <c r="M42" s="1"/>
      <c r="N42" s="1"/>
      <c r="O42" s="1"/>
    </row>
    <row r="43" spans="2:15" x14ac:dyDescent="0.25">
      <c r="B43" s="1"/>
      <c r="C43" s="1"/>
      <c r="D43" s="1"/>
      <c r="E43" s="1"/>
      <c r="F43" s="1"/>
      <c r="G43" s="1"/>
      <c r="H43" s="1"/>
      <c r="I43" s="1"/>
      <c r="J43" s="1"/>
      <c r="K43" s="4"/>
      <c r="L43" s="1"/>
      <c r="M43" s="1"/>
      <c r="N43" s="1"/>
      <c r="O43" s="1"/>
    </row>
    <row r="44" spans="2:15" x14ac:dyDescent="0.25">
      <c r="B44" s="1"/>
      <c r="C44" s="1"/>
      <c r="D44" s="1"/>
      <c r="E44" s="1"/>
      <c r="F44" s="1"/>
      <c r="G44" s="1"/>
      <c r="H44" s="1"/>
      <c r="I44" s="1"/>
      <c r="J44" s="1"/>
      <c r="K44" s="4"/>
      <c r="L44" s="1"/>
      <c r="M44" s="1"/>
      <c r="N44" s="1"/>
      <c r="O44" s="1"/>
    </row>
    <row r="45" spans="2:15" x14ac:dyDescent="0.25">
      <c r="B45" s="1"/>
      <c r="C45" s="1"/>
      <c r="D45" s="1"/>
      <c r="E45" s="1"/>
      <c r="F45" s="1"/>
      <c r="G45" s="1"/>
      <c r="H45" s="1"/>
      <c r="I45" s="1"/>
      <c r="J45" s="1"/>
      <c r="K45" s="4"/>
      <c r="L45" s="1"/>
      <c r="M45" s="1"/>
      <c r="N45" s="1"/>
      <c r="O45" s="1"/>
    </row>
    <row r="46" spans="2:15" x14ac:dyDescent="0.25">
      <c r="B46" s="1"/>
      <c r="C46" s="1"/>
      <c r="D46" s="1"/>
      <c r="E46" s="1"/>
      <c r="F46" s="1"/>
      <c r="G46" s="1"/>
      <c r="H46" s="1"/>
      <c r="I46" s="1"/>
      <c r="J46" s="1"/>
      <c r="K46" s="4"/>
      <c r="L46" s="1"/>
      <c r="M46" s="1"/>
      <c r="N46" s="1"/>
      <c r="O46" s="1"/>
    </row>
    <row r="47" spans="2:15" x14ac:dyDescent="0.25">
      <c r="B47" s="1"/>
      <c r="C47" s="1"/>
      <c r="D47" s="1"/>
      <c r="E47" s="1"/>
      <c r="F47" s="1"/>
      <c r="G47" s="1"/>
      <c r="H47" s="1"/>
      <c r="I47" s="1"/>
      <c r="J47" s="1"/>
      <c r="K47" s="4"/>
      <c r="L47" s="1"/>
      <c r="M47" s="1"/>
      <c r="N47" s="1"/>
      <c r="O47" s="1"/>
    </row>
    <row r="48" spans="2:15" x14ac:dyDescent="0.25">
      <c r="B48" s="1"/>
      <c r="C48" s="1"/>
      <c r="D48" s="1"/>
      <c r="E48" s="1"/>
      <c r="F48" s="1"/>
      <c r="G48" s="1"/>
      <c r="H48" s="1"/>
      <c r="I48" s="1"/>
      <c r="J48" s="1"/>
      <c r="K48" s="4"/>
      <c r="L48" s="1"/>
      <c r="M48" s="1"/>
      <c r="N48" s="1"/>
      <c r="O48" s="1"/>
    </row>
    <row r="49" spans="2:15" x14ac:dyDescent="0.25">
      <c r="B49" s="1"/>
      <c r="C49" s="1"/>
      <c r="D49" s="1"/>
      <c r="E49" s="1"/>
      <c r="F49" s="1"/>
      <c r="G49" s="1"/>
      <c r="H49" s="1"/>
      <c r="I49" s="1"/>
      <c r="J49" s="1"/>
      <c r="K49" s="4"/>
      <c r="L49" s="1"/>
      <c r="M49" s="1"/>
      <c r="N49" s="1"/>
      <c r="O49" s="1"/>
    </row>
    <row r="50" spans="2:15" x14ac:dyDescent="0.25">
      <c r="B50" s="1"/>
      <c r="C50" s="1"/>
      <c r="D50" s="1"/>
      <c r="E50" s="1"/>
      <c r="F50" s="1"/>
      <c r="G50" s="1"/>
      <c r="H50" s="1"/>
      <c r="I50" s="1"/>
      <c r="J50" s="1"/>
      <c r="K50" s="4"/>
      <c r="L50" s="1"/>
      <c r="M50" s="1"/>
      <c r="N50" s="1"/>
      <c r="O50" s="1"/>
    </row>
    <row r="51" spans="2:15" x14ac:dyDescent="0.25">
      <c r="B51" s="1"/>
      <c r="C51" s="1"/>
      <c r="D51" s="1"/>
      <c r="E51" s="1"/>
      <c r="F51" s="1"/>
      <c r="G51" s="1"/>
      <c r="H51" s="1"/>
      <c r="I51" s="1"/>
      <c r="J51" s="1"/>
      <c r="K51" s="4"/>
      <c r="L51" s="1"/>
      <c r="M51" s="1"/>
      <c r="N51" s="1"/>
      <c r="O51" s="1"/>
    </row>
    <row r="52" spans="2:15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2:15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U20"/>
  <sheetViews>
    <sheetView workbookViewId="0"/>
  </sheetViews>
  <sheetFormatPr defaultColWidth="15.7109375" defaultRowHeight="15" x14ac:dyDescent="0.25"/>
  <cols>
    <col min="1" max="16384" width="15.7109375" style="6"/>
  </cols>
  <sheetData>
    <row r="1" spans="1:73" x14ac:dyDescent="0.25">
      <c r="A1" s="6" t="s">
        <v>43</v>
      </c>
      <c r="B1" s="9">
        <f>Model!$C$24</f>
        <v>-5590.2837341369695</v>
      </c>
      <c r="C1" s="10"/>
      <c r="D1" s="10"/>
      <c r="E1" s="8"/>
      <c r="F1" s="6" t="s">
        <v>56</v>
      </c>
      <c r="I1" s="6" t="s">
        <v>36</v>
      </c>
      <c r="J1" s="8">
        <v>4</v>
      </c>
      <c r="L1" s="6" t="s">
        <v>33</v>
      </c>
      <c r="M1" s="8" t="b">
        <v>1</v>
      </c>
      <c r="O1" s="6" t="s">
        <v>96</v>
      </c>
      <c r="Y1" s="6" t="s">
        <v>98</v>
      </c>
      <c r="AA1" s="6" t="s">
        <v>139</v>
      </c>
      <c r="AD1" s="6" t="s">
        <v>129</v>
      </c>
      <c r="AG1" s="6" t="s">
        <v>126</v>
      </c>
    </row>
    <row r="2" spans="1:73" x14ac:dyDescent="0.25">
      <c r="A2" s="6" t="s">
        <v>44</v>
      </c>
      <c r="B2" s="9">
        <v>2</v>
      </c>
      <c r="C2" s="9">
        <v>0</v>
      </c>
      <c r="F2" s="6" t="s">
        <v>57</v>
      </c>
      <c r="G2" s="9" t="b">
        <v>0</v>
      </c>
      <c r="H2" s="9"/>
      <c r="I2" s="6" t="s">
        <v>27</v>
      </c>
      <c r="J2" s="8"/>
      <c r="L2" s="6" t="s">
        <v>107</v>
      </c>
      <c r="M2" s="10"/>
      <c r="O2" s="6" t="s">
        <v>29</v>
      </c>
      <c r="P2" s="8"/>
      <c r="R2" s="6" t="s">
        <v>37</v>
      </c>
      <c r="S2" s="11" t="s">
        <v>60</v>
      </c>
      <c r="U2" s="6" t="s">
        <v>41</v>
      </c>
      <c r="V2" s="8"/>
      <c r="X2" s="6" t="s">
        <v>99</v>
      </c>
      <c r="Y2" s="9">
        <v>1</v>
      </c>
      <c r="AA2" s="6" t="s">
        <v>140</v>
      </c>
      <c r="AB2" s="9">
        <v>0</v>
      </c>
      <c r="AD2" s="6" t="s">
        <v>130</v>
      </c>
      <c r="AE2" s="9" t="b">
        <v>0</v>
      </c>
      <c r="AG2" s="6" t="s">
        <v>127</v>
      </c>
      <c r="AH2" s="10"/>
    </row>
    <row r="3" spans="1:73" x14ac:dyDescent="0.25">
      <c r="A3" s="6" t="s">
        <v>48</v>
      </c>
      <c r="B3" s="9" t="b">
        <v>1</v>
      </c>
      <c r="C3" s="9">
        <v>1000</v>
      </c>
      <c r="F3" s="6" t="s">
        <v>109</v>
      </c>
      <c r="G3" s="9" t="b">
        <v>0</v>
      </c>
      <c r="H3" s="9"/>
      <c r="I3" s="6" t="s">
        <v>28</v>
      </c>
      <c r="J3" s="32">
        <v>12244.552509415837</v>
      </c>
      <c r="L3" s="6" t="s">
        <v>106</v>
      </c>
      <c r="M3" s="10"/>
      <c r="N3" s="10"/>
      <c r="O3" s="6" t="s">
        <v>30</v>
      </c>
      <c r="P3" s="8"/>
      <c r="R3" s="6" t="s">
        <v>38</v>
      </c>
      <c r="S3" s="11" t="s">
        <v>87</v>
      </c>
      <c r="U3" s="6" t="s">
        <v>42</v>
      </c>
      <c r="V3" s="8"/>
      <c r="X3" s="6" t="s">
        <v>100</v>
      </c>
      <c r="Y3" s="9">
        <v>0.1</v>
      </c>
      <c r="AA3" s="6" t="s">
        <v>141</v>
      </c>
      <c r="AB3" s="8"/>
      <c r="AD3" s="6" t="s">
        <v>131</v>
      </c>
      <c r="AE3" s="9">
        <v>10000</v>
      </c>
      <c r="AG3" s="6" t="s">
        <v>128</v>
      </c>
      <c r="AH3" s="10"/>
    </row>
    <row r="4" spans="1:73" x14ac:dyDescent="0.25">
      <c r="A4" s="6" t="s">
        <v>50</v>
      </c>
      <c r="B4" s="9" t="b">
        <v>1</v>
      </c>
      <c r="C4" s="9">
        <v>5</v>
      </c>
      <c r="D4" s="9">
        <v>2</v>
      </c>
      <c r="F4" s="6" t="s">
        <v>110</v>
      </c>
      <c r="G4" s="9" t="b">
        <v>0</v>
      </c>
      <c r="H4" s="9"/>
      <c r="L4" s="6" t="s">
        <v>104</v>
      </c>
      <c r="M4" s="10"/>
      <c r="O4" s="6" t="s">
        <v>31</v>
      </c>
      <c r="P4" s="8"/>
      <c r="R4" s="6" t="s">
        <v>39</v>
      </c>
      <c r="S4" s="11" t="s">
        <v>61</v>
      </c>
      <c r="X4" s="6" t="s">
        <v>101</v>
      </c>
      <c r="Y4" s="9">
        <v>0.5</v>
      </c>
      <c r="AA4" s="6" t="s">
        <v>142</v>
      </c>
      <c r="AB4" s="8"/>
      <c r="AD4" s="6" t="s">
        <v>132</v>
      </c>
      <c r="AE4" s="9" t="b">
        <v>0</v>
      </c>
    </row>
    <row r="5" spans="1:73" x14ac:dyDescent="0.25">
      <c r="A5" s="6" t="s">
        <v>51</v>
      </c>
      <c r="B5" s="9" t="b">
        <v>1</v>
      </c>
      <c r="C5" s="9">
        <v>20000</v>
      </c>
      <c r="D5" s="9">
        <v>0.01</v>
      </c>
      <c r="E5" s="9" t="b">
        <v>1</v>
      </c>
      <c r="F5" s="6" t="s">
        <v>58</v>
      </c>
      <c r="G5" s="9" t="b">
        <v>0</v>
      </c>
      <c r="H5" s="9"/>
      <c r="L5" s="6" t="s">
        <v>105</v>
      </c>
      <c r="M5" s="10"/>
      <c r="O5" s="6" t="s">
        <v>32</v>
      </c>
      <c r="P5" s="8"/>
      <c r="R5" s="6" t="s">
        <v>40</v>
      </c>
      <c r="S5" s="11" t="s">
        <v>145</v>
      </c>
      <c r="X5" s="6" t="s">
        <v>102</v>
      </c>
      <c r="Y5" s="9" t="s">
        <v>113</v>
      </c>
      <c r="AA5" s="6" t="s">
        <v>143</v>
      </c>
      <c r="AB5" s="8"/>
      <c r="AD5" s="6" t="s">
        <v>133</v>
      </c>
      <c r="AE5" s="9">
        <v>15</v>
      </c>
    </row>
    <row r="6" spans="1:73" x14ac:dyDescent="0.25">
      <c r="A6" s="6" t="s">
        <v>49</v>
      </c>
      <c r="B6" s="9" t="b">
        <v>0</v>
      </c>
      <c r="C6" s="9"/>
      <c r="F6" s="6" t="s">
        <v>59</v>
      </c>
      <c r="G6" s="9" t="b">
        <v>0</v>
      </c>
      <c r="H6" s="9"/>
      <c r="L6" s="6" t="s">
        <v>111</v>
      </c>
      <c r="M6" s="10"/>
      <c r="N6" s="10"/>
      <c r="R6" s="6" t="s">
        <v>97</v>
      </c>
      <c r="S6" s="8"/>
      <c r="X6" s="6" t="s">
        <v>103</v>
      </c>
      <c r="Y6" s="10"/>
      <c r="AA6" s="6" t="s">
        <v>144</v>
      </c>
      <c r="AB6" s="8"/>
      <c r="AD6" s="6" t="s">
        <v>134</v>
      </c>
      <c r="AE6" s="9">
        <v>2</v>
      </c>
    </row>
    <row r="7" spans="1:73" x14ac:dyDescent="0.25">
      <c r="A7" s="6" t="s">
        <v>45</v>
      </c>
      <c r="B7" s="9">
        <v>50</v>
      </c>
      <c r="L7" s="6" t="s">
        <v>112</v>
      </c>
      <c r="M7" s="10"/>
      <c r="N7" s="10"/>
      <c r="R7" s="6" t="s">
        <v>125</v>
      </c>
      <c r="S7" s="8"/>
      <c r="AD7" s="6" t="s">
        <v>135</v>
      </c>
      <c r="AE7" s="9" t="b">
        <v>1</v>
      </c>
    </row>
    <row r="8" spans="1:73" x14ac:dyDescent="0.25">
      <c r="A8" s="6" t="s">
        <v>0</v>
      </c>
      <c r="B8" s="6" t="s">
        <v>0</v>
      </c>
      <c r="F8" s="6" t="s">
        <v>46</v>
      </c>
      <c r="G8" s="9" t="b">
        <v>1</v>
      </c>
      <c r="H8" s="9">
        <v>1</v>
      </c>
      <c r="AD8" s="6" t="s">
        <v>136</v>
      </c>
      <c r="AE8" s="9">
        <v>10000</v>
      </c>
    </row>
    <row r="9" spans="1:73" x14ac:dyDescent="0.25">
      <c r="A9" s="6" t="s">
        <v>55</v>
      </c>
      <c r="B9" s="9">
        <v>3</v>
      </c>
      <c r="F9" s="6" t="s">
        <v>52</v>
      </c>
      <c r="G9" s="9" t="b">
        <v>0</v>
      </c>
      <c r="AD9" s="6" t="s">
        <v>137</v>
      </c>
      <c r="AE9" s="9">
        <v>0.01</v>
      </c>
    </row>
    <row r="10" spans="1:73" x14ac:dyDescent="0.25">
      <c r="A10" s="6" t="s">
        <v>47</v>
      </c>
      <c r="B10" s="9" t="b">
        <v>0</v>
      </c>
      <c r="AD10" s="6" t="s">
        <v>138</v>
      </c>
      <c r="AE10" s="9" t="b">
        <v>1</v>
      </c>
    </row>
    <row r="11" spans="1:73" x14ac:dyDescent="0.25">
      <c r="A11" s="6" t="s">
        <v>108</v>
      </c>
      <c r="B11" s="9" t="b">
        <v>1</v>
      </c>
    </row>
    <row r="12" spans="1:73" x14ac:dyDescent="0.25">
      <c r="A12" s="6" t="s">
        <v>54</v>
      </c>
      <c r="B12" s="9" t="b">
        <v>0</v>
      </c>
      <c r="F12" s="6" t="s">
        <v>53</v>
      </c>
      <c r="G12" s="9">
        <v>2</v>
      </c>
    </row>
    <row r="14" spans="1:73" ht="15.75" thickBot="1" x14ac:dyDescent="0.3">
      <c r="A14" s="6" t="s">
        <v>34</v>
      </c>
      <c r="B14" s="8">
        <v>1</v>
      </c>
      <c r="AX14" s="6" t="s">
        <v>35</v>
      </c>
      <c r="AY14" s="8">
        <v>0</v>
      </c>
    </row>
    <row r="15" spans="1:73" s="7" customFormat="1" ht="15.75" thickTop="1" x14ac:dyDescent="0.25">
      <c r="A15" s="7" t="s">
        <v>93</v>
      </c>
      <c r="B15" s="7" t="s">
        <v>94</v>
      </c>
      <c r="C15" s="7" t="s">
        <v>95</v>
      </c>
      <c r="D15" s="7" t="s">
        <v>1</v>
      </c>
      <c r="E15" s="7" t="s">
        <v>2</v>
      </c>
      <c r="F15" s="7" t="s">
        <v>3</v>
      </c>
      <c r="G15" s="7" t="s">
        <v>4</v>
      </c>
      <c r="H15" s="7" t="s">
        <v>5</v>
      </c>
      <c r="I15" s="7" t="s">
        <v>6</v>
      </c>
      <c r="J15" s="7" t="s">
        <v>7</v>
      </c>
      <c r="K15" s="7" t="s">
        <v>8</v>
      </c>
      <c r="AR15" s="7" t="s">
        <v>9</v>
      </c>
      <c r="AS15" s="7" t="s">
        <v>10</v>
      </c>
      <c r="AT15" s="7" t="s">
        <v>11</v>
      </c>
      <c r="AU15" s="7" t="s">
        <v>12</v>
      </c>
      <c r="AV15" s="7" t="s">
        <v>13</v>
      </c>
      <c r="AW15" s="7" t="s">
        <v>14</v>
      </c>
      <c r="AX15" s="7" t="s">
        <v>15</v>
      </c>
      <c r="AY15" s="7" t="s">
        <v>16</v>
      </c>
      <c r="AZ15" s="7" t="s">
        <v>17</v>
      </c>
      <c r="BA15" s="7" t="s">
        <v>1</v>
      </c>
      <c r="BB15" s="7" t="s">
        <v>18</v>
      </c>
      <c r="BC15" s="7" t="s">
        <v>19</v>
      </c>
      <c r="BD15" s="7" t="s">
        <v>20</v>
      </c>
      <c r="BE15" s="7" t="s">
        <v>21</v>
      </c>
      <c r="BF15" s="7" t="s">
        <v>22</v>
      </c>
      <c r="BG15" s="7" t="s">
        <v>23</v>
      </c>
      <c r="BH15" s="7" t="s">
        <v>24</v>
      </c>
      <c r="BI15" s="7" t="s">
        <v>25</v>
      </c>
      <c r="BJ15" s="7" t="s">
        <v>26</v>
      </c>
      <c r="BK15" s="7" t="s">
        <v>114</v>
      </c>
      <c r="BL15" s="7" t="s">
        <v>115</v>
      </c>
      <c r="BM15" s="7" t="s">
        <v>116</v>
      </c>
      <c r="BN15" s="7" t="s">
        <v>117</v>
      </c>
      <c r="BO15" s="7" t="s">
        <v>118</v>
      </c>
      <c r="BP15" s="7" t="s">
        <v>119</v>
      </c>
      <c r="BQ15" s="7" t="s">
        <v>120</v>
      </c>
      <c r="BR15" s="7" t="s">
        <v>121</v>
      </c>
      <c r="BS15" s="7" t="s">
        <v>122</v>
      </c>
      <c r="BT15" s="7" t="s">
        <v>123</v>
      </c>
      <c r="BU15" s="7" t="s">
        <v>124</v>
      </c>
    </row>
    <row r="16" spans="1:73" x14ac:dyDescent="0.25">
      <c r="A16" s="6" t="s">
        <v>92</v>
      </c>
      <c r="B16" s="6">
        <v>0.1</v>
      </c>
      <c r="C16" s="6">
        <v>0.5</v>
      </c>
      <c r="D16" s="12" t="s">
        <v>66</v>
      </c>
      <c r="G16" s="6">
        <v>1</v>
      </c>
      <c r="H16" s="20" t="e">
        <f>Model!$E$4:$E$8</f>
        <v>#VALUE!</v>
      </c>
      <c r="I16" s="20" t="e">
        <f>Model!$C$4:$C$8</f>
        <v>#VALUE!</v>
      </c>
      <c r="J16" s="20" t="e">
        <f>Model!$G$4:$G$8</f>
        <v>#VALUE!</v>
      </c>
      <c r="K16" s="6" t="s">
        <v>88</v>
      </c>
      <c r="L16" s="6">
        <v>0</v>
      </c>
      <c r="M16" s="6" t="b">
        <v>0</v>
      </c>
    </row>
    <row r="17" spans="1:1" x14ac:dyDescent="0.25">
      <c r="A17" s="6" t="s">
        <v>62</v>
      </c>
    </row>
    <row r="18" spans="1:1" x14ac:dyDescent="0.25">
      <c r="A18" s="6" t="s">
        <v>63</v>
      </c>
    </row>
    <row r="19" spans="1:1" x14ac:dyDescent="0.25">
      <c r="A19" s="6" t="s">
        <v>64</v>
      </c>
    </row>
    <row r="20" spans="1:1" x14ac:dyDescent="0.25">
      <c r="A20" s="6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Explanation</vt:lpstr>
      <vt:lpstr>Model</vt:lpstr>
      <vt:lpstr>ev_HiddenInfo</vt:lpstr>
      <vt:lpstr>Names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Jose Orellana</cp:lastModifiedBy>
  <dcterms:created xsi:type="dcterms:W3CDTF">2011-09-08T17:35:54Z</dcterms:created>
  <dcterms:modified xsi:type="dcterms:W3CDTF">2023-08-16T05:08:43Z</dcterms:modified>
</cp:coreProperties>
</file>