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defaultThemeVersion="124226"/>
  <mc:AlternateContent xmlns:mc="http://schemas.openxmlformats.org/markup-compatibility/2006">
    <mc:Choice Requires="x15">
      <x15ac:absPath xmlns:x15ac="http://schemas.microsoft.com/office/spreadsheetml/2010/11/ac" url="https://qsrinternational-my.sharepoint.com/personal/jorellana_lumivero_com/Documents/Documents/Presentations/Webinar - Intro to Optimization/"/>
    </mc:Choice>
  </mc:AlternateContent>
  <xr:revisionPtr revIDLastSave="0" documentId="8_{DA190416-C602-42FA-940E-292DB2F26B15}" xr6:coauthVersionLast="47" xr6:coauthVersionMax="47" xr10:uidLastSave="{00000000-0000-0000-0000-000000000000}"/>
  <bookViews>
    <workbookView xWindow="-28920" yWindow="-195" windowWidth="29040" windowHeight="15840" activeTab="1" xr2:uid="{00000000-000D-0000-FFFF-FFFF00000000}"/>
  </bookViews>
  <sheets>
    <sheet name="Explanation" sheetId="3" r:id="rId1"/>
    <sheet name="Model" sheetId="1" r:id="rId2"/>
    <sheet name="ev_HiddenInfo" sheetId="2" state="hidden" r:id="rId3"/>
    <sheet name="_PalUtilTempWorksheet" sheetId="6" state="hidden" r:id="rId4"/>
  </sheets>
  <definedNames>
    <definedName name="Names">Model!$B$3:$C$9</definedName>
    <definedName name="Pal_Workbook_GUID" hidden="1">"2ZCV84VN7EFTSA14ET1ET17A"</definedName>
    <definedName name="RiskMultipleCPUSupportEnabled" hidden="1">TRUE</definedName>
    <definedName name="solver_adj" localSheetId="1" hidden="1">Model!$C$4:$E$5</definedName>
    <definedName name="solver_eng" localSheetId="1" hidden="1">1</definedName>
    <definedName name="solver_neg" localSheetId="1" hidden="1">1</definedName>
    <definedName name="solver_num" localSheetId="1" hidden="1">0</definedName>
    <definedName name="solver_opt" localSheetId="1" hidden="1">Model!$D$24</definedName>
    <definedName name="solver_typ" localSheetId="1" hidden="1">1</definedName>
    <definedName name="solver_val" localSheetId="1" hidden="1">0</definedName>
    <definedName name="solver_ver" localSheetId="1" hidden="1">3</definedName>
    <definedName name="STWBD_StatToolsScatterplot_DisplayCorrelationCoefficient" hidden="1">"TRUE"</definedName>
    <definedName name="STWBD_StatToolsScatterplot_HasDefaultInfo" hidden="1">"TRUE"</definedName>
    <definedName name="STWBD_StatToolsScatterplot_VarSelectorDefaultDataSet" hidden="1">"DG112DE1EF"</definedName>
    <definedName name="STWBD_StatToolsScatterplot_XVariableList" hidden="1">2</definedName>
    <definedName name="STWBD_StatToolsScatterplot_XVariableList_1" hidden="1">"U_x0001_VG2D57BF831D729B26_x0001_"</definedName>
    <definedName name="STWBD_StatToolsScatterplot_XVariableList_2" hidden="1">"U_x0001_VG1E330A271EE8C447_x0001_"</definedName>
    <definedName name="STWBD_StatToolsScatterplot_YVariableList" hidden="1">1</definedName>
    <definedName name="STWBD_StatToolsScatterplot_YVariableList_1" hidden="1">"U_x0001_VGFC9F36D570F001_x0001_"</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2" l="1"/>
  <c r="B1" i="2"/>
  <c r="C19" i="1"/>
  <c r="C6" i="1"/>
  <c r="F10" i="1" s="1"/>
  <c r="G10" i="1"/>
  <c r="H10" i="1"/>
  <c r="F11" i="1"/>
  <c r="G11" i="1"/>
  <c r="H11" i="1"/>
  <c r="F12" i="1"/>
  <c r="G12" i="1"/>
  <c r="H12" i="1"/>
  <c r="F13" i="1"/>
  <c r="G13" i="1"/>
  <c r="H13" i="1"/>
  <c r="F14" i="1"/>
  <c r="G14" i="1"/>
  <c r="H14" i="1"/>
  <c r="F15" i="1"/>
  <c r="G15" i="1"/>
  <c r="H15" i="1"/>
  <c r="F16" i="1"/>
  <c r="G16" i="1"/>
  <c r="H16" i="1"/>
  <c r="F17" i="1"/>
  <c r="G17" i="1"/>
  <c r="H17" i="1"/>
  <c r="F18" i="1"/>
  <c r="G18" i="1"/>
  <c r="H18" i="1"/>
  <c r="F19" i="1"/>
  <c r="G19" i="1"/>
  <c r="H19" i="1"/>
  <c r="F20" i="1"/>
  <c r="G20" i="1"/>
  <c r="H20" i="1"/>
  <c r="F21" i="1"/>
  <c r="G21" i="1"/>
  <c r="H21" i="1"/>
  <c r="I15" i="1" l="1"/>
  <c r="J15" i="1" s="1"/>
  <c r="I11" i="1"/>
  <c r="J11" i="1" s="1"/>
  <c r="I19" i="1"/>
  <c r="J19" i="1" s="1"/>
  <c r="I21" i="1"/>
  <c r="J21" i="1" s="1"/>
  <c r="I13" i="1"/>
  <c r="J13" i="1" s="1"/>
  <c r="I18" i="1"/>
  <c r="J18" i="1" s="1"/>
  <c r="I17" i="1"/>
  <c r="J17" i="1" s="1"/>
  <c r="I14" i="1"/>
  <c r="J14" i="1" s="1"/>
  <c r="I10" i="1"/>
  <c r="J10" i="1" s="1"/>
  <c r="I20" i="1"/>
  <c r="J20" i="1" s="1"/>
  <c r="I16" i="1"/>
  <c r="J16" i="1" s="1"/>
  <c r="I12" i="1"/>
  <c r="J12" i="1" s="1"/>
  <c r="J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 Albright</author>
  </authors>
  <commentList>
    <comment ref="F9" authorId="0" shapeId="0" xr:uid="{00000000-0006-0000-0100-000001000000}">
      <text>
        <r>
          <rPr>
            <b/>
            <sz val="8"/>
            <color indexed="81"/>
            <rFont val="Tahoma"/>
            <family val="2"/>
          </rPr>
          <t>1 if covered, 0 if not; similarly for the next three columns</t>
        </r>
        <r>
          <rPr>
            <sz val="8"/>
            <color indexed="81"/>
            <rFont val="Tahoma"/>
            <family val="2"/>
          </rPr>
          <t xml:space="preserve">
</t>
        </r>
      </text>
    </comment>
  </commentList>
</comments>
</file>

<file path=xl/sharedStrings.xml><?xml version="1.0" encoding="utf-8"?>
<sst xmlns="http://schemas.openxmlformats.org/spreadsheetml/2006/main" count="165" uniqueCount="161">
  <si>
    <t>UNUSED</t>
  </si>
  <si>
    <t>Description</t>
  </si>
  <si>
    <t># Time Blocks/All Groups Must Be Present</t>
  </si>
  <si>
    <t>Constraint Range</t>
  </si>
  <si>
    <t>#Ranges</t>
  </si>
  <si>
    <t>Adj. Range</t>
  </si>
  <si>
    <t>Min Val or Range</t>
  </si>
  <si>
    <t>Max Val Or Range</t>
  </si>
  <si>
    <t>Flags</t>
  </si>
  <si>
    <t>HARD CONSTRAINT DEV</t>
  </si>
  <si>
    <t>CONSTRAINT SOLVER</t>
  </si>
  <si>
    <t>ROFUNC</t>
  </si>
  <si>
    <t>RISKOPT</t>
  </si>
  <si>
    <t>SOFT CONSTRAINT DEV</t>
  </si>
  <si>
    <t>EVAL (True/False or penalty)</t>
  </si>
  <si>
    <t>Type (Hard/Soft)</t>
  </si>
  <si>
    <t>Entry Mode</t>
  </si>
  <si>
    <t>Formula</t>
  </si>
  <si>
    <t>Left Val Or Range</t>
  </si>
  <si>
    <t>Left Operator</t>
  </si>
  <si>
    <t>Constrained Cells</t>
  </si>
  <si>
    <t>Right Operator</t>
  </si>
  <si>
    <t>Right Val Or Range</t>
  </si>
  <si>
    <t>Penalty Function</t>
  </si>
  <si>
    <t>RO Eval Time (Iter/Sim)</t>
  </si>
  <si>
    <t>RO Statistic to Constrain</t>
  </si>
  <si>
    <t>RO Statistic Parameter</t>
  </si>
  <si>
    <t>Formula Conversion Cell (not used in v5)</t>
  </si>
  <si>
    <t>Number Formatting Cell (introduced in v5)</t>
  </si>
  <si>
    <t>Mean</t>
  </si>
  <si>
    <t>Std. Dev.</t>
  </si>
  <si>
    <t>Min</t>
  </si>
  <si>
    <t>Max</t>
  </si>
  <si>
    <t>RISKOpt Tag</t>
  </si>
  <si>
    <t># Chromosomes</t>
  </si>
  <si>
    <t># Constraints</t>
  </si>
  <si>
    <t>Compatibility with Old Versions (4 trips pre-v5 versions)</t>
  </si>
  <si>
    <t>Creation Version</t>
  </si>
  <si>
    <t>Required Version</t>
  </si>
  <si>
    <t>Recommended Version</t>
  </si>
  <si>
    <t>Last Modified by Version</t>
  </si>
  <si>
    <t>Constraint Solver, number of Latin Hypercube stratifications, for reproducing results with Actual Convergence</t>
  </si>
  <si>
    <t>Constraint Solver, total of adjustable cell values, to only pass number of stratifications if model hasn't changed</t>
  </si>
  <si>
    <t>Goal (Cell, Statistic, Parameter), E1: RO Formula to Optimize</t>
  </si>
  <si>
    <t>Goal (Type, Target Value)</t>
  </si>
  <si>
    <t>Population Size</t>
  </si>
  <si>
    <t>Seed (Is Auto, Value)</t>
  </si>
  <si>
    <t>Stop on Errors (before v5: Pause on Errors)</t>
  </si>
  <si>
    <t>Trial Count Stopping (enabled, trial count)</t>
  </si>
  <si>
    <t>Formula Stopping (enabled, formula)</t>
  </si>
  <si>
    <t>Timespan Stopping (enabled, trial count)</t>
  </si>
  <si>
    <t>Progress Stopping (enabled, trial count, max % change, change is percent)</t>
  </si>
  <si>
    <t>Minimize Excel on Startup</t>
  </si>
  <si>
    <t>Show Excel Recalcs (replaces "Update Display" used before v5)</t>
  </si>
  <si>
    <t>Ev4/RO1: Graph Progress</t>
  </si>
  <si>
    <t>Ev4/RO1: Update Display (replaced by Show Excel Recalcs in v5)</t>
  </si>
  <si>
    <t>MACROS</t>
  </si>
  <si>
    <t>Start (enabled, macro)</t>
  </si>
  <si>
    <t>After Storage (enabled, macro)</t>
  </si>
  <si>
    <t>Finish (enabled, macro)</t>
  </si>
  <si>
    <t>5.7.1</t>
  </si>
  <si>
    <t>4.0.0</t>
  </si>
  <si>
    <t>DEFAULT PARENT SELECTION</t>
  </si>
  <si>
    <t>DEFAULT MUTATION</t>
  </si>
  <si>
    <t>DEFAULT CROSSOVER</t>
  </si>
  <si>
    <t>DEFAULT BACKTRACK</t>
  </si>
  <si>
    <t/>
  </si>
  <si>
    <t>Tower</t>
  </si>
  <si>
    <t>X</t>
  </si>
  <si>
    <t>Y</t>
  </si>
  <si>
    <t>Range</t>
  </si>
  <si>
    <t>A</t>
  </si>
  <si>
    <t>B</t>
  </si>
  <si>
    <t>C</t>
  </si>
  <si>
    <t>Town</t>
  </si>
  <si>
    <t>Alma</t>
  </si>
  <si>
    <t>Auburn</t>
  </si>
  <si>
    <t>Antonito</t>
  </si>
  <si>
    <t>Appleton</t>
  </si>
  <si>
    <t>Barrow</t>
  </si>
  <si>
    <t>Byers</t>
  </si>
  <si>
    <t>Carthage</t>
  </si>
  <si>
    <t>Cedar</t>
  </si>
  <si>
    <t>Dobbs</t>
  </si>
  <si>
    <t>Dover</t>
  </si>
  <si>
    <t>Fitchburg</t>
  </si>
  <si>
    <t>Greenwich</t>
  </si>
  <si>
    <t>Size</t>
  </si>
  <si>
    <t>Tower location decisions</t>
  </si>
  <si>
    <t>Coverage of towns</t>
  </si>
  <si>
    <t>Covered by A</t>
  </si>
  <si>
    <t>Covered</t>
  </si>
  <si>
    <t>Covered by B</t>
  </si>
  <si>
    <t>Covered by C</t>
  </si>
  <si>
    <t>Listeners</t>
  </si>
  <si>
    <t>Objective to maximize</t>
  </si>
  <si>
    <t>Total listeners</t>
  </si>
  <si>
    <t>ARITHMETIC CROSSOVER</t>
  </si>
  <si>
    <t>HEURISTIC CROSSOVER</t>
  </si>
  <si>
    <t>CAUCHY MUTATION</t>
  </si>
  <si>
    <t>BOUNDARY MUTATION</t>
  </si>
  <si>
    <t>NON-UNIFORM MUTATION</t>
  </si>
  <si>
    <t>LINEAR</t>
  </si>
  <si>
    <t>LOCAL SEARCH</t>
  </si>
  <si>
    <t>RECIPE_x0001_11</t>
  </si>
  <si>
    <t>False,False,False</t>
  </si>
  <si>
    <t>Method + #Operators(Legacy)</t>
  </si>
  <si>
    <t>Mutation Rate (Legacy)</t>
  </si>
  <si>
    <t>Crossover Rate (Legacy)</t>
  </si>
  <si>
    <t>Out Stats</t>
  </si>
  <si>
    <t>Genetic Algorithm - Discrete Variable Warning Shown</t>
  </si>
  <si>
    <t>VERSION 6.0 SETTINGS</t>
  </si>
  <si>
    <t>Optimization Engine</t>
  </si>
  <si>
    <t>Mutation Rate (becoming a single settings for all adjustable cell groups)</t>
  </si>
  <si>
    <t>Crossover Rate (becoming a single settings for all adjustable cell groups)</t>
  </si>
  <si>
    <t>Genetic Operators (becoming a single settings for all adjustable cell groups)</t>
  </si>
  <si>
    <t>Stopping on Projected Convergence (added in version 6; other simulation runtime settings got moved to @RISK)</t>
  </si>
  <si>
    <t>Same Seed Each Simulation (this was used in RISKOptimizer version 5 and earlier)</t>
  </si>
  <si>
    <t>Sampling Type (this was used in RISKOptimizer version 5 and earlier)</t>
  </si>
  <si>
    <t>Sim. Stopping Mode, Tolerance (legacy settings used in v5 and earlier)</t>
  </si>
  <si>
    <t>#Iterations - Sim Stopping (legacy setting used in v5 and earlier))</t>
  </si>
  <si>
    <t>Keep Trial-by-Trial Log (if cell has anything other than False consider True, since Evolver 4 didn't have this setting); this setting no longer used staring with version 6</t>
  </si>
  <si>
    <t>Before Recalc (enabled, macro), starting with v6 RISKOptimizer uses corresponding @RISK macro</t>
  </si>
  <si>
    <t>After Recalc (enabled, macro), starting with v6 RISKOptimizer uses corresponding @RISK macro</t>
  </si>
  <si>
    <t>Macro Before Simulation (enabled, macro), starting with v6, this is legacy setting</t>
  </si>
  <si>
    <t>Macro After Simulation (enabled, macro), starting with v6, this is legacy setting</t>
  </si>
  <si>
    <t>1,1,1,1,1,1,1,1,1,1,1</t>
  </si>
  <si>
    <t>6.0.0</t>
  </si>
  <si>
    <t>Precision (added 6.0)</t>
  </si>
  <si>
    <t>RO Auto Eval Time (added 6.0)</t>
  </si>
  <si>
    <t>Is Disabled</t>
  </si>
  <si>
    <t>Use for EF</t>
  </si>
  <si>
    <t>EF Settings Have Been Defined</t>
  </si>
  <si>
    <t>EF Location of Constraining Values</t>
  </si>
  <si>
    <t>EF Min Constraining Value</t>
  </si>
  <si>
    <t>EF Max Constraining Value</t>
  </si>
  <si>
    <t>EF # of Constraining Values Between Min and Max</t>
  </si>
  <si>
    <t>EF Range with Constraining Values</t>
  </si>
  <si>
    <t>EF # of Constraining Values Listed</t>
  </si>
  <si>
    <t>ColorOptimizationCells Called</t>
  </si>
  <si>
    <t>Version 8 Settings</t>
  </si>
  <si>
    <t>Optimization Multi-CPU Mode</t>
  </si>
  <si>
    <t>CPU Count</t>
  </si>
  <si>
    <t>EF Stopping Conditions</t>
  </si>
  <si>
    <t>EF Stop on Trials</t>
  </si>
  <si>
    <t>EF Trial Count</t>
  </si>
  <si>
    <t>EF Stop on Time</t>
  </si>
  <si>
    <t>EF Time Duration</t>
  </si>
  <si>
    <t>EF Time Unit</t>
  </si>
  <si>
    <t>EF Stop on Progress</t>
  </si>
  <si>
    <t>EF Trials (Progress)</t>
  </si>
  <si>
    <t>EF Max. Change (Progress)</t>
  </si>
  <si>
    <t>EF Max. Change is Percent (Progress)</t>
  </si>
  <si>
    <t>EFFICIENT FRONTIER</t>
  </si>
  <si>
    <t>Analysis Type (Standard vs. Efficient Frontier)</t>
  </si>
  <si>
    <t>EF Item to Constrain</t>
  </si>
  <si>
    <t>EF Constraint Minimum</t>
  </si>
  <si>
    <t>EF Constraint Maximum</t>
  </si>
  <si>
    <t>EF Formula for Dtools</t>
  </si>
  <si>
    <t>8.5.0</t>
  </si>
  <si>
    <t>Dover's size multiplier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</si>
</sst>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sz val="11"/>
      <name val="Calibri"/>
      <family val="2"/>
    </font>
    <font>
      <b/>
      <sz val="11"/>
      <name val="Calibri"/>
      <family val="2"/>
    </font>
    <font>
      <sz val="8"/>
      <color indexed="81"/>
      <name val="Tahoma"/>
      <family val="2"/>
    </font>
    <font>
      <b/>
      <sz val="8"/>
      <color indexed="81"/>
      <name val="Tahoma"/>
      <family val="2"/>
    </font>
  </fonts>
  <fills count="7">
    <fill>
      <patternFill patternType="none"/>
    </fill>
    <fill>
      <patternFill patternType="gray125"/>
    </fill>
    <fill>
      <patternFill patternType="solid">
        <fgColor rgb="FFFFFF99"/>
        <bgColor indexed="64"/>
      </patternFill>
    </fill>
    <fill>
      <patternFill patternType="solid">
        <fgColor theme="5" tint="0.59999389629810485"/>
        <bgColor indexed="64"/>
      </patternFill>
    </fill>
    <fill>
      <patternFill patternType="solid">
        <fgColor rgb="FFFF00FF"/>
        <bgColor indexed="64"/>
      </patternFill>
    </fill>
    <fill>
      <patternFill patternType="solid">
        <fgColor rgb="FF00FF00"/>
        <bgColor indexed="64"/>
      </patternFill>
    </fill>
    <fill>
      <patternFill patternType="solid">
        <fgColor rgb="FFFFFF00"/>
        <bgColor indexed="64"/>
      </patternFill>
    </fill>
  </fills>
  <borders count="2">
    <border>
      <left/>
      <right/>
      <top/>
      <bottom/>
      <diagonal/>
    </border>
    <border>
      <left/>
      <right/>
      <top style="thick">
        <color indexed="64"/>
      </top>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horizontal="right"/>
    </xf>
    <xf numFmtId="0" fontId="1" fillId="0" borderId="0" xfId="0" applyFont="1" applyAlignment="1">
      <alignment horizontal="left"/>
    </xf>
    <xf numFmtId="2" fontId="1" fillId="0" borderId="0" xfId="0" applyNumberFormat="1" applyFont="1"/>
    <xf numFmtId="0" fontId="1" fillId="0" borderId="0" xfId="0" applyFont="1" applyAlignment="1">
      <alignment horizontal="center"/>
    </xf>
    <xf numFmtId="0" fontId="0" fillId="0" borderId="0" xfId="0" applyAlignment="1">
      <alignment horizontal="left"/>
    </xf>
    <xf numFmtId="0" fontId="0" fillId="0" borderId="1" xfId="0" applyBorder="1" applyAlignment="1">
      <alignment horizontal="left"/>
    </xf>
    <xf numFmtId="0" fontId="0" fillId="0" borderId="0" xfId="0" quotePrefix="1" applyAlignment="1">
      <alignment horizontal="left"/>
    </xf>
    <xf numFmtId="1" fontId="1" fillId="0" borderId="0" xfId="0" applyNumberFormat="1" applyFont="1"/>
    <xf numFmtId="0" fontId="2" fillId="0" borderId="0" xfId="0" applyFont="1" applyAlignment="1">
      <alignment horizontal="left"/>
    </xf>
    <xf numFmtId="0" fontId="2" fillId="0" borderId="0" xfId="0" applyFont="1"/>
    <xf numFmtId="1" fontId="1" fillId="0" borderId="0" xfId="0" applyNumberFormat="1" applyFont="1" applyAlignment="1">
      <alignment horizontal="center"/>
    </xf>
    <xf numFmtId="164" fontId="1" fillId="2" borderId="0" xfId="0" applyNumberFormat="1" applyFont="1" applyFill="1" applyAlignment="1">
      <alignment horizontal="right"/>
    </xf>
    <xf numFmtId="0" fontId="1" fillId="3" borderId="0" xfId="0" applyFont="1" applyFill="1"/>
    <xf numFmtId="0" fontId="0" fillId="4" borderId="0" xfId="0" applyFill="1" applyAlignment="1">
      <alignment horizontal="left"/>
    </xf>
    <xf numFmtId="164" fontId="0" fillId="4" borderId="0" xfId="0" applyNumberFormat="1" applyFill="1" applyAlignment="1">
      <alignment horizontal="left"/>
    </xf>
    <xf numFmtId="0" fontId="0" fillId="4" borderId="0" xfId="0" quotePrefix="1" applyFill="1" applyAlignment="1">
      <alignment horizontal="left"/>
    </xf>
    <xf numFmtId="0" fontId="0" fillId="5" borderId="0" xfId="0" applyFill="1" applyAlignment="1">
      <alignment horizontal="left"/>
    </xf>
    <xf numFmtId="0" fontId="0" fillId="6" borderId="0" xfId="0"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Model!$B$9</c:f>
              <c:strCache>
                <c:ptCount val="1"/>
                <c:pt idx="0">
                  <c:v>Town</c:v>
                </c:pt>
              </c:strCache>
            </c:strRef>
          </c:tx>
          <c:spPr>
            <a:ln w="25400" cap="rnd">
              <a:noFill/>
              <a:round/>
            </a:ln>
            <a:effectLst/>
          </c:spPr>
          <c:marker>
            <c:symbol val="circle"/>
            <c:size val="7"/>
            <c:spPr>
              <a:solidFill>
                <a:schemeClr val="accent1"/>
              </a:solidFill>
              <a:ln w="9525">
                <a:solidFill>
                  <a:schemeClr val="accent1"/>
                </a:solidFill>
              </a:ln>
              <a:effectLst/>
            </c:spPr>
          </c:marker>
          <c:xVal>
            <c:numRef>
              <c:f>Model!$D$10:$D$21</c:f>
              <c:numCache>
                <c:formatCode>0</c:formatCode>
                <c:ptCount val="12"/>
                <c:pt idx="0">
                  <c:v>17</c:v>
                </c:pt>
                <c:pt idx="1">
                  <c:v>28</c:v>
                </c:pt>
                <c:pt idx="2">
                  <c:v>37</c:v>
                </c:pt>
                <c:pt idx="3">
                  <c:v>36</c:v>
                </c:pt>
                <c:pt idx="4">
                  <c:v>27</c:v>
                </c:pt>
                <c:pt idx="5">
                  <c:v>22</c:v>
                </c:pt>
                <c:pt idx="6">
                  <c:v>8</c:v>
                </c:pt>
                <c:pt idx="7">
                  <c:v>19</c:v>
                </c:pt>
                <c:pt idx="8">
                  <c:v>6</c:v>
                </c:pt>
                <c:pt idx="9">
                  <c:v>50</c:v>
                </c:pt>
                <c:pt idx="10">
                  <c:v>27</c:v>
                </c:pt>
                <c:pt idx="11">
                  <c:v>18</c:v>
                </c:pt>
              </c:numCache>
            </c:numRef>
          </c:xVal>
          <c:yVal>
            <c:numRef>
              <c:f>Model!$E$10:$E$21</c:f>
              <c:numCache>
                <c:formatCode>0</c:formatCode>
                <c:ptCount val="12"/>
                <c:pt idx="0">
                  <c:v>43</c:v>
                </c:pt>
                <c:pt idx="1">
                  <c:v>38</c:v>
                </c:pt>
                <c:pt idx="2">
                  <c:v>27</c:v>
                </c:pt>
                <c:pt idx="3">
                  <c:v>12</c:v>
                </c:pt>
                <c:pt idx="4">
                  <c:v>7</c:v>
                </c:pt>
                <c:pt idx="5">
                  <c:v>14</c:v>
                </c:pt>
                <c:pt idx="6">
                  <c:v>27</c:v>
                </c:pt>
                <c:pt idx="7">
                  <c:v>30</c:v>
                </c:pt>
                <c:pt idx="8">
                  <c:v>4</c:v>
                </c:pt>
                <c:pt idx="9">
                  <c:v>45</c:v>
                </c:pt>
                <c:pt idx="10">
                  <c:v>8</c:v>
                </c:pt>
                <c:pt idx="11">
                  <c:v>45</c:v>
                </c:pt>
              </c:numCache>
            </c:numRef>
          </c:yVal>
          <c:smooth val="0"/>
          <c:extLst>
            <c:ext xmlns:c16="http://schemas.microsoft.com/office/drawing/2014/chart" uri="{C3380CC4-5D6E-409C-BE32-E72D297353CC}">
              <c16:uniqueId val="{00000000-3DA7-4850-A08B-BBFCB2B0E174}"/>
            </c:ext>
          </c:extLst>
        </c:ser>
        <c:ser>
          <c:idx val="1"/>
          <c:order val="1"/>
          <c:tx>
            <c:strRef>
              <c:f>Model!$B$3</c:f>
              <c:strCache>
                <c:ptCount val="1"/>
                <c:pt idx="0">
                  <c:v>Tower</c:v>
                </c:pt>
              </c:strCache>
            </c:strRef>
          </c:tx>
          <c:spPr>
            <a:ln w="25400" cap="rnd">
              <a:noFill/>
              <a:round/>
            </a:ln>
            <a:effectLst/>
          </c:spPr>
          <c:marker>
            <c:symbol val="circle"/>
            <c:size val="10"/>
            <c:spPr>
              <a:solidFill>
                <a:srgbClr val="FF0000"/>
              </a:solidFill>
              <a:ln w="9525">
                <a:solidFill>
                  <a:srgbClr val="FF0000"/>
                </a:solidFill>
              </a:ln>
              <a:effectLst/>
            </c:spPr>
          </c:marker>
          <c:xVal>
            <c:numRef>
              <c:f>Model!$C$4:$E$4</c:f>
              <c:numCache>
                <c:formatCode>0.0</c:formatCode>
                <c:ptCount val="3"/>
                <c:pt idx="0">
                  <c:v>20</c:v>
                </c:pt>
                <c:pt idx="1">
                  <c:v>25</c:v>
                </c:pt>
                <c:pt idx="2">
                  <c:v>30</c:v>
                </c:pt>
              </c:numCache>
            </c:numRef>
          </c:xVal>
          <c:yVal>
            <c:numRef>
              <c:f>Model!$C$5:$E$5</c:f>
              <c:numCache>
                <c:formatCode>0.0</c:formatCode>
                <c:ptCount val="3"/>
                <c:pt idx="0">
                  <c:v>20</c:v>
                </c:pt>
                <c:pt idx="1">
                  <c:v>25</c:v>
                </c:pt>
                <c:pt idx="2">
                  <c:v>30</c:v>
                </c:pt>
              </c:numCache>
            </c:numRef>
          </c:yVal>
          <c:smooth val="0"/>
          <c:extLst>
            <c:ext xmlns:c16="http://schemas.microsoft.com/office/drawing/2014/chart" uri="{C3380CC4-5D6E-409C-BE32-E72D297353CC}">
              <c16:uniqueId val="{00000001-3DA7-4850-A08B-BBFCB2B0E174}"/>
            </c:ext>
          </c:extLst>
        </c:ser>
        <c:dLbls>
          <c:showLegendKey val="0"/>
          <c:showVal val="0"/>
          <c:showCatName val="0"/>
          <c:showSerName val="0"/>
          <c:showPercent val="0"/>
          <c:showBubbleSize val="0"/>
        </c:dLbls>
        <c:axId val="1069191920"/>
        <c:axId val="1069189520"/>
      </c:scatterChart>
      <c:valAx>
        <c:axId val="1069191920"/>
        <c:scaling>
          <c:orientation val="minMax"/>
          <c:max val="6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X</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9189520"/>
        <c:crosses val="autoZero"/>
        <c:crossBetween val="midCat"/>
      </c:valAx>
      <c:valAx>
        <c:axId val="1069189520"/>
        <c:scaling>
          <c:orientation val="minMax"/>
          <c:max val="6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919192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304800</xdr:colOff>
      <xdr:row>12</xdr:row>
      <xdr:rowOff>47625</xdr:rowOff>
    </xdr:to>
    <xdr:sp macro="" textlink="">
      <xdr:nvSpPr>
        <xdr:cNvPr id="2" name="Text Box 1">
          <a:extLst>
            <a:ext uri="{FF2B5EF4-FFF2-40B4-BE49-F238E27FC236}">
              <a16:creationId xmlns:a16="http://schemas.microsoft.com/office/drawing/2014/main" id="{00000000-0008-0000-0000-000002000000}"/>
            </a:ext>
          </a:extLst>
        </xdr:cNvPr>
        <xdr:cNvSpPr>
          <a:spLocks noChangeArrowheads="1"/>
        </xdr:cNvSpPr>
      </xdr:nvSpPr>
      <xdr:spPr bwMode="auto">
        <a:xfrm>
          <a:off x="0" y="0"/>
          <a:ext cx="8229600" cy="2333625"/>
        </a:xfrm>
        <a:prstGeom prst="roundRect">
          <a:avLst>
            <a:gd name="adj" fmla="val 11495"/>
          </a:avLst>
        </a:prstGeom>
        <a:solidFill>
          <a:srgbClr val="FFFFFF"/>
        </a:solidFill>
        <a:ln>
          <a:noFill/>
        </a:ln>
        <a:effectLst>
          <a:outerShdw blurRad="177800" dist="63500" dir="2700003" rotWithShape="0">
            <a:schemeClr val="tx1">
              <a:lumMod val="100000"/>
              <a:alpha val="35000"/>
            </a:schemeClr>
          </a:outerShdw>
        </a:effectLst>
        <a:scene3d>
          <a:camera prst="orthographicFront"/>
          <a:lightRig rig="threePt" dir="t"/>
        </a:scene3d>
        <a:sp3d>
          <a:bevelT w="152400" h="50800" prst="softRound"/>
        </a:sp3d>
        <a:extLst>
          <a:ext uri="{91240B29-F687-4F45-9708-019B960494DF}">
            <a14:hiddenLine xmlns:a14="http://schemas.microsoft.com/office/drawing/2010/main" w="25400" algn="ctr">
              <a:solidFill>
                <a:srgbClr val="000000"/>
              </a:solidFill>
              <a:round/>
              <a:headEnd/>
              <a:tailEnd/>
            </a14:hiddenLine>
          </a:ext>
        </a:extLst>
      </xdr:spPr>
      <xdr:txBody>
        <a:bodyPr vertOverflow="clip" wrap="square" lIns="182880" tIns="182880" rIns="182880" bIns="182880" anchor="t" upright="1"/>
        <a:lstStyle/>
        <a:p>
          <a:pPr algn="l" rtl="0">
            <a:defRPr sz="1000"/>
          </a:pPr>
          <a:endParaRPr lang="en-US" sz="1400" b="1" i="0" u="none" strike="noStrike" baseline="0">
            <a:solidFill>
              <a:srgbClr val="000000"/>
            </a:solidFill>
            <a:latin typeface="Cambria"/>
          </a:endParaRPr>
        </a:p>
        <a:p>
          <a:pPr algn="l" rtl="0">
            <a:defRPr sz="1000"/>
          </a:pPr>
          <a:r>
            <a:rPr lang="en-US" sz="1400" b="1" i="0" u="none" strike="noStrike" baseline="0">
              <a:solidFill>
                <a:srgbClr val="000000"/>
              </a:solidFill>
              <a:latin typeface="Cambria"/>
            </a:rPr>
            <a:t>Locating Radio Towers</a:t>
          </a:r>
        </a:p>
        <a:p>
          <a:pPr algn="l" rtl="0">
            <a:defRPr sz="1000"/>
          </a:pP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Calibri"/>
              <a:cs typeface="Calibri"/>
            </a:rPr>
            <a:t>The goal is to find the best x,y locations for three radio towers to cover the most listeners. Each of the radio  towers has a different range, and a given town is covered by it only if the distance from the town to the tower is less than or equal to the tower's range.</a:t>
          </a:r>
        </a:p>
        <a:p>
          <a:pPr algn="l" rtl="0">
            <a:defRPr sz="1000"/>
          </a:pP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Calibri"/>
              <a:cs typeface="Calibri"/>
            </a:rPr>
            <a:t>The Evolver setup is straightforward, using the "Recipe" solving method with the variables in the yellow cells designated as Discrete with step size 0.1. This means that each value will be a multiple of 0.1, resulting in fewer solutions to search and faster optimization. There are no constraints. The solution shown in the next sheet is </a:t>
          </a:r>
          <a:r>
            <a:rPr lang="en-US" sz="1100" b="0" i="1" u="none" strike="noStrike" baseline="0">
              <a:solidFill>
                <a:srgbClr val="000000"/>
              </a:solidFill>
              <a:latin typeface="Calibri"/>
              <a:cs typeface="Calibri"/>
            </a:rPr>
            <a:t>not</a:t>
          </a:r>
          <a:r>
            <a:rPr lang="en-US" sz="1100" b="0" i="0" u="none" strike="noStrike" baseline="0">
              <a:solidFill>
                <a:srgbClr val="000000"/>
              </a:solidFill>
              <a:latin typeface="Calibri"/>
              <a:cs typeface="Calibri"/>
            </a:rPr>
            <a:t> optimal.</a:t>
          </a:r>
        </a:p>
      </xdr:txBody>
    </xdr:sp>
    <xdr:clientData/>
  </xdr:twoCellAnchor>
  <xdr:twoCellAnchor editAs="absolute">
    <xdr:from>
      <xdr:col>0</xdr:col>
      <xdr:colOff>257175</xdr:colOff>
      <xdr:row>0</xdr:row>
      <xdr:rowOff>161925</xdr:rowOff>
    </xdr:from>
    <xdr:to>
      <xdr:col>2</xdr:col>
      <xdr:colOff>495300</xdr:colOff>
      <xdr:row>1</xdr:row>
      <xdr:rowOff>161925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61925"/>
          <a:ext cx="14573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142876</xdr:colOff>
      <xdr:row>3</xdr:row>
      <xdr:rowOff>66674</xdr:rowOff>
    </xdr:from>
    <xdr:to>
      <xdr:col>18</xdr:col>
      <xdr:colOff>542925</xdr:colOff>
      <xdr:row>27</xdr:row>
      <xdr:rowOff>0</xdr:rowOff>
    </xdr:to>
    <xdr:graphicFrame macro="">
      <xdr:nvGraphicFramePr>
        <xdr:cNvPr id="2" name="Chart 1">
          <a:extLst>
            <a:ext uri="{FF2B5EF4-FFF2-40B4-BE49-F238E27FC236}">
              <a16:creationId xmlns:a16="http://schemas.microsoft.com/office/drawing/2014/main" id="{6602B0B2-377D-B22C-BD0C-7EA96D3EF5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K61"/>
  <sheetViews>
    <sheetView tabSelected="1" workbookViewId="0">
      <selection activeCell="G26" sqref="G26"/>
    </sheetView>
  </sheetViews>
  <sheetFormatPr defaultRowHeight="15" x14ac:dyDescent="0.25"/>
  <cols>
    <col min="1" max="1" width="1.7109375" customWidth="1"/>
    <col min="2" max="2" width="22" customWidth="1"/>
    <col min="4" max="4" width="13.28515625" bestFit="1" customWidth="1"/>
    <col min="6" max="6" width="12.7109375" bestFit="1" customWidth="1"/>
    <col min="7" max="8" width="12.5703125" bestFit="1" customWidth="1"/>
    <col min="9" max="9" width="13.5703125" customWidth="1"/>
  </cols>
  <sheetData>
    <row r="1" spans="2:11" ht="5.0999999999999996" customHeight="1" x14ac:dyDescent="0.25"/>
    <row r="2" spans="2:11" x14ac:dyDescent="0.25">
      <c r="B2" s="10" t="s">
        <v>88</v>
      </c>
      <c r="C2" s="1"/>
      <c r="D2" s="5"/>
      <c r="E2" s="1"/>
      <c r="F2" s="1"/>
      <c r="H2" s="2"/>
      <c r="I2" s="11" t="s">
        <v>95</v>
      </c>
      <c r="J2" s="1"/>
      <c r="K2" s="1"/>
    </row>
    <row r="3" spans="2:11" x14ac:dyDescent="0.25">
      <c r="B3" s="3" t="s">
        <v>67</v>
      </c>
      <c r="C3" s="2" t="s">
        <v>71</v>
      </c>
      <c r="D3" s="2" t="s">
        <v>72</v>
      </c>
      <c r="E3" s="2" t="s">
        <v>73</v>
      </c>
      <c r="F3" s="2"/>
      <c r="I3" s="3" t="s">
        <v>96</v>
      </c>
      <c r="J3" s="14">
        <f>SUM(J10:J21)</f>
        <v>49339</v>
      </c>
      <c r="K3" s="1"/>
    </row>
    <row r="4" spans="2:11" x14ac:dyDescent="0.25">
      <c r="B4" s="3" t="s">
        <v>68</v>
      </c>
      <c r="C4" s="13">
        <v>20</v>
      </c>
      <c r="D4" s="13">
        <v>25</v>
      </c>
      <c r="E4" s="13">
        <v>30</v>
      </c>
      <c r="F4" s="1"/>
      <c r="K4" s="1"/>
    </row>
    <row r="5" spans="2:11" x14ac:dyDescent="0.25">
      <c r="B5" s="3" t="s">
        <v>69</v>
      </c>
      <c r="C5" s="13">
        <v>20</v>
      </c>
      <c r="D5" s="13">
        <v>25</v>
      </c>
      <c r="E5" s="13">
        <v>30</v>
      </c>
      <c r="F5" s="1"/>
      <c r="K5" s="1"/>
    </row>
    <row r="6" spans="2:11" x14ac:dyDescent="0.25">
      <c r="B6" s="1" t="s">
        <v>70</v>
      </c>
      <c r="C6" s="2">
        <f>18</f>
        <v>18</v>
      </c>
      <c r="D6" s="2">
        <v>10</v>
      </c>
      <c r="E6" s="2">
        <v>5</v>
      </c>
      <c r="F6" s="1"/>
      <c r="H6" s="2"/>
      <c r="I6" s="2"/>
      <c r="J6" s="2"/>
      <c r="K6" s="1"/>
    </row>
    <row r="7" spans="2:11" x14ac:dyDescent="0.25">
      <c r="B7" s="3"/>
      <c r="C7" s="1"/>
      <c r="D7" s="5"/>
      <c r="E7" s="1"/>
      <c r="F7" s="1"/>
      <c r="G7" s="1"/>
      <c r="H7" s="1"/>
      <c r="I7" s="1"/>
      <c r="J7" s="1"/>
      <c r="K7" s="1"/>
    </row>
    <row r="8" spans="2:11" x14ac:dyDescent="0.25">
      <c r="B8" s="10" t="s">
        <v>89</v>
      </c>
      <c r="C8" s="1"/>
      <c r="D8" s="5"/>
      <c r="E8" s="1"/>
      <c r="F8" s="1"/>
      <c r="G8" s="1"/>
      <c r="H8" s="1"/>
      <c r="I8" s="1"/>
      <c r="J8" s="1"/>
      <c r="K8" s="1"/>
    </row>
    <row r="9" spans="2:11" x14ac:dyDescent="0.25">
      <c r="B9" s="3" t="s">
        <v>74</v>
      </c>
      <c r="C9" s="2" t="s">
        <v>87</v>
      </c>
      <c r="D9" s="2" t="s">
        <v>68</v>
      </c>
      <c r="E9" s="2" t="s">
        <v>69</v>
      </c>
      <c r="F9" s="5" t="s">
        <v>90</v>
      </c>
      <c r="G9" s="5" t="s">
        <v>92</v>
      </c>
      <c r="H9" s="5" t="s">
        <v>93</v>
      </c>
      <c r="I9" s="5" t="s">
        <v>91</v>
      </c>
      <c r="J9" s="2" t="s">
        <v>94</v>
      </c>
      <c r="K9" s="1"/>
    </row>
    <row r="10" spans="2:11" x14ac:dyDescent="0.25">
      <c r="B10" s="3" t="s">
        <v>75</v>
      </c>
      <c r="C10" s="9">
        <v>7571</v>
      </c>
      <c r="D10" s="9">
        <v>17</v>
      </c>
      <c r="E10" s="9">
        <v>43</v>
      </c>
      <c r="F10" s="12">
        <f>IF(SQRT((C$4-$D10)^2+(C$5-$E10)^2)&lt;=C$6,1,0)</f>
        <v>0</v>
      </c>
      <c r="G10" s="12">
        <f>IF(SQRT((D$4-$D10)^2+(D$5-$E10)^2)&lt;=D$6,1,0)</f>
        <v>0</v>
      </c>
      <c r="H10" s="12">
        <f>IF(SQRT((E$4-$D10)^2+(E$5-$E10)^2)&lt;=E$6,1,0)</f>
        <v>0</v>
      </c>
      <c r="I10" s="12">
        <f>IF(OR(F10=1,G10=1,H10=1),1,0)</f>
        <v>0</v>
      </c>
      <c r="J10" s="2">
        <f>IF(I10=1, C10,0)</f>
        <v>0</v>
      </c>
      <c r="K10" s="1"/>
    </row>
    <row r="11" spans="2:11" x14ac:dyDescent="0.25">
      <c r="B11" s="1" t="s">
        <v>76</v>
      </c>
      <c r="C11" s="9">
        <v>5274</v>
      </c>
      <c r="D11" s="9">
        <v>28</v>
      </c>
      <c r="E11" s="9">
        <v>38</v>
      </c>
      <c r="F11" s="12">
        <f t="shared" ref="F11:F21" si="0">IF(SQRT((C$4-$D11)^2+(C$5-$E11)^2)&lt;=C$6,1,0)</f>
        <v>0</v>
      </c>
      <c r="G11" s="12">
        <f t="shared" ref="G11:G21" si="1">IF(SQRT((D$4-$D11)^2+(D$5-$E11)^2)&lt;=D$6,1,0)</f>
        <v>0</v>
      </c>
      <c r="H11" s="12">
        <f t="shared" ref="H11:H21" si="2">IF(SQRT((E$4-$D11)^2+(E$5-$E11)^2)&lt;=E$6,1,0)</f>
        <v>0</v>
      </c>
      <c r="I11" s="12">
        <f t="shared" ref="I11:I21" si="3">IF(OR(F11=1,G11=1,H11=1),1,0)</f>
        <v>0</v>
      </c>
      <c r="J11" s="2">
        <f t="shared" ref="J11:J21" si="4">IF(I11=1, C11,0)</f>
        <v>0</v>
      </c>
      <c r="K11" s="1"/>
    </row>
    <row r="12" spans="2:11" x14ac:dyDescent="0.25">
      <c r="B12" s="1" t="s">
        <v>77</v>
      </c>
      <c r="C12" s="9">
        <v>11082</v>
      </c>
      <c r="D12" s="9">
        <v>37</v>
      </c>
      <c r="E12" s="9">
        <v>27</v>
      </c>
      <c r="F12" s="12">
        <f t="shared" si="0"/>
        <v>0</v>
      </c>
      <c r="G12" s="12">
        <f t="shared" si="1"/>
        <v>0</v>
      </c>
      <c r="H12" s="12">
        <f t="shared" si="2"/>
        <v>0</v>
      </c>
      <c r="I12" s="12">
        <f t="shared" si="3"/>
        <v>0</v>
      </c>
      <c r="J12" s="2">
        <f t="shared" si="4"/>
        <v>0</v>
      </c>
      <c r="K12" s="1"/>
    </row>
    <row r="13" spans="2:11" x14ac:dyDescent="0.25">
      <c r="B13" s="1" t="s">
        <v>78</v>
      </c>
      <c r="C13" s="9">
        <v>11879</v>
      </c>
      <c r="D13" s="9">
        <v>36</v>
      </c>
      <c r="E13" s="9">
        <v>12</v>
      </c>
      <c r="F13" s="12">
        <f t="shared" si="0"/>
        <v>1</v>
      </c>
      <c r="G13" s="12">
        <f t="shared" si="1"/>
        <v>0</v>
      </c>
      <c r="H13" s="12">
        <f t="shared" si="2"/>
        <v>0</v>
      </c>
      <c r="I13" s="12">
        <f t="shared" si="3"/>
        <v>1</v>
      </c>
      <c r="J13" s="2">
        <f t="shared" si="4"/>
        <v>11879</v>
      </c>
      <c r="K13" s="1"/>
    </row>
    <row r="14" spans="2:11" x14ac:dyDescent="0.25">
      <c r="B14" s="1" t="s">
        <v>79</v>
      </c>
      <c r="C14" s="9">
        <v>9226</v>
      </c>
      <c r="D14" s="9">
        <v>27</v>
      </c>
      <c r="E14" s="9">
        <v>7</v>
      </c>
      <c r="F14" s="12">
        <f t="shared" si="0"/>
        <v>1</v>
      </c>
      <c r="G14" s="12">
        <f t="shared" si="1"/>
        <v>0</v>
      </c>
      <c r="H14" s="12">
        <f t="shared" si="2"/>
        <v>0</v>
      </c>
      <c r="I14" s="12">
        <f t="shared" si="3"/>
        <v>1</v>
      </c>
      <c r="J14" s="2">
        <f t="shared" si="4"/>
        <v>9226</v>
      </c>
      <c r="K14" s="1"/>
    </row>
    <row r="15" spans="2:11" x14ac:dyDescent="0.25">
      <c r="B15" s="1" t="s">
        <v>80</v>
      </c>
      <c r="C15" s="9">
        <v>7942</v>
      </c>
      <c r="D15" s="9">
        <v>22</v>
      </c>
      <c r="E15" s="9">
        <v>14</v>
      </c>
      <c r="F15" s="12">
        <f t="shared" si="0"/>
        <v>1</v>
      </c>
      <c r="G15" s="12">
        <f t="shared" si="1"/>
        <v>0</v>
      </c>
      <c r="H15" s="12">
        <f t="shared" si="2"/>
        <v>0</v>
      </c>
      <c r="I15" s="12">
        <f t="shared" si="3"/>
        <v>1</v>
      </c>
      <c r="J15" s="2">
        <f t="shared" si="4"/>
        <v>7942</v>
      </c>
      <c r="K15" s="1"/>
    </row>
    <row r="16" spans="2:11" x14ac:dyDescent="0.25">
      <c r="B16" s="1" t="s">
        <v>81</v>
      </c>
      <c r="C16" s="9">
        <v>6295</v>
      </c>
      <c r="D16" s="9">
        <v>8</v>
      </c>
      <c r="E16" s="9">
        <v>27</v>
      </c>
      <c r="F16" s="12">
        <f t="shared" si="0"/>
        <v>1</v>
      </c>
      <c r="G16" s="12">
        <f t="shared" si="1"/>
        <v>0</v>
      </c>
      <c r="H16" s="12">
        <f t="shared" si="2"/>
        <v>0</v>
      </c>
      <c r="I16" s="12">
        <f t="shared" si="3"/>
        <v>1</v>
      </c>
      <c r="J16" s="2">
        <f t="shared" si="4"/>
        <v>6295</v>
      </c>
      <c r="K16" s="1"/>
    </row>
    <row r="17" spans="2:11" x14ac:dyDescent="0.25">
      <c r="B17" s="1" t="s">
        <v>82</v>
      </c>
      <c r="C17" s="9">
        <v>4286</v>
      </c>
      <c r="D17" s="9">
        <v>19</v>
      </c>
      <c r="E17" s="9">
        <v>30</v>
      </c>
      <c r="F17" s="12">
        <f t="shared" si="0"/>
        <v>1</v>
      </c>
      <c r="G17" s="12">
        <f t="shared" si="1"/>
        <v>1</v>
      </c>
      <c r="H17" s="12">
        <f t="shared" si="2"/>
        <v>0</v>
      </c>
      <c r="I17" s="12">
        <f t="shared" si="3"/>
        <v>1</v>
      </c>
      <c r="J17" s="2">
        <f t="shared" si="4"/>
        <v>4286</v>
      </c>
      <c r="K17" s="1"/>
    </row>
    <row r="18" spans="2:11" x14ac:dyDescent="0.25">
      <c r="B18" s="1" t="s">
        <v>83</v>
      </c>
      <c r="C18" s="9">
        <v>8132</v>
      </c>
      <c r="D18" s="9">
        <v>6</v>
      </c>
      <c r="E18" s="9">
        <v>4</v>
      </c>
      <c r="F18" s="12">
        <f t="shared" si="0"/>
        <v>0</v>
      </c>
      <c r="G18" s="12">
        <f t="shared" si="1"/>
        <v>0</v>
      </c>
      <c r="H18" s="12">
        <f t="shared" si="2"/>
        <v>0</v>
      </c>
      <c r="I18" s="12">
        <f t="shared" si="3"/>
        <v>0</v>
      </c>
      <c r="J18" s="2">
        <f t="shared" si="4"/>
        <v>0</v>
      </c>
      <c r="K18" s="1"/>
    </row>
    <row r="19" spans="2:11" x14ac:dyDescent="0.25">
      <c r="B19" s="1" t="s">
        <v>84</v>
      </c>
      <c r="C19" s="9">
        <f>11344*D24</f>
        <v>11344</v>
      </c>
      <c r="D19" s="9">
        <v>50</v>
      </c>
      <c r="E19" s="9">
        <v>45</v>
      </c>
      <c r="F19" s="12">
        <f t="shared" si="0"/>
        <v>0</v>
      </c>
      <c r="G19" s="12">
        <f t="shared" si="1"/>
        <v>0</v>
      </c>
      <c r="H19" s="12">
        <f t="shared" si="2"/>
        <v>0</v>
      </c>
      <c r="I19" s="12">
        <f t="shared" si="3"/>
        <v>0</v>
      </c>
      <c r="J19" s="2">
        <f t="shared" si="4"/>
        <v>0</v>
      </c>
      <c r="K19" s="1"/>
    </row>
    <row r="20" spans="2:11" x14ac:dyDescent="0.25">
      <c r="B20" s="1" t="s">
        <v>85</v>
      </c>
      <c r="C20" s="9">
        <v>9711</v>
      </c>
      <c r="D20" s="9">
        <v>27</v>
      </c>
      <c r="E20" s="9">
        <v>8</v>
      </c>
      <c r="F20" s="12">
        <f t="shared" si="0"/>
        <v>1</v>
      </c>
      <c r="G20" s="12">
        <f t="shared" si="1"/>
        <v>0</v>
      </c>
      <c r="H20" s="12">
        <f t="shared" si="2"/>
        <v>0</v>
      </c>
      <c r="I20" s="12">
        <f t="shared" si="3"/>
        <v>1</v>
      </c>
      <c r="J20" s="2">
        <f t="shared" si="4"/>
        <v>9711</v>
      </c>
      <c r="K20" s="1"/>
    </row>
    <row r="21" spans="2:11" x14ac:dyDescent="0.25">
      <c r="B21" s="1" t="s">
        <v>86</v>
      </c>
      <c r="C21" s="9">
        <v>7337</v>
      </c>
      <c r="D21" s="9">
        <v>18</v>
      </c>
      <c r="E21" s="9">
        <v>45</v>
      </c>
      <c r="F21" s="12">
        <f t="shared" si="0"/>
        <v>0</v>
      </c>
      <c r="G21" s="12">
        <f t="shared" si="1"/>
        <v>0</v>
      </c>
      <c r="H21" s="12">
        <f t="shared" si="2"/>
        <v>0</v>
      </c>
      <c r="I21" s="12">
        <f t="shared" si="3"/>
        <v>0</v>
      </c>
      <c r="J21" s="2">
        <f t="shared" si="4"/>
        <v>0</v>
      </c>
      <c r="K21" s="1"/>
    </row>
    <row r="22" spans="2:11" x14ac:dyDescent="0.25">
      <c r="B22" s="1"/>
      <c r="C22" s="1"/>
      <c r="D22" s="1"/>
      <c r="E22" s="1"/>
      <c r="F22" s="1"/>
      <c r="G22" s="4"/>
      <c r="H22" s="1"/>
      <c r="I22" s="1"/>
      <c r="J22" s="1"/>
      <c r="K22" s="1"/>
    </row>
    <row r="23" spans="2:11" x14ac:dyDescent="0.25">
      <c r="B23" s="1"/>
      <c r="C23" s="1"/>
      <c r="D23" s="1"/>
      <c r="E23" s="1"/>
      <c r="F23" s="1"/>
      <c r="G23" s="4"/>
      <c r="H23" s="1"/>
      <c r="I23" s="1"/>
      <c r="J23" s="1"/>
      <c r="K23" s="1"/>
    </row>
    <row r="24" spans="2:11" x14ac:dyDescent="0.25">
      <c r="B24" s="1" t="s">
        <v>160</v>
      </c>
      <c r="D24" s="1">
        <v>1</v>
      </c>
      <c r="E24" s="1"/>
      <c r="F24" s="1"/>
      <c r="G24" s="4"/>
      <c r="H24" s="1"/>
      <c r="I24" s="1"/>
      <c r="J24" s="1"/>
      <c r="K24" s="1"/>
    </row>
    <row r="25" spans="2:11" x14ac:dyDescent="0.25">
      <c r="B25" s="1"/>
      <c r="C25" s="1"/>
      <c r="D25" s="1"/>
      <c r="E25" s="1"/>
      <c r="F25" s="1"/>
      <c r="G25" s="4"/>
      <c r="H25" s="1"/>
      <c r="I25" s="1"/>
      <c r="J25" s="1"/>
      <c r="K25" s="1"/>
    </row>
    <row r="26" spans="2:11" x14ac:dyDescent="0.25">
      <c r="B26" s="1"/>
      <c r="C26" s="1"/>
      <c r="D26" s="1"/>
      <c r="E26" s="1"/>
      <c r="F26" s="1"/>
      <c r="G26" s="4"/>
      <c r="H26" s="1"/>
      <c r="I26" s="1"/>
      <c r="J26" s="1"/>
      <c r="K26" s="1"/>
    </row>
    <row r="27" spans="2:11" x14ac:dyDescent="0.25">
      <c r="B27" s="1"/>
      <c r="C27" s="1"/>
      <c r="D27" s="1"/>
      <c r="E27" s="1"/>
      <c r="F27" s="1"/>
      <c r="G27" s="4"/>
      <c r="H27" s="1"/>
      <c r="I27" s="1"/>
      <c r="J27" s="1"/>
      <c r="K27" s="1"/>
    </row>
    <row r="28" spans="2:11" x14ac:dyDescent="0.25">
      <c r="B28" s="1"/>
      <c r="C28" s="1"/>
      <c r="D28" s="1"/>
      <c r="E28" s="1"/>
      <c r="F28" s="1"/>
      <c r="G28" s="4"/>
      <c r="H28" s="1"/>
      <c r="I28" s="1"/>
      <c r="J28" s="1"/>
      <c r="K28" s="1"/>
    </row>
    <row r="29" spans="2:11" x14ac:dyDescent="0.25">
      <c r="B29" s="1"/>
      <c r="C29" s="1"/>
      <c r="D29" s="1"/>
      <c r="E29" s="1"/>
      <c r="F29" s="1"/>
      <c r="G29" s="4"/>
      <c r="H29" s="1"/>
      <c r="I29" s="1"/>
      <c r="J29" s="1"/>
      <c r="K29" s="1"/>
    </row>
    <row r="30" spans="2:11" x14ac:dyDescent="0.25">
      <c r="B30" s="1"/>
      <c r="C30" s="1"/>
      <c r="D30" s="1"/>
      <c r="E30" s="1"/>
      <c r="F30" s="1"/>
      <c r="G30" s="4"/>
      <c r="H30" s="1"/>
      <c r="I30" s="1"/>
      <c r="J30" s="1"/>
      <c r="K30" s="1"/>
    </row>
    <row r="31" spans="2:11" x14ac:dyDescent="0.25">
      <c r="B31" s="1"/>
      <c r="C31" s="1"/>
      <c r="D31" s="1"/>
      <c r="E31" s="1"/>
      <c r="F31" s="1"/>
      <c r="G31" s="4"/>
      <c r="H31" s="1"/>
      <c r="I31" s="1"/>
      <c r="J31" s="1"/>
      <c r="K31" s="1"/>
    </row>
    <row r="32" spans="2:11" x14ac:dyDescent="0.25">
      <c r="B32" s="1"/>
      <c r="C32" s="1"/>
      <c r="D32" s="1"/>
      <c r="E32" s="1"/>
      <c r="F32" s="1"/>
      <c r="G32" s="4"/>
      <c r="H32" s="1"/>
      <c r="I32" s="1"/>
      <c r="J32" s="1"/>
      <c r="K32" s="1"/>
    </row>
    <row r="33" spans="2:11" x14ac:dyDescent="0.25">
      <c r="B33" s="1"/>
      <c r="C33" s="1"/>
      <c r="D33" s="1"/>
      <c r="E33" s="1"/>
      <c r="F33" s="1"/>
      <c r="G33" s="4"/>
      <c r="H33" s="1"/>
      <c r="I33" s="1"/>
      <c r="J33" s="1"/>
      <c r="K33" s="1"/>
    </row>
    <row r="34" spans="2:11" x14ac:dyDescent="0.25">
      <c r="B34" s="1"/>
      <c r="C34" s="1"/>
      <c r="D34" s="1"/>
      <c r="E34" s="1"/>
      <c r="F34" s="1"/>
      <c r="G34" s="4"/>
      <c r="H34" s="1"/>
      <c r="I34" s="1"/>
      <c r="J34" s="1"/>
      <c r="K34" s="1"/>
    </row>
    <row r="35" spans="2:11" x14ac:dyDescent="0.25">
      <c r="B35" s="1"/>
      <c r="C35" s="1"/>
      <c r="D35" s="1"/>
      <c r="E35" s="1"/>
      <c r="F35" s="1"/>
      <c r="G35" s="4"/>
      <c r="H35" s="1"/>
      <c r="I35" s="1"/>
      <c r="J35" s="1"/>
      <c r="K35" s="1"/>
    </row>
    <row r="36" spans="2:11" x14ac:dyDescent="0.25">
      <c r="B36" s="1"/>
      <c r="C36" s="1"/>
      <c r="D36" s="1"/>
      <c r="E36" s="1"/>
      <c r="F36" s="1"/>
      <c r="G36" s="4"/>
      <c r="H36" s="1"/>
      <c r="I36" s="1"/>
      <c r="J36" s="1"/>
      <c r="K36" s="1"/>
    </row>
    <row r="37" spans="2:11" x14ac:dyDescent="0.25">
      <c r="B37" s="1"/>
      <c r="C37" s="1"/>
      <c r="D37" s="1"/>
      <c r="E37" s="1"/>
      <c r="F37" s="1"/>
      <c r="G37" s="4"/>
      <c r="H37" s="1"/>
      <c r="I37" s="1"/>
      <c r="J37" s="1"/>
      <c r="K37" s="1"/>
    </row>
    <row r="38" spans="2:11" x14ac:dyDescent="0.25">
      <c r="B38" s="1"/>
      <c r="C38" s="1"/>
      <c r="D38" s="1"/>
      <c r="E38" s="1"/>
      <c r="F38" s="1"/>
      <c r="G38" s="4"/>
      <c r="H38" s="1"/>
      <c r="I38" s="1"/>
      <c r="J38" s="1"/>
      <c r="K38" s="1"/>
    </row>
    <row r="39" spans="2:11" x14ac:dyDescent="0.25">
      <c r="B39" s="1"/>
      <c r="C39" s="1"/>
      <c r="D39" s="1"/>
      <c r="E39" s="1"/>
      <c r="F39" s="1"/>
      <c r="G39" s="4"/>
      <c r="H39" s="1"/>
      <c r="I39" s="1"/>
      <c r="J39" s="1"/>
      <c r="K39" s="1"/>
    </row>
    <row r="40" spans="2:11" x14ac:dyDescent="0.25">
      <c r="B40" s="1"/>
      <c r="C40" s="1"/>
      <c r="D40" s="1"/>
      <c r="E40" s="1"/>
      <c r="F40" s="1"/>
      <c r="G40" s="4"/>
      <c r="H40" s="1"/>
      <c r="I40" s="1"/>
      <c r="J40" s="1"/>
      <c r="K40" s="1"/>
    </row>
    <row r="41" spans="2:11" x14ac:dyDescent="0.25">
      <c r="B41" s="1"/>
      <c r="C41" s="1"/>
      <c r="D41" s="1"/>
      <c r="E41" s="1"/>
      <c r="F41" s="1"/>
      <c r="G41" s="4"/>
      <c r="H41" s="1"/>
      <c r="I41" s="1"/>
      <c r="J41" s="1"/>
      <c r="K41" s="1"/>
    </row>
    <row r="42" spans="2:11" x14ac:dyDescent="0.25">
      <c r="B42" s="1"/>
      <c r="C42" s="1"/>
      <c r="D42" s="1"/>
      <c r="E42" s="1"/>
      <c r="F42" s="1"/>
      <c r="G42" s="4"/>
      <c r="H42" s="1"/>
      <c r="I42" s="1"/>
      <c r="J42" s="1"/>
      <c r="K42" s="1"/>
    </row>
    <row r="43" spans="2:11" x14ac:dyDescent="0.25">
      <c r="B43" s="1"/>
      <c r="C43" s="1"/>
      <c r="D43" s="1"/>
      <c r="E43" s="1"/>
      <c r="F43" s="1"/>
      <c r="G43" s="4"/>
      <c r="H43" s="1"/>
      <c r="I43" s="1"/>
      <c r="J43" s="1"/>
      <c r="K43" s="1"/>
    </row>
    <row r="44" spans="2:11" x14ac:dyDescent="0.25">
      <c r="B44" s="1"/>
      <c r="C44" s="1"/>
      <c r="D44" s="1"/>
      <c r="E44" s="1"/>
      <c r="F44" s="1"/>
      <c r="G44" s="4"/>
      <c r="H44" s="1"/>
      <c r="I44" s="1"/>
      <c r="J44" s="1"/>
      <c r="K44" s="1"/>
    </row>
    <row r="45" spans="2:11" x14ac:dyDescent="0.25">
      <c r="B45" s="1"/>
      <c r="C45" s="1"/>
      <c r="D45" s="1"/>
      <c r="E45" s="1"/>
      <c r="F45" s="1"/>
      <c r="G45" s="4"/>
      <c r="H45" s="1"/>
      <c r="I45" s="1"/>
      <c r="J45" s="1"/>
      <c r="K45" s="1"/>
    </row>
    <row r="46" spans="2:11" x14ac:dyDescent="0.25">
      <c r="B46" s="1"/>
      <c r="C46" s="1"/>
      <c r="D46" s="1"/>
      <c r="E46" s="1"/>
      <c r="F46" s="1"/>
      <c r="G46" s="4"/>
      <c r="H46" s="1"/>
      <c r="I46" s="1"/>
      <c r="J46" s="1"/>
      <c r="K46" s="1"/>
    </row>
    <row r="47" spans="2:11" x14ac:dyDescent="0.25">
      <c r="B47" s="1"/>
      <c r="C47" s="1"/>
      <c r="D47" s="1"/>
      <c r="E47" s="1"/>
      <c r="F47" s="1"/>
      <c r="G47" s="4"/>
      <c r="H47" s="1"/>
      <c r="I47" s="1"/>
      <c r="J47" s="1"/>
      <c r="K47" s="1"/>
    </row>
    <row r="48" spans="2:11" x14ac:dyDescent="0.25">
      <c r="B48" s="1"/>
      <c r="C48" s="1"/>
      <c r="D48" s="1"/>
      <c r="E48" s="1"/>
      <c r="F48" s="1"/>
      <c r="G48" s="4"/>
      <c r="H48" s="1"/>
      <c r="I48" s="1"/>
      <c r="J48" s="1"/>
      <c r="K48" s="1"/>
    </row>
    <row r="49" spans="2:11" x14ac:dyDescent="0.25">
      <c r="B49" s="1"/>
      <c r="C49" s="1"/>
      <c r="D49" s="1"/>
      <c r="E49" s="1"/>
      <c r="F49" s="1"/>
      <c r="G49" s="4"/>
      <c r="H49" s="1"/>
      <c r="I49" s="1"/>
      <c r="J49" s="1"/>
      <c r="K49" s="1"/>
    </row>
    <row r="50" spans="2:11" x14ac:dyDescent="0.25">
      <c r="B50" s="1"/>
      <c r="C50" s="1"/>
      <c r="D50" s="1"/>
      <c r="E50" s="1"/>
      <c r="F50" s="1"/>
      <c r="G50" s="4"/>
      <c r="H50" s="1"/>
      <c r="I50" s="1"/>
      <c r="J50" s="1"/>
      <c r="K50" s="1"/>
    </row>
    <row r="51" spans="2:11" x14ac:dyDescent="0.25">
      <c r="B51" s="1"/>
      <c r="C51" s="1"/>
      <c r="D51" s="1"/>
      <c r="E51" s="1"/>
      <c r="F51" s="1"/>
      <c r="G51" s="4"/>
      <c r="H51" s="1"/>
      <c r="I51" s="1"/>
      <c r="J51" s="1"/>
      <c r="K51" s="1"/>
    </row>
    <row r="52" spans="2:11" x14ac:dyDescent="0.25">
      <c r="B52" s="1"/>
      <c r="C52" s="1"/>
      <c r="D52" s="1"/>
      <c r="E52" s="1"/>
      <c r="F52" s="1"/>
      <c r="G52" s="4"/>
      <c r="H52" s="1"/>
      <c r="I52" s="1"/>
      <c r="J52" s="1"/>
      <c r="K52" s="1"/>
    </row>
    <row r="53" spans="2:11" x14ac:dyDescent="0.25">
      <c r="B53" s="1"/>
      <c r="C53" s="1"/>
      <c r="D53" s="1"/>
      <c r="E53" s="1"/>
      <c r="F53" s="1"/>
      <c r="G53" s="4"/>
      <c r="H53" s="1"/>
      <c r="I53" s="1"/>
      <c r="J53" s="1"/>
      <c r="K53" s="1"/>
    </row>
    <row r="54" spans="2:11" x14ac:dyDescent="0.25">
      <c r="B54" s="1"/>
      <c r="C54" s="1"/>
      <c r="D54" s="1"/>
      <c r="E54" s="1"/>
      <c r="F54" s="1"/>
      <c r="G54" s="1"/>
      <c r="H54" s="1"/>
      <c r="I54" s="1"/>
      <c r="J54" s="1"/>
      <c r="K54" s="1"/>
    </row>
    <row r="55" spans="2:11" x14ac:dyDescent="0.25">
      <c r="B55" s="1"/>
      <c r="C55" s="1"/>
      <c r="D55" s="1"/>
      <c r="E55" s="1"/>
      <c r="F55" s="1"/>
      <c r="G55" s="1"/>
      <c r="H55" s="1"/>
      <c r="I55" s="1"/>
      <c r="J55" s="1"/>
      <c r="K55" s="1"/>
    </row>
    <row r="56" spans="2:11" x14ac:dyDescent="0.25">
      <c r="B56" s="1"/>
      <c r="C56" s="1"/>
      <c r="D56" s="1"/>
      <c r="E56" s="1"/>
      <c r="F56" s="1"/>
      <c r="G56" s="1"/>
      <c r="H56" s="1"/>
      <c r="I56" s="1"/>
      <c r="J56" s="1"/>
      <c r="K56" s="1"/>
    </row>
    <row r="57" spans="2:11" x14ac:dyDescent="0.25">
      <c r="B57" s="1"/>
      <c r="C57" s="1"/>
      <c r="D57" s="1"/>
      <c r="E57" s="1"/>
      <c r="F57" s="1"/>
      <c r="G57" s="1"/>
      <c r="H57" s="1"/>
      <c r="I57" s="1"/>
      <c r="J57" s="1"/>
      <c r="K57" s="1"/>
    </row>
    <row r="58" spans="2:11" x14ac:dyDescent="0.25">
      <c r="B58" s="1"/>
      <c r="C58" s="1"/>
      <c r="D58" s="1"/>
      <c r="E58" s="1"/>
      <c r="F58" s="1"/>
      <c r="G58" s="1"/>
      <c r="H58" s="1"/>
      <c r="I58" s="1"/>
      <c r="J58" s="1"/>
      <c r="K58" s="1"/>
    </row>
    <row r="59" spans="2:11" x14ac:dyDescent="0.25">
      <c r="B59" s="1"/>
      <c r="C59" s="1"/>
      <c r="D59" s="1"/>
      <c r="E59" s="1"/>
      <c r="F59" s="1"/>
      <c r="G59" s="1"/>
      <c r="H59" s="1"/>
      <c r="I59" s="1"/>
      <c r="J59" s="1"/>
      <c r="K59" s="1"/>
    </row>
    <row r="60" spans="2:11" x14ac:dyDescent="0.25">
      <c r="B60" s="1"/>
      <c r="C60" s="1"/>
      <c r="D60" s="1"/>
      <c r="E60" s="1"/>
      <c r="F60" s="1"/>
      <c r="G60" s="1"/>
      <c r="H60" s="1"/>
      <c r="I60" s="1"/>
      <c r="J60" s="1"/>
      <c r="K60" s="1"/>
    </row>
    <row r="61" spans="2:11" x14ac:dyDescent="0.25">
      <c r="B61" s="1"/>
      <c r="C61" s="1"/>
      <c r="D61" s="1"/>
      <c r="E61" s="1"/>
      <c r="F61" s="1"/>
      <c r="G61" s="1"/>
      <c r="H61" s="1"/>
      <c r="I61" s="1"/>
      <c r="J61" s="1"/>
      <c r="K61" s="1"/>
    </row>
  </sheetData>
  <phoneticPr fontId="0" type="noConversion"/>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U27"/>
  <sheetViews>
    <sheetView workbookViewId="0"/>
  </sheetViews>
  <sheetFormatPr defaultColWidth="15.7109375" defaultRowHeight="15" x14ac:dyDescent="0.25"/>
  <cols>
    <col min="1" max="16384" width="15.7109375" style="6"/>
  </cols>
  <sheetData>
    <row r="1" spans="1:73" x14ac:dyDescent="0.25">
      <c r="A1" s="6" t="s">
        <v>43</v>
      </c>
      <c r="B1" s="18">
        <f>Model!$J$3</f>
        <v>49339</v>
      </c>
      <c r="C1" s="19"/>
      <c r="D1" s="19"/>
      <c r="E1" s="15"/>
      <c r="F1" s="6" t="s">
        <v>56</v>
      </c>
      <c r="I1" s="6" t="s">
        <v>36</v>
      </c>
      <c r="J1" s="15">
        <v>4</v>
      </c>
      <c r="L1" s="6" t="s">
        <v>33</v>
      </c>
      <c r="M1" s="15" t="b">
        <v>1</v>
      </c>
      <c r="O1" s="6" t="s">
        <v>109</v>
      </c>
      <c r="Y1" s="6" t="s">
        <v>111</v>
      </c>
      <c r="AA1" s="6" t="s">
        <v>153</v>
      </c>
      <c r="AD1" s="6" t="s">
        <v>143</v>
      </c>
      <c r="AG1" s="6" t="s">
        <v>140</v>
      </c>
    </row>
    <row r="2" spans="1:73" x14ac:dyDescent="0.25">
      <c r="A2" s="6" t="s">
        <v>44</v>
      </c>
      <c r="B2" s="18">
        <v>2</v>
      </c>
      <c r="C2" s="18">
        <v>0</v>
      </c>
      <c r="F2" s="6" t="s">
        <v>57</v>
      </c>
      <c r="G2" s="18" t="b">
        <v>0</v>
      </c>
      <c r="H2" s="18"/>
      <c r="I2" s="6" t="s">
        <v>27</v>
      </c>
      <c r="J2" s="15"/>
      <c r="L2" s="6" t="s">
        <v>120</v>
      </c>
      <c r="M2" s="19"/>
      <c r="O2" s="6" t="s">
        <v>29</v>
      </c>
      <c r="P2" s="15"/>
      <c r="R2" s="6" t="s">
        <v>37</v>
      </c>
      <c r="S2" s="17" t="s">
        <v>60</v>
      </c>
      <c r="U2" s="6" t="s">
        <v>41</v>
      </c>
      <c r="V2" s="15"/>
      <c r="X2" s="6" t="s">
        <v>112</v>
      </c>
      <c r="Y2" s="18">
        <v>0</v>
      </c>
      <c r="AA2" s="6" t="s">
        <v>154</v>
      </c>
      <c r="AB2" s="18">
        <v>0</v>
      </c>
      <c r="AD2" s="6" t="s">
        <v>144</v>
      </c>
      <c r="AE2" s="18" t="b">
        <v>1</v>
      </c>
      <c r="AG2" s="6" t="s">
        <v>141</v>
      </c>
      <c r="AH2" s="19"/>
    </row>
    <row r="3" spans="1:73" x14ac:dyDescent="0.25">
      <c r="A3" s="6" t="s">
        <v>48</v>
      </c>
      <c r="B3" s="18" t="b">
        <v>1</v>
      </c>
      <c r="C3" s="18">
        <v>1000</v>
      </c>
      <c r="F3" s="6" t="s">
        <v>122</v>
      </c>
      <c r="G3" s="18" t="b">
        <v>0</v>
      </c>
      <c r="H3" s="18"/>
      <c r="I3" s="6" t="s">
        <v>28</v>
      </c>
      <c r="J3" s="16">
        <v>60</v>
      </c>
      <c r="L3" s="6" t="s">
        <v>119</v>
      </c>
      <c r="M3" s="19"/>
      <c r="N3" s="19"/>
      <c r="O3" s="6" t="s">
        <v>30</v>
      </c>
      <c r="P3" s="15"/>
      <c r="R3" s="6" t="s">
        <v>38</v>
      </c>
      <c r="S3" s="17" t="s">
        <v>127</v>
      </c>
      <c r="U3" s="6" t="s">
        <v>42</v>
      </c>
      <c r="V3" s="15"/>
      <c r="X3" s="6" t="s">
        <v>113</v>
      </c>
      <c r="Y3" s="18">
        <v>0.1</v>
      </c>
      <c r="AA3" s="6" t="s">
        <v>155</v>
      </c>
      <c r="AB3" s="15"/>
      <c r="AD3" s="6" t="s">
        <v>145</v>
      </c>
      <c r="AE3" s="18">
        <v>1000</v>
      </c>
      <c r="AG3" s="6" t="s">
        <v>142</v>
      </c>
      <c r="AH3" s="19"/>
    </row>
    <row r="4" spans="1:73" x14ac:dyDescent="0.25">
      <c r="A4" s="6" t="s">
        <v>50</v>
      </c>
      <c r="B4" s="18" t="b">
        <v>1</v>
      </c>
      <c r="C4" s="18">
        <v>5</v>
      </c>
      <c r="D4" s="18">
        <v>2</v>
      </c>
      <c r="F4" s="6" t="s">
        <v>123</v>
      </c>
      <c r="G4" s="18" t="b">
        <v>0</v>
      </c>
      <c r="H4" s="18"/>
      <c r="L4" s="6" t="s">
        <v>117</v>
      </c>
      <c r="M4" s="19"/>
      <c r="O4" s="6" t="s">
        <v>31</v>
      </c>
      <c r="P4" s="15"/>
      <c r="R4" s="6" t="s">
        <v>39</v>
      </c>
      <c r="S4" s="17" t="s">
        <v>61</v>
      </c>
      <c r="X4" s="6" t="s">
        <v>114</v>
      </c>
      <c r="Y4" s="18">
        <v>0.5</v>
      </c>
      <c r="AA4" s="6" t="s">
        <v>156</v>
      </c>
      <c r="AB4" s="15"/>
      <c r="AD4" s="6" t="s">
        <v>146</v>
      </c>
      <c r="AE4" s="18" t="b">
        <v>1</v>
      </c>
    </row>
    <row r="5" spans="1:73" x14ac:dyDescent="0.25">
      <c r="A5" s="6" t="s">
        <v>51</v>
      </c>
      <c r="B5" s="18" t="b">
        <v>1</v>
      </c>
      <c r="C5" s="18">
        <v>20000</v>
      </c>
      <c r="D5" s="18">
        <v>0.01</v>
      </c>
      <c r="E5" s="18" t="b">
        <v>1</v>
      </c>
      <c r="F5" s="6" t="s">
        <v>58</v>
      </c>
      <c r="G5" s="18" t="b">
        <v>0</v>
      </c>
      <c r="H5" s="18"/>
      <c r="L5" s="6" t="s">
        <v>118</v>
      </c>
      <c r="M5" s="19"/>
      <c r="O5" s="6" t="s">
        <v>32</v>
      </c>
      <c r="P5" s="15"/>
      <c r="R5" s="6" t="s">
        <v>40</v>
      </c>
      <c r="S5" s="17" t="s">
        <v>159</v>
      </c>
      <c r="X5" s="6" t="s">
        <v>115</v>
      </c>
      <c r="Y5" s="18" t="s">
        <v>126</v>
      </c>
      <c r="AA5" s="6" t="s">
        <v>157</v>
      </c>
      <c r="AB5" s="15"/>
      <c r="AD5" s="6" t="s">
        <v>147</v>
      </c>
      <c r="AE5" s="18">
        <v>15</v>
      </c>
    </row>
    <row r="6" spans="1:73" x14ac:dyDescent="0.25">
      <c r="A6" s="6" t="s">
        <v>49</v>
      </c>
      <c r="B6" s="18" t="b">
        <v>0</v>
      </c>
      <c r="C6" s="18"/>
      <c r="F6" s="6" t="s">
        <v>59</v>
      </c>
      <c r="G6" s="18" t="b">
        <v>0</v>
      </c>
      <c r="H6" s="18"/>
      <c r="L6" s="6" t="s">
        <v>124</v>
      </c>
      <c r="M6" s="19"/>
      <c r="N6" s="19"/>
      <c r="R6" s="6" t="s">
        <v>110</v>
      </c>
      <c r="S6" s="15"/>
      <c r="X6" s="6" t="s">
        <v>116</v>
      </c>
      <c r="Y6" s="19"/>
      <c r="AA6" s="6" t="s">
        <v>158</v>
      </c>
      <c r="AB6" s="15"/>
      <c r="AD6" s="6" t="s">
        <v>148</v>
      </c>
      <c r="AE6" s="18">
        <v>2</v>
      </c>
    </row>
    <row r="7" spans="1:73" x14ac:dyDescent="0.25">
      <c r="A7" s="6" t="s">
        <v>45</v>
      </c>
      <c r="B7" s="18">
        <v>50</v>
      </c>
      <c r="L7" s="6" t="s">
        <v>125</v>
      </c>
      <c r="M7" s="19"/>
      <c r="N7" s="19"/>
      <c r="R7" s="6" t="s">
        <v>139</v>
      </c>
      <c r="S7" s="15"/>
      <c r="AD7" s="6" t="s">
        <v>149</v>
      </c>
      <c r="AE7" s="18" t="b">
        <v>1</v>
      </c>
    </row>
    <row r="8" spans="1:73" x14ac:dyDescent="0.25">
      <c r="A8" s="6" t="s">
        <v>0</v>
      </c>
      <c r="B8" s="6" t="s">
        <v>0</v>
      </c>
      <c r="F8" s="6" t="s">
        <v>46</v>
      </c>
      <c r="G8" s="18" t="b">
        <v>1</v>
      </c>
      <c r="H8" s="18">
        <v>1</v>
      </c>
      <c r="AD8" s="6" t="s">
        <v>150</v>
      </c>
      <c r="AE8" s="18">
        <v>10000</v>
      </c>
    </row>
    <row r="9" spans="1:73" x14ac:dyDescent="0.25">
      <c r="A9" s="6" t="s">
        <v>55</v>
      </c>
      <c r="B9" s="18">
        <v>3</v>
      </c>
      <c r="F9" s="6" t="s">
        <v>52</v>
      </c>
      <c r="G9" s="18" t="b">
        <v>0</v>
      </c>
      <c r="AD9" s="6" t="s">
        <v>151</v>
      </c>
      <c r="AE9" s="18">
        <v>0.01</v>
      </c>
    </row>
    <row r="10" spans="1:73" x14ac:dyDescent="0.25">
      <c r="A10" s="6" t="s">
        <v>47</v>
      </c>
      <c r="B10" s="18" t="b">
        <v>0</v>
      </c>
      <c r="AD10" s="6" t="s">
        <v>152</v>
      </c>
      <c r="AE10" s="18" t="b">
        <v>1</v>
      </c>
    </row>
    <row r="11" spans="1:73" x14ac:dyDescent="0.25">
      <c r="A11" s="6" t="s">
        <v>121</v>
      </c>
      <c r="B11" s="18" t="b">
        <v>1</v>
      </c>
    </row>
    <row r="12" spans="1:73" x14ac:dyDescent="0.25">
      <c r="A12" s="6" t="s">
        <v>54</v>
      </c>
      <c r="B12" s="18" t="b">
        <v>0</v>
      </c>
      <c r="F12" s="6" t="s">
        <v>53</v>
      </c>
      <c r="G12" s="18">
        <v>2</v>
      </c>
    </row>
    <row r="14" spans="1:73" ht="15.75" thickBot="1" x14ac:dyDescent="0.3">
      <c r="A14" s="6" t="s">
        <v>34</v>
      </c>
      <c r="B14" s="15">
        <v>1</v>
      </c>
      <c r="AX14" s="6" t="s">
        <v>35</v>
      </c>
      <c r="AY14" s="15">
        <v>0</v>
      </c>
    </row>
    <row r="15" spans="1:73" s="7" customFormat="1" ht="15.75" thickTop="1" x14ac:dyDescent="0.25">
      <c r="A15" s="7" t="s">
        <v>106</v>
      </c>
      <c r="B15" s="7" t="s">
        <v>107</v>
      </c>
      <c r="C15" s="7" t="s">
        <v>108</v>
      </c>
      <c r="D15" s="7" t="s">
        <v>1</v>
      </c>
      <c r="E15" s="7" t="s">
        <v>2</v>
      </c>
      <c r="F15" s="7" t="s">
        <v>3</v>
      </c>
      <c r="G15" s="7" t="s">
        <v>4</v>
      </c>
      <c r="H15" s="7" t="s">
        <v>5</v>
      </c>
      <c r="I15" s="7" t="s">
        <v>6</v>
      </c>
      <c r="J15" s="7" t="s">
        <v>7</v>
      </c>
      <c r="K15" s="7" t="s">
        <v>8</v>
      </c>
      <c r="AR15" s="7" t="s">
        <v>9</v>
      </c>
      <c r="AS15" s="7" t="s">
        <v>10</v>
      </c>
      <c r="AT15" s="7" t="s">
        <v>11</v>
      </c>
      <c r="AU15" s="7" t="s">
        <v>12</v>
      </c>
      <c r="AV15" s="7" t="s">
        <v>13</v>
      </c>
      <c r="AW15" s="7" t="s">
        <v>14</v>
      </c>
      <c r="AX15" s="7" t="s">
        <v>15</v>
      </c>
      <c r="AY15" s="7" t="s">
        <v>16</v>
      </c>
      <c r="AZ15" s="7" t="s">
        <v>17</v>
      </c>
      <c r="BA15" s="7" t="s">
        <v>1</v>
      </c>
      <c r="BB15" s="7" t="s">
        <v>18</v>
      </c>
      <c r="BC15" s="7" t="s">
        <v>19</v>
      </c>
      <c r="BD15" s="7" t="s">
        <v>20</v>
      </c>
      <c r="BE15" s="7" t="s">
        <v>21</v>
      </c>
      <c r="BF15" s="7" t="s">
        <v>22</v>
      </c>
      <c r="BG15" s="7" t="s">
        <v>23</v>
      </c>
      <c r="BH15" s="7" t="s">
        <v>24</v>
      </c>
      <c r="BI15" s="7" t="s">
        <v>25</v>
      </c>
      <c r="BJ15" s="7" t="s">
        <v>26</v>
      </c>
      <c r="BK15" s="7" t="s">
        <v>128</v>
      </c>
      <c r="BL15" s="7" t="s">
        <v>129</v>
      </c>
      <c r="BM15" s="7" t="s">
        <v>130</v>
      </c>
      <c r="BN15" s="7" t="s">
        <v>131</v>
      </c>
      <c r="BO15" s="7" t="s">
        <v>132</v>
      </c>
      <c r="BP15" s="7" t="s">
        <v>133</v>
      </c>
      <c r="BQ15" s="7" t="s">
        <v>134</v>
      </c>
      <c r="BR15" s="7" t="s">
        <v>135</v>
      </c>
      <c r="BS15" s="7" t="s">
        <v>136</v>
      </c>
      <c r="BT15" s="7" t="s">
        <v>137</v>
      </c>
      <c r="BU15" s="7" t="s">
        <v>138</v>
      </c>
    </row>
    <row r="16" spans="1:73" x14ac:dyDescent="0.25">
      <c r="A16" s="6" t="s">
        <v>104</v>
      </c>
      <c r="B16" s="6">
        <v>0.1</v>
      </c>
      <c r="C16" s="6">
        <v>0.5</v>
      </c>
      <c r="D16" s="8" t="s">
        <v>66</v>
      </c>
      <c r="G16" s="6">
        <v>1</v>
      </c>
      <c r="H16" s="6" t="e">
        <f>Model!$C$4:$E$5</f>
        <v>#VALUE!</v>
      </c>
      <c r="I16" s="6">
        <v>0</v>
      </c>
      <c r="J16" s="6">
        <v>60</v>
      </c>
      <c r="K16" s="6" t="s">
        <v>105</v>
      </c>
      <c r="L16" s="6">
        <v>0.1</v>
      </c>
      <c r="M16" s="6" t="b">
        <v>0</v>
      </c>
    </row>
    <row r="17" spans="1:1" x14ac:dyDescent="0.25">
      <c r="A17" s="6" t="s">
        <v>62</v>
      </c>
    </row>
    <row r="18" spans="1:1" x14ac:dyDescent="0.25">
      <c r="A18" s="6" t="s">
        <v>63</v>
      </c>
    </row>
    <row r="19" spans="1:1" x14ac:dyDescent="0.25">
      <c r="A19" s="6" t="s">
        <v>64</v>
      </c>
    </row>
    <row r="20" spans="1:1" x14ac:dyDescent="0.25">
      <c r="A20" s="6" t="s">
        <v>65</v>
      </c>
    </row>
    <row r="21" spans="1:1" x14ac:dyDescent="0.25">
      <c r="A21" s="6" t="s">
        <v>97</v>
      </c>
    </row>
    <row r="22" spans="1:1" x14ac:dyDescent="0.25">
      <c r="A22" s="6" t="s">
        <v>98</v>
      </c>
    </row>
    <row r="23" spans="1:1" x14ac:dyDescent="0.25">
      <c r="A23" s="6" t="s">
        <v>99</v>
      </c>
    </row>
    <row r="24" spans="1:1" x14ac:dyDescent="0.25">
      <c r="A24" s="6" t="s">
        <v>100</v>
      </c>
    </row>
    <row r="25" spans="1:1" x14ac:dyDescent="0.25">
      <c r="A25" s="6" t="s">
        <v>101</v>
      </c>
    </row>
    <row r="26" spans="1:1" x14ac:dyDescent="0.25">
      <c r="A26" s="6" t="s">
        <v>102</v>
      </c>
    </row>
    <row r="27" spans="1:1" x14ac:dyDescent="0.25">
      <c r="A27" s="6" t="s">
        <v>103</v>
      </c>
    </row>
  </sheetData>
  <phoneticPr fontId="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A10C8-1642-4FC5-8C69-7F7BC62AA5E2}">
  <dimension ref="C3"/>
  <sheetViews>
    <sheetView workbookViewId="0"/>
  </sheetViews>
  <sheetFormatPr defaultRowHeight="15" x14ac:dyDescent="0.25"/>
  <sheetData>
    <row r="3" spans="3:3" x14ac:dyDescent="0.25">
      <c r="C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Explanation</vt:lpstr>
      <vt:lpstr>Model</vt:lpstr>
      <vt:lpstr>ev_HiddenInfo</vt:lpstr>
      <vt:lpstr>_PalUtilTempWorksheet</vt:lpstr>
      <vt:lpstr>Names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Jose Orellana</cp:lastModifiedBy>
  <dcterms:created xsi:type="dcterms:W3CDTF">2011-09-08T17:35:54Z</dcterms:created>
  <dcterms:modified xsi:type="dcterms:W3CDTF">2023-08-16T03:36:16Z</dcterms:modified>
</cp:coreProperties>
</file>